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iya.pi\Desktop\งบการเงิน ปี 2565\"/>
    </mc:Choice>
  </mc:AlternateContent>
  <bookViews>
    <workbookView xWindow="-120" yWindow="-120" windowWidth="20730" windowHeight="11160" tabRatio="1000"/>
  </bookViews>
  <sheets>
    <sheet name="Note P1-16" sheetId="1" r:id="rId1"/>
    <sheet name="P17-19" sheetId="4" r:id="rId2"/>
    <sheet name="P20-30" sheetId="5" r:id="rId3"/>
    <sheet name="P31" sheetId="35" r:id="rId4"/>
    <sheet name="P32-36" sheetId="34" r:id="rId5"/>
    <sheet name="P37" sheetId="7" r:id="rId6"/>
    <sheet name="P38-39 " sheetId="43" r:id="rId7"/>
    <sheet name="P39" sheetId="44" r:id="rId8"/>
    <sheet name="P41" sheetId="8" r:id="rId9"/>
    <sheet name="P42" sheetId="45" r:id="rId10"/>
    <sheet name="P43" sheetId="9" r:id="rId11"/>
    <sheet name="P44" sheetId="25" r:id="rId12"/>
    <sheet name="P45" sheetId="10" r:id="rId13"/>
    <sheet name="P46-49" sheetId="11" r:id="rId14"/>
    <sheet name="P50" sheetId="12" r:id="rId15"/>
    <sheet name="P51-56" sheetId="46" r:id="rId16"/>
    <sheet name="P57-66" sheetId="40" r:id="rId17"/>
    <sheet name="P67" sheetId="41" r:id="rId18"/>
    <sheet name="68-70" sheetId="18" r:id="rId19"/>
    <sheet name="P71" sheetId="33" r:id="rId20"/>
    <sheet name="P72" sheetId="47" r:id="rId21"/>
    <sheet name="P73" sheetId="20" r:id="rId22"/>
    <sheet name="74-76" sheetId="38" r:id="rId23"/>
    <sheet name="77-79" sheetId="37" r:id="rId24"/>
    <sheet name="80-83" sheetId="36" r:id="rId25"/>
    <sheet name="84-89" sheetId="21" r:id="rId26"/>
    <sheet name="90-91" sheetId="22" r:id="rId27"/>
    <sheet name="92-95" sheetId="23" r:id="rId28"/>
  </sheets>
  <externalReferences>
    <externalReference r:id="rId29"/>
    <externalReference r:id="rId30"/>
    <externalReference r:id="rId31"/>
    <externalReference r:id="rId32"/>
  </externalReferences>
  <definedNames>
    <definedName name="_Hlk1388456" localSheetId="0">'Note P1-16'!#REF!</definedName>
    <definedName name="ann" localSheetId="22">'[1]EX 1'!#REF!</definedName>
    <definedName name="ann" localSheetId="23">'[1]EX 1'!#REF!</definedName>
    <definedName name="ann" localSheetId="24">'[1]EX 1'!#REF!</definedName>
    <definedName name="ann" localSheetId="3">'[1]EX 1'!#REF!</definedName>
    <definedName name="ann" localSheetId="4">'[1]EX 1'!#REF!</definedName>
    <definedName name="ann" localSheetId="11">'[1]EX 1'!#REF!</definedName>
    <definedName name="ann">'[1]EX 1'!#REF!</definedName>
    <definedName name="ARP_Threshold" localSheetId="22">'[2]EX 1'!#REF!</definedName>
    <definedName name="ARP_Threshold" localSheetId="23">'[2]EX 1'!#REF!</definedName>
    <definedName name="ARP_Threshold" localSheetId="24">'[2]EX 1'!#REF!</definedName>
    <definedName name="ARP_Threshold" localSheetId="3">'[2]EX 1'!#REF!</definedName>
    <definedName name="ARP_Threshold" localSheetId="4">'[2]EX 1'!#REF!</definedName>
    <definedName name="ARP_Threshold" localSheetId="1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8">'68-70'!$A$1:$R$110</definedName>
    <definedName name="_xlnm.Print_Area" localSheetId="22">'74-76'!$A$1:$R$108</definedName>
    <definedName name="_xlnm.Print_Area" localSheetId="23">'77-79'!$A$1:$T$122</definedName>
    <definedName name="_xlnm.Print_Area" localSheetId="24">'80-83'!$A$1:$S$164</definedName>
    <definedName name="_xlnm.Print_Area" localSheetId="25">'84-89'!$A$1:$S$223</definedName>
    <definedName name="_xlnm.Print_Area" localSheetId="26">'90-91'!$A$1:$S$73</definedName>
    <definedName name="_xlnm.Print_Area" localSheetId="27">'92-95'!$A$1:$T$132</definedName>
    <definedName name="_xlnm.Print_Area" localSheetId="0">'Note P1-16'!$A$1:$P$547</definedName>
    <definedName name="_xlnm.Print_Area" localSheetId="1">'P17-19'!$A$1:$R$107</definedName>
    <definedName name="_xlnm.Print_Area" localSheetId="2">'P20-30'!$A$1:$R$410</definedName>
    <definedName name="_xlnm.Print_Area" localSheetId="3">'P31'!$A$1:$U$46</definedName>
    <definedName name="_xlnm.Print_Area" localSheetId="4">'P32-36'!$A$1:$R$202</definedName>
    <definedName name="_xlnm.Print_Area" localSheetId="5">'P37'!$A$1:$U$45</definedName>
    <definedName name="_xlnm.Print_Area" localSheetId="6">'P38-39 '!$A$1:$T$88</definedName>
    <definedName name="_xlnm.Print_Area" localSheetId="7">'P39'!$A$1:$U$48</definedName>
    <definedName name="_xlnm.Print_Area" localSheetId="8">'P41'!$A$1:$U$50</definedName>
    <definedName name="_xlnm.Print_Area" localSheetId="9">'P42'!$A$1:$Q$30</definedName>
    <definedName name="_xlnm.Print_Area" localSheetId="10">'P43'!$A$1:$X$33</definedName>
    <definedName name="_xlnm.Print_Area" localSheetId="11">'P44'!$A$1:$T$30</definedName>
    <definedName name="_xlnm.Print_Area" localSheetId="13">'P46-49'!$A$1:$R$148</definedName>
    <definedName name="_xlnm.Print_Area" localSheetId="14">'P50'!$A$1:$R$39</definedName>
    <definedName name="_xlnm.Print_Area" localSheetId="15">'P51-56'!$A$1:$R$220</definedName>
    <definedName name="_xlnm.Print_Area" localSheetId="16">'P57-66'!$A$1:$P$351</definedName>
    <definedName name="_xlnm.Print_Area" localSheetId="17">'P67'!$A$1:$O$32</definedName>
    <definedName name="_xlnm.Print_Area" localSheetId="19">'P71'!$A$1:$R$50</definedName>
    <definedName name="_xlnm.Print_Area" localSheetId="20">'P72'!$A$1:$R$30</definedName>
    <definedName name="_xlnm.Print_Area" localSheetId="21">'P73'!$A$1:$AF$40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42" i="35" l="1"/>
  <c r="R44" i="43"/>
  <c r="O42" i="8" l="1"/>
  <c r="O41" i="8"/>
  <c r="U41" i="8"/>
  <c r="U42" i="8" s="1"/>
  <c r="S41" i="8"/>
  <c r="S42" i="8" s="1"/>
  <c r="Q41" i="8"/>
  <c r="Q42" i="8" s="1"/>
  <c r="U34" i="35" l="1"/>
  <c r="U15" i="35"/>
  <c r="U13" i="35"/>
  <c r="O68" i="36"/>
  <c r="Q66" i="36"/>
  <c r="S66" i="36" s="1"/>
  <c r="T24" i="37"/>
  <c r="Q42" i="35"/>
  <c r="Q23" i="35"/>
  <c r="O39" i="8"/>
  <c r="K14" i="45" l="1"/>
  <c r="Q14" i="45"/>
  <c r="O14" i="45"/>
  <c r="M14" i="45"/>
  <c r="L174" i="34"/>
  <c r="R172" i="34"/>
  <c r="R174" i="34" s="1"/>
  <c r="P172" i="34"/>
  <c r="P174" i="34" s="1"/>
  <c r="N172" i="34"/>
  <c r="N174" i="34" s="1"/>
  <c r="L172" i="34"/>
  <c r="U17" i="35" l="1"/>
  <c r="T49" i="37"/>
  <c r="T50" i="37"/>
  <c r="U36" i="35"/>
  <c r="R98" i="38" l="1"/>
  <c r="R99" i="38"/>
  <c r="R100" i="38"/>
  <c r="R101" i="38"/>
  <c r="R102" i="38"/>
  <c r="R103" i="38"/>
  <c r="R104" i="38"/>
  <c r="R97" i="38"/>
  <c r="R89" i="38"/>
  <c r="R82" i="38"/>
  <c r="R83" i="38"/>
  <c r="R84" i="38"/>
  <c r="R85" i="38"/>
  <c r="R86" i="38"/>
  <c r="R87" i="38"/>
  <c r="R88" i="38"/>
  <c r="R81" i="38"/>
  <c r="T73" i="37"/>
  <c r="T72" i="37"/>
  <c r="T70" i="37"/>
  <c r="T56" i="37"/>
  <c r="T57" i="37"/>
  <c r="T58" i="37"/>
  <c r="T59" i="37"/>
  <c r="T55" i="37"/>
  <c r="T53" i="37"/>
  <c r="R406" i="5" l="1"/>
  <c r="P406" i="5"/>
  <c r="N406" i="5"/>
  <c r="L406" i="5"/>
  <c r="L154" i="34"/>
  <c r="R154" i="34"/>
  <c r="P154" i="34"/>
  <c r="N154" i="34"/>
  <c r="R65" i="34"/>
  <c r="P65" i="34"/>
  <c r="N65" i="34"/>
  <c r="L65" i="34"/>
  <c r="R64" i="38"/>
  <c r="Q34" i="36" l="1"/>
  <c r="S34" i="36" s="1"/>
  <c r="T26" i="37"/>
  <c r="T27" i="37"/>
  <c r="T28" i="37"/>
  <c r="T29" i="37"/>
  <c r="T30" i="37"/>
  <c r="T31" i="37"/>
  <c r="T32" i="37"/>
  <c r="T21" i="37"/>
  <c r="T20" i="37"/>
  <c r="R63" i="38"/>
  <c r="R62" i="38"/>
  <c r="R45" i="38"/>
  <c r="R44" i="38"/>
  <c r="R32" i="38"/>
  <c r="R33" i="38"/>
  <c r="R31" i="38"/>
  <c r="R367" i="5" l="1"/>
  <c r="P367" i="5"/>
  <c r="N367" i="5"/>
  <c r="L367" i="5"/>
  <c r="L328" i="5"/>
  <c r="L311" i="5"/>
  <c r="L93" i="5"/>
  <c r="L29" i="5"/>
  <c r="N29" i="5"/>
  <c r="P29" i="5"/>
  <c r="R29" i="5"/>
  <c r="I21" i="20" l="1"/>
  <c r="U41" i="35"/>
  <c r="N311" i="5"/>
  <c r="T5" i="23" l="1"/>
  <c r="R5" i="23"/>
  <c r="R306" i="5"/>
  <c r="R311" i="5" s="1"/>
  <c r="P306" i="5"/>
  <c r="P311" i="5" s="1"/>
  <c r="R45" i="33" l="1"/>
  <c r="P45" i="33"/>
  <c r="Q79" i="36" l="1"/>
  <c r="Q78" i="36"/>
  <c r="Q77" i="36"/>
  <c r="Q76" i="36"/>
  <c r="Q75" i="36"/>
  <c r="Q74" i="36"/>
  <c r="Q73" i="36"/>
  <c r="Q71" i="36"/>
  <c r="Q67" i="36"/>
  <c r="Q65" i="36"/>
  <c r="Q64" i="36"/>
  <c r="Q63" i="36"/>
  <c r="Q62" i="36"/>
  <c r="Q61" i="36"/>
  <c r="Q60" i="36"/>
  <c r="Q58" i="36"/>
  <c r="Q35" i="36"/>
  <c r="S35" i="36" s="1"/>
  <c r="Q36" i="36"/>
  <c r="S36" i="36" s="1"/>
  <c r="Q37" i="36"/>
  <c r="S37" i="36" s="1"/>
  <c r="Q38" i="36"/>
  <c r="S38" i="36" s="1"/>
  <c r="Q39" i="36"/>
  <c r="S39" i="36" s="1"/>
  <c r="Q40" i="36"/>
  <c r="S40" i="36" s="1"/>
  <c r="Q41" i="36"/>
  <c r="S41" i="36" s="1"/>
  <c r="Q42" i="36"/>
  <c r="S42" i="36" s="1"/>
  <c r="T46" i="37"/>
  <c r="R30" i="12"/>
  <c r="N30" i="12"/>
  <c r="P30" i="12"/>
  <c r="U34" i="7"/>
  <c r="S34" i="7"/>
  <c r="U39" i="35"/>
  <c r="U40" i="35"/>
  <c r="U38" i="35"/>
  <c r="L246" i="5"/>
  <c r="P246" i="5"/>
  <c r="N246" i="5"/>
  <c r="R245" i="5"/>
  <c r="R244" i="5"/>
  <c r="L235" i="5"/>
  <c r="R235" i="5"/>
  <c r="P235" i="5"/>
  <c r="N235" i="5"/>
  <c r="P220" i="5"/>
  <c r="L220" i="5"/>
  <c r="N220" i="5"/>
  <c r="R219" i="5"/>
  <c r="R218" i="5"/>
  <c r="R217" i="5"/>
  <c r="R216" i="5"/>
  <c r="R215" i="5"/>
  <c r="R214" i="5"/>
  <c r="R213" i="5"/>
  <c r="R212" i="5"/>
  <c r="R211" i="5"/>
  <c r="R220" i="5" l="1"/>
  <c r="R246" i="5"/>
  <c r="R204" i="5"/>
  <c r="R202" i="5"/>
  <c r="R203" i="5"/>
  <c r="R201" i="5"/>
  <c r="R187" i="5"/>
  <c r="P187" i="5"/>
  <c r="N187" i="5"/>
  <c r="L187" i="5"/>
  <c r="R173" i="5"/>
  <c r="P173" i="5"/>
  <c r="N173" i="5"/>
  <c r="L173" i="5"/>
  <c r="R127" i="5"/>
  <c r="R125" i="5"/>
  <c r="R124" i="5"/>
  <c r="R123" i="5"/>
  <c r="R121" i="5"/>
  <c r="R107" i="5"/>
  <c r="R106" i="5"/>
  <c r="R105" i="5"/>
  <c r="R104" i="5"/>
  <c r="R103" i="5"/>
  <c r="R106" i="18" l="1"/>
  <c r="P106" i="18"/>
  <c r="N106" i="18"/>
  <c r="L106" i="18"/>
  <c r="R16" i="47" l="1"/>
  <c r="R18" i="47" s="1"/>
  <c r="P16" i="47"/>
  <c r="P18" i="47" s="1"/>
  <c r="N16" i="47"/>
  <c r="N18" i="47" s="1"/>
  <c r="L16" i="47"/>
  <c r="L18" i="47" s="1"/>
  <c r="P331" i="40"/>
  <c r="P333" i="40" s="1"/>
  <c r="N331" i="40"/>
  <c r="N333" i="40" s="1"/>
  <c r="L331" i="40"/>
  <c r="L333" i="40" s="1"/>
  <c r="J331" i="40"/>
  <c r="J333" i="40" s="1"/>
  <c r="L209" i="46"/>
  <c r="R215" i="46"/>
  <c r="P215" i="46"/>
  <c r="N215" i="46"/>
  <c r="L215" i="46"/>
  <c r="R204" i="46"/>
  <c r="R206" i="46" s="1"/>
  <c r="P204" i="46"/>
  <c r="P206" i="46" s="1"/>
  <c r="P100" i="40"/>
  <c r="N100" i="40"/>
  <c r="E66" i="1" l="1"/>
  <c r="T26" i="23" l="1"/>
  <c r="T28" i="23" s="1"/>
  <c r="T30" i="23" s="1"/>
  <c r="T32" i="23" s="1"/>
  <c r="G67" i="23" l="1"/>
  <c r="G100" i="23" s="1"/>
  <c r="G132" i="23" s="1"/>
  <c r="E66" i="23"/>
  <c r="E99" i="23" s="1"/>
  <c r="E131" i="23" s="1"/>
  <c r="F73" i="22"/>
  <c r="E72" i="22"/>
  <c r="E72" i="21"/>
  <c r="E111" i="21" s="1"/>
  <c r="E148" i="21" s="1"/>
  <c r="E187" i="21" s="1"/>
  <c r="E223" i="21" s="1"/>
  <c r="D71" i="21"/>
  <c r="D110" i="21" s="1"/>
  <c r="D147" i="21" s="1"/>
  <c r="D186" i="21" s="1"/>
  <c r="D222" i="21" s="1"/>
  <c r="H85" i="36"/>
  <c r="H126" i="36" s="1"/>
  <c r="H164" i="36" s="1"/>
  <c r="F84" i="36"/>
  <c r="F125" i="36" s="1"/>
  <c r="F163" i="36" s="1"/>
  <c r="G72" i="38"/>
  <c r="G108" i="38" s="1"/>
  <c r="E71" i="38"/>
  <c r="E107" i="38" s="1"/>
  <c r="G72" i="18"/>
  <c r="G110" i="18" s="1"/>
  <c r="F71" i="18"/>
  <c r="F109" i="18" s="1"/>
  <c r="G75" i="40"/>
  <c r="G108" i="40" s="1"/>
  <c r="G144" i="40" s="1"/>
  <c r="G178" i="40" s="1"/>
  <c r="G212" i="40" s="1"/>
  <c r="G246" i="40" s="1"/>
  <c r="G281" i="40" s="1"/>
  <c r="E74" i="40"/>
  <c r="E107" i="40" s="1"/>
  <c r="E143" i="40" s="1"/>
  <c r="E177" i="40" s="1"/>
  <c r="E211" i="40" s="1"/>
  <c r="E245" i="40" s="1"/>
  <c r="E280" i="40" s="1"/>
  <c r="E350" i="40" s="1"/>
  <c r="G72" i="46"/>
  <c r="G106" i="46" s="1"/>
  <c r="G147" i="46" s="1"/>
  <c r="G184" i="46" s="1"/>
  <c r="G220" i="46" s="1"/>
  <c r="F71" i="46"/>
  <c r="F105" i="46" s="1"/>
  <c r="F146" i="46" s="1"/>
  <c r="F183" i="46" s="1"/>
  <c r="F219" i="46" s="1"/>
  <c r="R60" i="46"/>
  <c r="P60" i="46"/>
  <c r="N60" i="46"/>
  <c r="L60" i="46"/>
  <c r="P39" i="46"/>
  <c r="R44" i="46"/>
  <c r="P44" i="46"/>
  <c r="R21" i="46"/>
  <c r="P21" i="46"/>
  <c r="N21" i="46"/>
  <c r="L21" i="46"/>
  <c r="R10" i="46"/>
  <c r="P10" i="46"/>
  <c r="N10" i="46"/>
  <c r="N22" i="46" s="1"/>
  <c r="L10" i="46"/>
  <c r="H148" i="11"/>
  <c r="F147" i="11"/>
  <c r="H113" i="11"/>
  <c r="H76" i="11"/>
  <c r="F75" i="11"/>
  <c r="F112" i="11" s="1"/>
  <c r="C20" i="9"/>
  <c r="U39" i="8"/>
  <c r="S39" i="8"/>
  <c r="Q39" i="8"/>
  <c r="U25" i="8"/>
  <c r="S25" i="8"/>
  <c r="Q25" i="8"/>
  <c r="O25" i="8"/>
  <c r="L22" i="46" l="1"/>
  <c r="P22" i="46"/>
  <c r="E313" i="40"/>
  <c r="G351" i="40"/>
  <c r="G314" i="40"/>
  <c r="R22" i="46"/>
  <c r="H88" i="43" l="1"/>
  <c r="F87" i="43"/>
  <c r="T44" i="43"/>
  <c r="G77" i="34" l="1"/>
  <c r="G120" i="34" s="1"/>
  <c r="G160" i="34" s="1"/>
  <c r="G202" i="34" s="1"/>
  <c r="E76" i="34"/>
  <c r="E119" i="34" s="1"/>
  <c r="E159" i="34" s="1"/>
  <c r="E201" i="34" s="1"/>
  <c r="R259" i="5"/>
  <c r="P259" i="5"/>
  <c r="N259" i="5"/>
  <c r="L259" i="5"/>
  <c r="L205" i="5"/>
  <c r="N205" i="5"/>
  <c r="P205" i="5"/>
  <c r="P129" i="5"/>
  <c r="N129" i="5"/>
  <c r="L129" i="5"/>
  <c r="R109" i="5"/>
  <c r="L17" i="5"/>
  <c r="N17" i="5"/>
  <c r="P17" i="5"/>
  <c r="R17" i="5"/>
  <c r="G76" i="5"/>
  <c r="G114" i="5" s="1"/>
  <c r="G154" i="5" s="1"/>
  <c r="G192" i="5" s="1"/>
  <c r="G225" i="5" s="1"/>
  <c r="G265" i="5" s="1"/>
  <c r="E75" i="5"/>
  <c r="E113" i="5" s="1"/>
  <c r="E153" i="5" s="1"/>
  <c r="E191" i="5" s="1"/>
  <c r="E224" i="5" s="1"/>
  <c r="E264" i="5" s="1"/>
  <c r="E338" i="5" l="1"/>
  <c r="E376" i="5" s="1"/>
  <c r="E409" i="5" s="1"/>
  <c r="E300" i="5"/>
  <c r="G339" i="5"/>
  <c r="G377" i="5" s="1"/>
  <c r="G410" i="5" s="1"/>
  <c r="G301" i="5"/>
  <c r="R205" i="5"/>
  <c r="F71" i="4" l="1"/>
  <c r="F107" i="4" s="1"/>
  <c r="D70" i="4"/>
  <c r="D106" i="4" s="1"/>
  <c r="G67" i="1"/>
  <c r="G101" i="1" s="1"/>
  <c r="G138" i="1" s="1"/>
  <c r="G172" i="1" s="1"/>
  <c r="G207" i="1" s="1"/>
  <c r="G242" i="1" s="1"/>
  <c r="G277" i="1" s="1"/>
  <c r="G307" i="1" s="1"/>
  <c r="G339" i="1" s="1"/>
  <c r="E100" i="1"/>
  <c r="E137" i="1" s="1"/>
  <c r="E171" i="1" s="1"/>
  <c r="E206" i="1" s="1"/>
  <c r="E241" i="1" s="1"/>
  <c r="E276" i="1" s="1"/>
  <c r="E306" i="1" s="1"/>
  <c r="E338" i="1" s="1"/>
  <c r="G371" i="1" l="1"/>
  <c r="E370" i="1"/>
  <c r="O27" i="22"/>
  <c r="S15" i="22"/>
  <c r="S16" i="22"/>
  <c r="S17" i="22"/>
  <c r="S18" i="22"/>
  <c r="S19" i="22"/>
  <c r="S20" i="22"/>
  <c r="O21" i="22"/>
  <c r="Q21" i="22"/>
  <c r="O28" i="22" l="1"/>
  <c r="G405" i="1"/>
  <c r="G440" i="1" s="1"/>
  <c r="G476" i="1" s="1"/>
  <c r="G511" i="1" s="1"/>
  <c r="E404" i="1"/>
  <c r="E439" i="1" s="1"/>
  <c r="S21" i="22"/>
  <c r="E475" i="1" l="1"/>
  <c r="E510" i="1" s="1"/>
  <c r="E546" i="1"/>
  <c r="G547" i="1"/>
  <c r="P26" i="18"/>
  <c r="R26" i="18"/>
  <c r="P22" i="40"/>
  <c r="P24" i="40" s="1"/>
  <c r="N22" i="40"/>
  <c r="N24" i="40" s="1"/>
  <c r="L22" i="40"/>
  <c r="L24" i="40" s="1"/>
  <c r="J22" i="40"/>
  <c r="J24" i="40" s="1"/>
  <c r="D134" i="11"/>
  <c r="D130" i="11"/>
  <c r="U11" i="8"/>
  <c r="S11" i="8"/>
  <c r="Q11" i="8"/>
  <c r="O11" i="8"/>
  <c r="R58" i="38" l="1"/>
  <c r="R59" i="38"/>
  <c r="R60" i="38"/>
  <c r="R61" i="38"/>
  <c r="R57" i="38"/>
  <c r="R46" i="38"/>
  <c r="R47" i="38"/>
  <c r="R48" i="38"/>
  <c r="R49" i="38"/>
  <c r="O159" i="36" l="1"/>
  <c r="M159" i="36"/>
  <c r="K159" i="36"/>
  <c r="Q157" i="36"/>
  <c r="S157" i="36" s="1"/>
  <c r="Q158" i="36"/>
  <c r="S158" i="36" s="1"/>
  <c r="O122" i="36"/>
  <c r="M122" i="36"/>
  <c r="K122" i="36"/>
  <c r="Q118" i="36"/>
  <c r="S118" i="36" s="1"/>
  <c r="Q119" i="36"/>
  <c r="S119" i="36" s="1"/>
  <c r="Q120" i="36"/>
  <c r="S120" i="36" s="1"/>
  <c r="Q121" i="36"/>
  <c r="S121" i="36" s="1"/>
  <c r="T118" i="37"/>
  <c r="T114" i="37"/>
  <c r="T115" i="37"/>
  <c r="T116" i="37"/>
  <c r="T117" i="37"/>
  <c r="T113" i="37"/>
  <c r="T111" i="37"/>
  <c r="T108" i="37"/>
  <c r="T107" i="37"/>
  <c r="T106" i="37"/>
  <c r="T104" i="37"/>
  <c r="T96" i="37"/>
  <c r="T95" i="37"/>
  <c r="T94" i="37"/>
  <c r="T93" i="37"/>
  <c r="T92" i="37"/>
  <c r="T91" i="37"/>
  <c r="T90" i="37"/>
  <c r="T88" i="37"/>
  <c r="J61" i="40" l="1"/>
  <c r="L61" i="40"/>
  <c r="N61" i="40"/>
  <c r="P61" i="40"/>
  <c r="L28" i="12"/>
  <c r="L30" i="12" s="1"/>
  <c r="R28" i="12"/>
  <c r="P28" i="12"/>
  <c r="N28" i="12"/>
  <c r="R8" i="5" l="1"/>
  <c r="P8" i="5"/>
  <c r="R129" i="5" l="1"/>
  <c r="L167" i="5"/>
  <c r="O43" i="36" l="1"/>
  <c r="M43" i="36"/>
  <c r="K43" i="36"/>
  <c r="G23" i="35"/>
  <c r="I23" i="35"/>
  <c r="K23" i="35"/>
  <c r="M23" i="35"/>
  <c r="O23" i="35"/>
  <c r="S23" i="35"/>
  <c r="U22" i="35"/>
  <c r="R185" i="34" l="1"/>
  <c r="P185" i="34"/>
  <c r="N185" i="34"/>
  <c r="L185" i="34"/>
  <c r="R90" i="11" l="1"/>
  <c r="L25" i="33" l="1"/>
  <c r="L98" i="18"/>
  <c r="Q106" i="36" l="1"/>
  <c r="S106" i="36" s="1"/>
  <c r="O108" i="36"/>
  <c r="T48" i="37" l="1"/>
  <c r="S76" i="36"/>
  <c r="S77" i="36"/>
  <c r="K80" i="36"/>
  <c r="M80" i="36"/>
  <c r="O80" i="36"/>
  <c r="N167" i="5" l="1"/>
  <c r="P167" i="5"/>
  <c r="R167" i="5"/>
  <c r="R130" i="5"/>
  <c r="S79" i="36" l="1"/>
  <c r="S78" i="36"/>
  <c r="S75" i="36"/>
  <c r="S74" i="36"/>
  <c r="S73" i="36"/>
  <c r="M68" i="36"/>
  <c r="K68" i="36"/>
  <c r="S67" i="36"/>
  <c r="S65" i="36"/>
  <c r="S64" i="36"/>
  <c r="S63" i="36"/>
  <c r="S62" i="36"/>
  <c r="S61" i="36"/>
  <c r="S60" i="36"/>
  <c r="Q156" i="36"/>
  <c r="S156" i="36" s="1"/>
  <c r="Q155" i="36"/>
  <c r="S155" i="36" s="1"/>
  <c r="Q154" i="36"/>
  <c r="S154" i="36" s="1"/>
  <c r="Q153" i="36"/>
  <c r="S153" i="36" s="1"/>
  <c r="Q152" i="36"/>
  <c r="S152" i="36" s="1"/>
  <c r="Q151" i="36"/>
  <c r="S151" i="36" s="1"/>
  <c r="Q149" i="36"/>
  <c r="O146" i="36"/>
  <c r="M146" i="36"/>
  <c r="K146" i="36"/>
  <c r="Q145" i="36"/>
  <c r="S145" i="36" s="1"/>
  <c r="Q144" i="36"/>
  <c r="S144" i="36" s="1"/>
  <c r="Q143" i="36"/>
  <c r="S143" i="36" s="1"/>
  <c r="Q142" i="36"/>
  <c r="S142" i="36" s="1"/>
  <c r="Q141" i="36"/>
  <c r="S141" i="36" s="1"/>
  <c r="Q140" i="36"/>
  <c r="S140" i="36" s="1"/>
  <c r="Q139" i="36"/>
  <c r="S139" i="36" s="1"/>
  <c r="Q137" i="36"/>
  <c r="Q159" i="36" l="1"/>
  <c r="Q80" i="36"/>
  <c r="S149" i="36"/>
  <c r="S159" i="36" s="1"/>
  <c r="Q68" i="36"/>
  <c r="Q146" i="36"/>
  <c r="S71" i="36"/>
  <c r="S80" i="36" s="1"/>
  <c r="S58" i="36"/>
  <c r="S68" i="36" s="1"/>
  <c r="S137" i="36"/>
  <c r="S146" i="36" s="1"/>
  <c r="L60" i="5" l="1"/>
  <c r="N60" i="5"/>
  <c r="P60" i="5"/>
  <c r="R60" i="5"/>
  <c r="U19" i="35" l="1"/>
  <c r="J9" i="40" l="1"/>
  <c r="J13" i="40" s="1"/>
  <c r="L9" i="40"/>
  <c r="L13" i="40" s="1"/>
  <c r="N9" i="40"/>
  <c r="N13" i="40" s="1"/>
  <c r="P9" i="40"/>
  <c r="P13" i="40" s="1"/>
  <c r="W21" i="20" l="1"/>
  <c r="O29" i="36" l="1"/>
  <c r="Q27" i="36" l="1"/>
  <c r="S27" i="36" s="1"/>
  <c r="R32" i="11" l="1"/>
  <c r="R31" i="11"/>
  <c r="R30" i="11"/>
  <c r="R28" i="11"/>
  <c r="R27" i="11"/>
  <c r="R26" i="11"/>
  <c r="R25" i="11"/>
  <c r="R22" i="11"/>
  <c r="R21" i="11"/>
  <c r="R20" i="11"/>
  <c r="R18" i="11"/>
  <c r="R17" i="11"/>
  <c r="R16" i="11"/>
  <c r="R15" i="11"/>
  <c r="R19" i="11" l="1"/>
  <c r="P108" i="5" l="1"/>
  <c r="N108" i="5"/>
  <c r="L108" i="5"/>
  <c r="R108" i="5" l="1"/>
  <c r="P25" i="33"/>
  <c r="R332" i="5"/>
  <c r="P332" i="5"/>
  <c r="N332" i="5"/>
  <c r="L332" i="5"/>
  <c r="Q52" i="22" l="1"/>
  <c r="O52" i="22"/>
  <c r="K21" i="20"/>
  <c r="P46" i="33"/>
  <c r="R349" i="5" l="1"/>
  <c r="P349" i="5"/>
  <c r="N349" i="5"/>
  <c r="L349" i="5"/>
  <c r="AA20" i="10" l="1"/>
  <c r="AA14" i="10"/>
  <c r="Q22" i="36" l="1"/>
  <c r="S22" i="36" s="1"/>
  <c r="Q23" i="36"/>
  <c r="S23" i="36" s="1"/>
  <c r="Q24" i="36"/>
  <c r="S24" i="36" s="1"/>
  <c r="Q25" i="36"/>
  <c r="S25" i="36" s="1"/>
  <c r="Q26" i="36"/>
  <c r="S26" i="36" s="1"/>
  <c r="Q28" i="36"/>
  <c r="S28" i="36" s="1"/>
  <c r="Q21" i="36"/>
  <c r="S21" i="36" s="1"/>
  <c r="AD25" i="20" l="1"/>
  <c r="AF25" i="20"/>
  <c r="AD27" i="20"/>
  <c r="AF27" i="20"/>
  <c r="AD28" i="20"/>
  <c r="AF28" i="20"/>
  <c r="AD29" i="20"/>
  <c r="AF29" i="20"/>
  <c r="AF24" i="20"/>
  <c r="AD24" i="20"/>
  <c r="R177" i="5"/>
  <c r="P177" i="5"/>
  <c r="N177" i="5"/>
  <c r="L177" i="5"/>
  <c r="T18" i="37" l="1"/>
  <c r="Q113" i="36" l="1"/>
  <c r="S113" i="36" s="1"/>
  <c r="Q114" i="36"/>
  <c r="S114" i="36" s="1"/>
  <c r="Q115" i="36"/>
  <c r="S115" i="36" s="1"/>
  <c r="Q116" i="36"/>
  <c r="S116" i="36" s="1"/>
  <c r="Q117" i="36"/>
  <c r="S117" i="36" s="1"/>
  <c r="Q111" i="36"/>
  <c r="S111" i="36" l="1"/>
  <c r="S122" i="36" s="1"/>
  <c r="Q122" i="36"/>
  <c r="N53" i="11" l="1"/>
  <c r="M108" i="36" l="1"/>
  <c r="K108" i="36"/>
  <c r="Q107" i="36"/>
  <c r="S107" i="36" s="1"/>
  <c r="Q105" i="36"/>
  <c r="S105" i="36" s="1"/>
  <c r="Q104" i="36"/>
  <c r="S104" i="36" s="1"/>
  <c r="Q103" i="36"/>
  <c r="S103" i="36" s="1"/>
  <c r="Q102" i="36"/>
  <c r="S102" i="36" s="1"/>
  <c r="Q101" i="36"/>
  <c r="S101" i="36" s="1"/>
  <c r="Q100" i="36"/>
  <c r="S100" i="36" s="1"/>
  <c r="Q98" i="36"/>
  <c r="Q108" i="36" l="1"/>
  <c r="S98" i="36"/>
  <c r="S108" i="36" s="1"/>
  <c r="U32" i="35" l="1"/>
  <c r="Q46" i="22" l="1"/>
  <c r="O46" i="22"/>
  <c r="O53" i="22" s="1"/>
  <c r="AF22" i="20"/>
  <c r="AD22" i="20"/>
  <c r="N134" i="11" l="1"/>
  <c r="N138" i="11" s="1"/>
  <c r="N124" i="11"/>
  <c r="R98" i="11"/>
  <c r="R97" i="11"/>
  <c r="R96" i="11"/>
  <c r="R95" i="11"/>
  <c r="R62" i="11"/>
  <c r="R61" i="11"/>
  <c r="R60" i="11"/>
  <c r="N141" i="11" l="1"/>
  <c r="N128" i="11"/>
  <c r="N140" i="11" s="1"/>
  <c r="R99" i="11"/>
  <c r="N57" i="11" l="1"/>
  <c r="P53" i="11"/>
  <c r="R52" i="11"/>
  <c r="F12" i="9"/>
  <c r="P57" i="11" l="1"/>
  <c r="R10" i="12"/>
  <c r="R12" i="12" s="1"/>
  <c r="R15" i="12" s="1"/>
  <c r="P10" i="12"/>
  <c r="P12" i="12" s="1"/>
  <c r="P15" i="12" s="1"/>
  <c r="N10" i="12"/>
  <c r="N12" i="12" s="1"/>
  <c r="N15" i="12" s="1"/>
  <c r="L10" i="12"/>
  <c r="L12" i="12" s="1"/>
  <c r="L15" i="12" s="1"/>
  <c r="R121" i="11" l="1"/>
  <c r="R123" i="11"/>
  <c r="R122" i="11"/>
  <c r="N29" i="11"/>
  <c r="N33" i="11" s="1"/>
  <c r="P29" i="11"/>
  <c r="P33" i="11" s="1"/>
  <c r="S51" i="22"/>
  <c r="S50" i="22"/>
  <c r="S49" i="22"/>
  <c r="S48" i="22"/>
  <c r="S47" i="22"/>
  <c r="S45" i="22"/>
  <c r="S44" i="22"/>
  <c r="S43" i="22"/>
  <c r="S42" i="22"/>
  <c r="S41" i="22"/>
  <c r="S40" i="22"/>
  <c r="D99" i="11"/>
  <c r="D95" i="11"/>
  <c r="D63" i="11"/>
  <c r="D59" i="11"/>
  <c r="D33" i="11"/>
  <c r="D29" i="11"/>
  <c r="C36" i="11" s="1"/>
  <c r="D25" i="11"/>
  <c r="N344" i="5"/>
  <c r="L344" i="5"/>
  <c r="N287" i="5" l="1"/>
  <c r="N328" i="5"/>
  <c r="L287" i="5"/>
  <c r="L382" i="5"/>
  <c r="L394" i="5" s="1"/>
  <c r="N382" i="5"/>
  <c r="N394" i="5" s="1"/>
  <c r="S46" i="22"/>
  <c r="Q53" i="22"/>
  <c r="S52" i="22"/>
  <c r="U21" i="35"/>
  <c r="U20" i="35"/>
  <c r="R50" i="34"/>
  <c r="P50" i="34"/>
  <c r="P382" i="5" l="1"/>
  <c r="P394" i="5" s="1"/>
  <c r="R382" i="5"/>
  <c r="R394" i="5" s="1"/>
  <c r="U23" i="35"/>
  <c r="S53" i="22"/>
  <c r="S42" i="35"/>
  <c r="O42" i="35"/>
  <c r="Q32" i="36" l="1"/>
  <c r="Q43" i="36" s="1"/>
  <c r="Q19" i="36"/>
  <c r="S32" i="36" l="1"/>
  <c r="S43" i="36" s="1"/>
  <c r="S19" i="36"/>
  <c r="S29" i="36" s="1"/>
  <c r="Q29" i="36"/>
  <c r="M29" i="36" l="1"/>
  <c r="K29" i="36"/>
  <c r="M42" i="35"/>
  <c r="K42" i="35"/>
  <c r="I42" i="35"/>
  <c r="G42" i="35"/>
  <c r="R344" i="5"/>
  <c r="P344" i="5"/>
  <c r="R198" i="34"/>
  <c r="P198" i="34"/>
  <c r="N198" i="34"/>
  <c r="L198" i="34"/>
  <c r="R187" i="34"/>
  <c r="P187" i="34"/>
  <c r="N187" i="34"/>
  <c r="L187" i="34"/>
  <c r="R181" i="34"/>
  <c r="P181" i="34"/>
  <c r="R156" i="34"/>
  <c r="P156" i="34"/>
  <c r="N156" i="34"/>
  <c r="L156" i="34"/>
  <c r="R144" i="34"/>
  <c r="P144" i="34"/>
  <c r="N144" i="34"/>
  <c r="L144" i="34"/>
  <c r="R129" i="34"/>
  <c r="R131" i="34" s="1"/>
  <c r="P129" i="34"/>
  <c r="P131" i="34" s="1"/>
  <c r="N129" i="34"/>
  <c r="N131" i="34" s="1"/>
  <c r="L129" i="34"/>
  <c r="L131" i="34" s="1"/>
  <c r="R89" i="34"/>
  <c r="R91" i="34" s="1"/>
  <c r="P89" i="34"/>
  <c r="P91" i="34" s="1"/>
  <c r="N89" i="34"/>
  <c r="N91" i="34" s="1"/>
  <c r="L89" i="34"/>
  <c r="L91" i="34" s="1"/>
  <c r="R67" i="34"/>
  <c r="P67" i="34"/>
  <c r="N67" i="34"/>
  <c r="L67" i="34"/>
  <c r="R27" i="34"/>
  <c r="R29" i="34" s="1"/>
  <c r="P27" i="34"/>
  <c r="P29" i="34" s="1"/>
  <c r="N27" i="34"/>
  <c r="N29" i="34" s="1"/>
  <c r="L27" i="34"/>
  <c r="L29" i="34" s="1"/>
  <c r="R17" i="34"/>
  <c r="R19" i="34" s="1"/>
  <c r="P17" i="34"/>
  <c r="P19" i="34" s="1"/>
  <c r="N17" i="34"/>
  <c r="N19" i="34" s="1"/>
  <c r="L17" i="34"/>
  <c r="L19" i="34" s="1"/>
  <c r="Q27" i="22"/>
  <c r="S26" i="22"/>
  <c r="S25" i="22"/>
  <c r="S24" i="22"/>
  <c r="S23" i="22"/>
  <c r="S22" i="22"/>
  <c r="AF32" i="20"/>
  <c r="AD32" i="20"/>
  <c r="AB32" i="20"/>
  <c r="AF31" i="20"/>
  <c r="AD31" i="20"/>
  <c r="AC22" i="20"/>
  <c r="AA21" i="20"/>
  <c r="AA33" i="20" s="1"/>
  <c r="Y21" i="20"/>
  <c r="Y33" i="20" s="1"/>
  <c r="W33" i="20"/>
  <c r="U21" i="20"/>
  <c r="U33" i="20" s="1"/>
  <c r="S21" i="20"/>
  <c r="S33" i="20" s="1"/>
  <c r="Q21" i="20"/>
  <c r="Q33" i="20" s="1"/>
  <c r="O21" i="20"/>
  <c r="O33" i="20" s="1"/>
  <c r="M21" i="20"/>
  <c r="M33" i="20" s="1"/>
  <c r="K33" i="20"/>
  <c r="I33" i="20"/>
  <c r="AF20" i="20"/>
  <c r="AD20" i="20"/>
  <c r="AB20" i="20"/>
  <c r="AF19" i="20"/>
  <c r="AD19" i="20"/>
  <c r="AB19" i="20"/>
  <c r="AF18" i="20"/>
  <c r="AD18" i="20"/>
  <c r="AF17" i="20"/>
  <c r="AD17" i="20"/>
  <c r="AB17" i="20"/>
  <c r="AF16" i="20"/>
  <c r="AD16" i="20"/>
  <c r="AB16" i="20"/>
  <c r="AF15" i="20"/>
  <c r="AD15" i="20"/>
  <c r="AF14" i="20"/>
  <c r="AD14" i="20"/>
  <c r="AB14" i="20"/>
  <c r="AF13" i="20"/>
  <c r="AD13" i="20"/>
  <c r="AB13" i="20"/>
  <c r="O12" i="20"/>
  <c r="S12" i="20" s="1"/>
  <c r="W12" i="20" s="1"/>
  <c r="AA12" i="20" s="1"/>
  <c r="AF12" i="20" s="1"/>
  <c r="M12" i="20"/>
  <c r="Q12" i="20" s="1"/>
  <c r="U12" i="20" s="1"/>
  <c r="AB12" i="20" s="1"/>
  <c r="R25" i="33"/>
  <c r="R26" i="33" s="1"/>
  <c r="N25" i="33"/>
  <c r="R98" i="18"/>
  <c r="P98" i="18"/>
  <c r="N98" i="18"/>
  <c r="N99" i="11"/>
  <c r="N103" i="11" s="1"/>
  <c r="C141" i="11"/>
  <c r="D138" i="11"/>
  <c r="C140" i="11" s="1"/>
  <c r="R135" i="11"/>
  <c r="P134" i="11"/>
  <c r="P138" i="11" s="1"/>
  <c r="R133" i="11"/>
  <c r="R132" i="11"/>
  <c r="R131" i="11"/>
  <c r="R130" i="11"/>
  <c r="R127" i="11"/>
  <c r="R125" i="11"/>
  <c r="P124" i="11"/>
  <c r="P128" i="11" s="1"/>
  <c r="R120" i="11"/>
  <c r="R124" i="11" s="1"/>
  <c r="C106" i="11"/>
  <c r="D103" i="11"/>
  <c r="C105" i="11" s="1"/>
  <c r="D101" i="11"/>
  <c r="R101" i="11" s="1"/>
  <c r="R100" i="11"/>
  <c r="P99" i="11"/>
  <c r="P103" i="11" s="1"/>
  <c r="R91" i="11"/>
  <c r="P89" i="11"/>
  <c r="N89" i="11"/>
  <c r="N93" i="11" s="1"/>
  <c r="R87" i="11"/>
  <c r="R86" i="11"/>
  <c r="R85" i="11"/>
  <c r="C70" i="11"/>
  <c r="D67" i="11"/>
  <c r="C69" i="11" s="1"/>
  <c r="P63" i="11"/>
  <c r="N63" i="11"/>
  <c r="D61" i="11"/>
  <c r="D65" i="11" s="1"/>
  <c r="R65" i="11" s="1"/>
  <c r="D60" i="11"/>
  <c r="D64" i="11" s="1"/>
  <c r="R64" i="11" s="1"/>
  <c r="R59" i="11"/>
  <c r="R63" i="11" s="1"/>
  <c r="R56" i="11"/>
  <c r="D52" i="11"/>
  <c r="D56" i="11" s="1"/>
  <c r="D51" i="11"/>
  <c r="D55" i="11" s="1"/>
  <c r="D50" i="11"/>
  <c r="D54" i="11" s="1"/>
  <c r="R54" i="11" s="1"/>
  <c r="R49" i="11"/>
  <c r="C35" i="11"/>
  <c r="D31" i="11"/>
  <c r="D30" i="11"/>
  <c r="R29" i="11"/>
  <c r="D22" i="11"/>
  <c r="D28" i="11" s="1"/>
  <c r="D32" i="11" s="1"/>
  <c r="D62" i="11" s="1"/>
  <c r="D21" i="11"/>
  <c r="D20" i="11"/>
  <c r="P19" i="11"/>
  <c r="N19" i="11"/>
  <c r="R13" i="11"/>
  <c r="I11" i="10"/>
  <c r="I15" i="10" s="1"/>
  <c r="B25" i="10"/>
  <c r="B27" i="10" s="1"/>
  <c r="AA24" i="10"/>
  <c r="AA23" i="10"/>
  <c r="B23" i="10"/>
  <c r="AA22" i="10"/>
  <c r="B22" i="10"/>
  <c r="Y21" i="10"/>
  <c r="Y25" i="10" s="1"/>
  <c r="W21" i="10"/>
  <c r="U21" i="10"/>
  <c r="U25" i="10" s="1"/>
  <c r="S21" i="10"/>
  <c r="S25" i="10" s="1"/>
  <c r="O21" i="10"/>
  <c r="O25" i="10" s="1"/>
  <c r="M21" i="10"/>
  <c r="M25" i="10" s="1"/>
  <c r="K21" i="10"/>
  <c r="K25" i="10" s="1"/>
  <c r="I21" i="10"/>
  <c r="B21" i="10"/>
  <c r="B28" i="10" s="1"/>
  <c r="Q21" i="10"/>
  <c r="Q25" i="10" s="1"/>
  <c r="B20" i="10"/>
  <c r="B24" i="10" s="1"/>
  <c r="AA19" i="10"/>
  <c r="AA18" i="10"/>
  <c r="AA17" i="10"/>
  <c r="B17" i="10"/>
  <c r="B14" i="10"/>
  <c r="AA13" i="10"/>
  <c r="B13" i="10"/>
  <c r="AA12" i="10"/>
  <c r="B12" i="10"/>
  <c r="Y11" i="10"/>
  <c r="Y15" i="10" s="1"/>
  <c r="W11" i="10"/>
  <c r="U11" i="10"/>
  <c r="U15" i="10" s="1"/>
  <c r="S11" i="10"/>
  <c r="Q11" i="10"/>
  <c r="O11" i="10"/>
  <c r="M11" i="10"/>
  <c r="K11" i="10"/>
  <c r="K15" i="10" s="1"/>
  <c r="AA10" i="10"/>
  <c r="AA9" i="10"/>
  <c r="AA8" i="10"/>
  <c r="AA7" i="10"/>
  <c r="C26" i="9"/>
  <c r="B28" i="9" s="1"/>
  <c r="X25" i="9"/>
  <c r="C25" i="9"/>
  <c r="X24" i="9"/>
  <c r="X23" i="9"/>
  <c r="C23" i="9"/>
  <c r="V22" i="9"/>
  <c r="V26" i="9" s="1"/>
  <c r="T22" i="9"/>
  <c r="T26" i="9" s="1"/>
  <c r="R22" i="9"/>
  <c r="R26" i="9" s="1"/>
  <c r="P22" i="9"/>
  <c r="P26" i="9" s="1"/>
  <c r="N22" i="9"/>
  <c r="N26" i="9" s="1"/>
  <c r="L22" i="9"/>
  <c r="J22" i="9"/>
  <c r="J26" i="9" s="1"/>
  <c r="H22" i="9"/>
  <c r="H26" i="9" s="1"/>
  <c r="F22" i="9"/>
  <c r="F26" i="9" s="1"/>
  <c r="C22" i="9"/>
  <c r="B29" i="9" s="1"/>
  <c r="X21" i="9"/>
  <c r="X20" i="9"/>
  <c r="C24" i="9"/>
  <c r="X19" i="9"/>
  <c r="X18" i="9"/>
  <c r="C18" i="9"/>
  <c r="X15" i="9"/>
  <c r="C15" i="9"/>
  <c r="X14" i="9"/>
  <c r="C14" i="9"/>
  <c r="X13" i="9"/>
  <c r="C13" i="9"/>
  <c r="V12" i="9"/>
  <c r="T12" i="9"/>
  <c r="R12" i="9"/>
  <c r="P12" i="9"/>
  <c r="N12" i="9"/>
  <c r="N29" i="9" s="1"/>
  <c r="L12" i="9"/>
  <c r="J12" i="9"/>
  <c r="H12" i="9"/>
  <c r="X11" i="9"/>
  <c r="X10" i="9"/>
  <c r="X9" i="9"/>
  <c r="X8" i="9"/>
  <c r="R359" i="5"/>
  <c r="P359" i="5"/>
  <c r="N359" i="5"/>
  <c r="L359" i="5"/>
  <c r="R273" i="5"/>
  <c r="P273" i="5"/>
  <c r="R139" i="5"/>
  <c r="P139" i="5"/>
  <c r="N139" i="5"/>
  <c r="L139" i="5"/>
  <c r="P131" i="5"/>
  <c r="N131" i="5"/>
  <c r="L131" i="5"/>
  <c r="R110" i="5"/>
  <c r="P110" i="5"/>
  <c r="N110" i="5"/>
  <c r="L110" i="5"/>
  <c r="N43" i="5"/>
  <c r="N50" i="5" s="1"/>
  <c r="L43" i="5"/>
  <c r="L50" i="5" s="1"/>
  <c r="R19" i="5"/>
  <c r="P19" i="5"/>
  <c r="N19" i="5"/>
  <c r="L19" i="5"/>
  <c r="O15" i="10"/>
  <c r="W15" i="10"/>
  <c r="S15" i="10"/>
  <c r="J29" i="9" l="1"/>
  <c r="M28" i="10"/>
  <c r="W28" i="10"/>
  <c r="P287" i="5"/>
  <c r="P328" i="5"/>
  <c r="R287" i="5"/>
  <c r="R328" i="5"/>
  <c r="L81" i="5"/>
  <c r="L52" i="5"/>
  <c r="R51" i="11"/>
  <c r="R53" i="11" s="1"/>
  <c r="R70" i="11" s="1"/>
  <c r="R134" i="11"/>
  <c r="R50" i="11"/>
  <c r="P106" i="11"/>
  <c r="K28" i="10"/>
  <c r="S28" i="10"/>
  <c r="I25" i="10"/>
  <c r="I27" i="10" s="1"/>
  <c r="AA21" i="10"/>
  <c r="N81" i="5"/>
  <c r="N71" i="5" s="1"/>
  <c r="L101" i="5"/>
  <c r="L119" i="5" s="1"/>
  <c r="L199" i="5" s="1"/>
  <c r="L209" i="5" s="1"/>
  <c r="R131" i="5"/>
  <c r="N93" i="5"/>
  <c r="AD21" i="20"/>
  <c r="AD33" i="20" s="1"/>
  <c r="R33" i="11"/>
  <c r="P67" i="11"/>
  <c r="P69" i="11" s="1"/>
  <c r="P70" i="11"/>
  <c r="N67" i="11"/>
  <c r="N69" i="11" s="1"/>
  <c r="N70" i="11"/>
  <c r="N105" i="11"/>
  <c r="R82" i="11"/>
  <c r="R117" i="11" s="1"/>
  <c r="R47" i="11"/>
  <c r="N36" i="11"/>
  <c r="N23" i="11"/>
  <c r="N35" i="11" s="1"/>
  <c r="U28" i="10"/>
  <c r="Y28" i="10"/>
  <c r="M15" i="10"/>
  <c r="M27" i="10" s="1"/>
  <c r="P36" i="11"/>
  <c r="P23" i="11"/>
  <c r="P35" i="11" s="1"/>
  <c r="W25" i="10"/>
  <c r="W27" i="10" s="1"/>
  <c r="O28" i="10"/>
  <c r="I28" i="10"/>
  <c r="V16" i="9"/>
  <c r="V28" i="9" s="1"/>
  <c r="V29" i="9"/>
  <c r="H16" i="9"/>
  <c r="H28" i="9" s="1"/>
  <c r="H29" i="9"/>
  <c r="R16" i="9"/>
  <c r="R28" i="9" s="1"/>
  <c r="R29" i="9"/>
  <c r="P16" i="9"/>
  <c r="P28" i="9" s="1"/>
  <c r="P29" i="9"/>
  <c r="L16" i="9"/>
  <c r="L29" i="9"/>
  <c r="T16" i="9"/>
  <c r="T28" i="9" s="1"/>
  <c r="T29" i="9"/>
  <c r="F16" i="9"/>
  <c r="F28" i="9" s="1"/>
  <c r="F29" i="9"/>
  <c r="R101" i="5"/>
  <c r="R119" i="5" s="1"/>
  <c r="P43" i="5"/>
  <c r="L135" i="5"/>
  <c r="L159" i="5" s="1"/>
  <c r="L230" i="5" s="1"/>
  <c r="L250" i="5" s="1"/>
  <c r="N52" i="5"/>
  <c r="N135" i="5"/>
  <c r="R43" i="5"/>
  <c r="Y27" i="10"/>
  <c r="U27" i="10"/>
  <c r="S27" i="10"/>
  <c r="K27" i="10"/>
  <c r="O27" i="10"/>
  <c r="AA11" i="10"/>
  <c r="AA15" i="10" s="1"/>
  <c r="AB21" i="20"/>
  <c r="AB33" i="20" s="1"/>
  <c r="AF21" i="20"/>
  <c r="AF33" i="20" s="1"/>
  <c r="Q28" i="22"/>
  <c r="S27" i="22"/>
  <c r="P140" i="11"/>
  <c r="P141" i="11"/>
  <c r="N106" i="11"/>
  <c r="P93" i="11"/>
  <c r="P105" i="11" s="1"/>
  <c r="D66" i="11"/>
  <c r="R66" i="11" s="1"/>
  <c r="R67" i="11" s="1"/>
  <c r="D88" i="11"/>
  <c r="N16" i="9"/>
  <c r="N28" i="9" s="1"/>
  <c r="L26" i="9"/>
  <c r="X22" i="9"/>
  <c r="X26" i="9" s="1"/>
  <c r="Q15" i="10"/>
  <c r="Q27" i="10" s="1"/>
  <c r="Q28" i="10"/>
  <c r="Y12" i="20"/>
  <c r="AD12" i="20" s="1"/>
  <c r="J16" i="9"/>
  <c r="J28" i="9" s="1"/>
  <c r="X12" i="9"/>
  <c r="P81" i="5" l="1"/>
  <c r="P71" i="5" s="1"/>
  <c r="L71" i="5"/>
  <c r="R50" i="5"/>
  <c r="R52" i="5" s="1"/>
  <c r="P50" i="5"/>
  <c r="P52" i="5" s="1"/>
  <c r="D92" i="11"/>
  <c r="D98" i="11" s="1"/>
  <c r="D102" i="11" s="1"/>
  <c r="R102" i="11" s="1"/>
  <c r="R103" i="11" s="1"/>
  <c r="R88" i="11"/>
  <c r="R89" i="11" s="1"/>
  <c r="R92" i="11"/>
  <c r="R93" i="11" s="1"/>
  <c r="R57" i="11"/>
  <c r="R69" i="11" s="1"/>
  <c r="L241" i="5"/>
  <c r="R81" i="5"/>
  <c r="R71" i="5" s="1"/>
  <c r="P159" i="5"/>
  <c r="R199" i="5" s="1"/>
  <c r="R209" i="5" s="1"/>
  <c r="P93" i="5"/>
  <c r="P95" i="5" s="1"/>
  <c r="R93" i="5"/>
  <c r="R95" i="5" s="1"/>
  <c r="L95" i="5"/>
  <c r="R36" i="11"/>
  <c r="R23" i="11"/>
  <c r="R35" i="11" s="1"/>
  <c r="X29" i="9"/>
  <c r="R138" i="11"/>
  <c r="L28" i="9"/>
  <c r="R106" i="11"/>
  <c r="P135" i="5"/>
  <c r="N95" i="5"/>
  <c r="R135" i="5"/>
  <c r="N159" i="5"/>
  <c r="N230" i="5" s="1"/>
  <c r="N250" i="5" s="1"/>
  <c r="S28" i="22"/>
  <c r="R128" i="11"/>
  <c r="R141" i="11"/>
  <c r="AA25" i="10"/>
  <c r="AA27" i="10" s="1"/>
  <c r="AA28" i="10"/>
  <c r="X16" i="9"/>
  <c r="X28" i="9" s="1"/>
  <c r="R230" i="5" l="1"/>
  <c r="R105" i="11"/>
  <c r="R241" i="5"/>
  <c r="R140" i="11"/>
  <c r="R159" i="5"/>
  <c r="P230" i="5" l="1"/>
  <c r="R250" i="5"/>
  <c r="N401" i="5"/>
  <c r="P250" i="5"/>
  <c r="L401" i="5"/>
  <c r="R401" i="5" l="1"/>
  <c r="N9" i="34"/>
  <c r="P401" i="5"/>
  <c r="L9" i="34"/>
  <c r="R9" i="34" l="1"/>
  <c r="R55" i="34" s="1"/>
  <c r="N55" i="34"/>
  <c r="N84" i="34" s="1"/>
  <c r="L55" i="34"/>
  <c r="L84" i="34" s="1"/>
  <c r="L126" i="34" s="1"/>
  <c r="L140" i="34" s="1"/>
  <c r="L149" i="34" s="1"/>
  <c r="P9" i="34"/>
  <c r="P55" i="34" s="1"/>
  <c r="P84" i="34" s="1"/>
  <c r="P126" i="34" s="1"/>
  <c r="P140" i="34" s="1"/>
  <c r="R84" i="34" l="1"/>
  <c r="N126" i="34"/>
  <c r="P149" i="34"/>
  <c r="L166" i="34"/>
  <c r="N140" i="34" l="1"/>
  <c r="N149" i="34" s="1"/>
  <c r="R126" i="34"/>
  <c r="R140" i="34" s="1"/>
  <c r="L180" i="34"/>
  <c r="L195" i="34" s="1"/>
  <c r="P166" i="34"/>
  <c r="R149" i="34" l="1"/>
  <c r="N166" i="34"/>
  <c r="K12" i="7"/>
  <c r="O12" i="7" s="1"/>
  <c r="N12" i="43" s="1"/>
  <c r="P195" i="34"/>
  <c r="K31" i="44" l="1"/>
  <c r="R12" i="43"/>
  <c r="P180" i="34"/>
  <c r="N195" i="34" s="1"/>
  <c r="R166" i="34"/>
  <c r="S12" i="7"/>
  <c r="O31" i="44" l="1"/>
  <c r="S31" i="44" s="1"/>
  <c r="K42" i="44"/>
  <c r="R195" i="34"/>
  <c r="M12" i="7"/>
  <c r="Q12" i="7" s="1"/>
  <c r="P12" i="43" s="1"/>
  <c r="M31" i="44" l="1"/>
  <c r="T12" i="43"/>
  <c r="O42" i="44"/>
  <c r="S42" i="44" s="1"/>
  <c r="K6" i="8"/>
  <c r="K17" i="8" s="1"/>
  <c r="U12" i="7"/>
  <c r="O6" i="8" l="1"/>
  <c r="S6" i="8" s="1"/>
  <c r="O17" i="8"/>
  <c r="K7" i="45"/>
  <c r="O7" i="45" s="1"/>
  <c r="Q31" i="44"/>
  <c r="U31" i="44" s="1"/>
  <c r="M42" i="44"/>
  <c r="Q42" i="44" s="1"/>
  <c r="U42" i="44" l="1"/>
  <c r="M6" i="8"/>
  <c r="S17" i="8"/>
  <c r="L7" i="12"/>
  <c r="L7" i="46" s="1"/>
  <c r="M17" i="8" l="1"/>
  <c r="Q6" i="8"/>
  <c r="U6" i="8" s="1"/>
  <c r="P7" i="46"/>
  <c r="P42" i="46"/>
  <c r="H25" i="12"/>
  <c r="L25" i="12" s="1"/>
  <c r="L211" i="46" s="1"/>
  <c r="P7" i="12"/>
  <c r="P211" i="46" l="1"/>
  <c r="L7" i="47"/>
  <c r="P7" i="47" s="1"/>
  <c r="J324" i="40"/>
  <c r="N324" i="40" s="1"/>
  <c r="P9" i="18"/>
  <c r="J6" i="40"/>
  <c r="L57" i="46"/>
  <c r="P57" i="46" s="1"/>
  <c r="Q17" i="8"/>
  <c r="U17" i="8" s="1"/>
  <c r="M7" i="45"/>
  <c r="P25" i="12"/>
  <c r="N7" i="12" l="1"/>
  <c r="N7" i="46" s="1"/>
  <c r="Q7" i="45"/>
  <c r="R7" i="12" l="1"/>
  <c r="J25" i="12"/>
  <c r="N25" i="12" s="1"/>
  <c r="R42" i="46"/>
  <c r="R7" i="46"/>
  <c r="R25" i="12" l="1"/>
  <c r="N211" i="46"/>
  <c r="N57" i="46"/>
  <c r="R57" i="46" s="1"/>
  <c r="J18" i="40"/>
  <c r="N18" i="40" s="1"/>
  <c r="R211" i="46" l="1"/>
  <c r="R9" i="18"/>
  <c r="O38" i="22"/>
  <c r="L6" i="40"/>
  <c r="N7" i="47"/>
  <c r="R7" i="47" s="1"/>
  <c r="L324" i="40"/>
  <c r="P324" i="40" s="1"/>
  <c r="N6" i="40"/>
  <c r="J52" i="40"/>
  <c r="N97" i="40" s="1"/>
  <c r="L18" i="40" l="1"/>
  <c r="P18" i="40" s="1"/>
  <c r="N52" i="40"/>
  <c r="L52" i="40" l="1"/>
  <c r="P97" i="40" s="1"/>
  <c r="P6" i="40"/>
  <c r="P40" i="18"/>
  <c r="L62" i="18" l="1"/>
  <c r="P51" i="18"/>
  <c r="P52" i="40"/>
  <c r="L91" i="18" l="1"/>
  <c r="P91" i="18" s="1"/>
  <c r="L77" i="18"/>
  <c r="P77" i="18" s="1"/>
  <c r="P62" i="18"/>
  <c r="R40" i="18"/>
  <c r="L8" i="33" l="1"/>
  <c r="P32" i="33" s="1"/>
  <c r="N62" i="18"/>
  <c r="R51" i="18"/>
  <c r="N91" i="18" l="1"/>
  <c r="R91" i="18" s="1"/>
  <c r="N77" i="18"/>
  <c r="R77" i="18" s="1"/>
  <c r="R62" i="18"/>
  <c r="P8" i="33" l="1"/>
  <c r="R32" i="33" s="1"/>
</calcChain>
</file>

<file path=xl/sharedStrings.xml><?xml version="1.0" encoding="utf-8"?>
<sst xmlns="http://schemas.openxmlformats.org/spreadsheetml/2006/main" count="3679" uniqueCount="2357">
  <si>
    <t>THAI POLYCONS PUBLIC COMPANY LIMITED AND SUBSIDIARIES</t>
  </si>
  <si>
    <t xml:space="preserve">  - 2 -</t>
  </si>
  <si>
    <t xml:space="preserve">            </t>
  </si>
  <si>
    <t xml:space="preserve"> </t>
  </si>
  <si>
    <t xml:space="preserve">Percentage of holding by </t>
  </si>
  <si>
    <t>Country of</t>
  </si>
  <si>
    <t>incorporation</t>
  </si>
  <si>
    <t>Company name</t>
  </si>
  <si>
    <t>Activities</t>
  </si>
  <si>
    <t>TPC ASSET Co., Ltd.</t>
  </si>
  <si>
    <t>Property development</t>
  </si>
  <si>
    <t>Thailand</t>
  </si>
  <si>
    <t>TPC Bangkok Supply Co., Ltd.</t>
  </si>
  <si>
    <t>TPC Power Holding Plc.</t>
  </si>
  <si>
    <t xml:space="preserve">Investment in </t>
  </si>
  <si>
    <t>energy business</t>
  </si>
  <si>
    <t xml:space="preserve">Thai Polycons and Leam thong </t>
  </si>
  <si>
    <t>Construction contractor</t>
  </si>
  <si>
    <t>TPCI  Joint Ventures</t>
  </si>
  <si>
    <t>Chang Raek Bio Power Co., Ltd.</t>
  </si>
  <si>
    <t>Electricity production and trading</t>
  </si>
  <si>
    <t>Thungsung Green Co., Ltd.</t>
  </si>
  <si>
    <t>Pattani Green Co., Ltd.</t>
  </si>
  <si>
    <t>Phatthalung Green Power Co., Ltd.</t>
  </si>
  <si>
    <t>Satun Green Power Co., Ltd.</t>
  </si>
  <si>
    <t>Maewong Energy Co., Ltd.</t>
  </si>
  <si>
    <t>TPCH Power 1 Co., Ltd.</t>
  </si>
  <si>
    <t>TPCH Power 2 Co., Ltd.</t>
  </si>
  <si>
    <t>TPCH Power 5 Co., Ltd.</t>
  </si>
  <si>
    <t>TPCESG  Joint Ventures</t>
  </si>
  <si>
    <t>Sell and services</t>
  </si>
  <si>
    <t>Number of Years</t>
  </si>
  <si>
    <t>Land improvements</t>
  </si>
  <si>
    <t>5</t>
  </si>
  <si>
    <t>Buildings</t>
  </si>
  <si>
    <t>20 - 30</t>
  </si>
  <si>
    <t>Buildings improvements</t>
  </si>
  <si>
    <t xml:space="preserve">Tools and equipment                            </t>
  </si>
  <si>
    <t>Machinery</t>
  </si>
  <si>
    <t>15 - 25</t>
  </si>
  <si>
    <t>Fixtures and office equipment</t>
  </si>
  <si>
    <t>3 - 5</t>
  </si>
  <si>
    <t xml:space="preserve">Vehicles  </t>
  </si>
  <si>
    <t>Computer software</t>
  </si>
  <si>
    <t>Relationships</t>
  </si>
  <si>
    <t>Shareholding and directorship</t>
  </si>
  <si>
    <t>Shareholding by TPC Power Holding Plc. and directorship</t>
  </si>
  <si>
    <t>Joint venture and directorship</t>
  </si>
  <si>
    <t>Shareholder of Chang Raek Bio Power Company Limited at 16.87% shareholding</t>
  </si>
  <si>
    <t>Shareholder of Chang Raek Bio Power Company Limited at 10% shareholding</t>
  </si>
  <si>
    <t>Thugsung Green Company Limited at 35% shareholding and</t>
  </si>
  <si>
    <t>Mahachai Green Power Company Limited at 46% shareholding</t>
  </si>
  <si>
    <t>Shareholder of Mahachai Green Power Company Limited at 3% shareholding</t>
  </si>
  <si>
    <t xml:space="preserve">shareholder in subsidiaries such as Maewong Energy Company Limited at 10% </t>
  </si>
  <si>
    <t xml:space="preserve">Common shareholder with Phatthalung Green Power Co., Ltd., and </t>
  </si>
  <si>
    <t xml:space="preserve">Director and shareholder of company </t>
  </si>
  <si>
    <t>shareholder of subsidiaries as follows</t>
  </si>
  <si>
    <t>1. TPCH Power 1 Co., Ltd.</t>
  </si>
  <si>
    <t>2. TPCH Power 2 Co., Ltd.</t>
  </si>
  <si>
    <t>Pricing policy</t>
  </si>
  <si>
    <t>At agreed price</t>
  </si>
  <si>
    <t>Normal prices of business closed to the price charged to other parties</t>
  </si>
  <si>
    <t>Baht</t>
  </si>
  <si>
    <t>Consolidated financial statements</t>
  </si>
  <si>
    <t>Separate financial statements</t>
  </si>
  <si>
    <t>Total</t>
  </si>
  <si>
    <t>Net</t>
  </si>
  <si>
    <t>Balance</t>
  </si>
  <si>
    <t>Movement</t>
  </si>
  <si>
    <t>Increase</t>
  </si>
  <si>
    <t>Decrease</t>
  </si>
  <si>
    <t>- 18 -</t>
  </si>
  <si>
    <t>- 20 -</t>
  </si>
  <si>
    <t>- 21 -</t>
  </si>
  <si>
    <t>- 24 -</t>
  </si>
  <si>
    <t xml:space="preserve"> Consolidated  financial  statements</t>
  </si>
  <si>
    <t>Cost</t>
  </si>
  <si>
    <t>Fair Value</t>
  </si>
  <si>
    <t xml:space="preserve">Separate financial statements </t>
  </si>
  <si>
    <t xml:space="preserve">          Total</t>
  </si>
  <si>
    <t>- 26 -</t>
  </si>
  <si>
    <t>- 27 -</t>
  </si>
  <si>
    <t>Paid - up capital</t>
  </si>
  <si>
    <t>Percentage</t>
  </si>
  <si>
    <t>Investments at cost</t>
  </si>
  <si>
    <t>(Million Baht)</t>
  </si>
  <si>
    <t>of investments (%)</t>
  </si>
  <si>
    <t>(Baht)</t>
  </si>
  <si>
    <t xml:space="preserve">Type of </t>
  </si>
  <si>
    <t>Invested company</t>
  </si>
  <si>
    <t>business</t>
  </si>
  <si>
    <t xml:space="preserve">Property </t>
  </si>
  <si>
    <t>development</t>
  </si>
  <si>
    <t>Trading business</t>
  </si>
  <si>
    <t>of investment  (%)</t>
  </si>
  <si>
    <t xml:space="preserve">Generate and </t>
  </si>
  <si>
    <t xml:space="preserve">distribute of </t>
  </si>
  <si>
    <t>electricity current</t>
  </si>
  <si>
    <t>Percentage of investment  (%)</t>
  </si>
  <si>
    <t>Investments - equity ( Baht )</t>
  </si>
  <si>
    <t>Investments - cost ( Baht)</t>
  </si>
  <si>
    <t>Construction</t>
  </si>
  <si>
    <t>contractor</t>
  </si>
  <si>
    <t>Trading and</t>
  </si>
  <si>
    <t>service</t>
  </si>
  <si>
    <t xml:space="preserve">electricity </t>
  </si>
  <si>
    <t>current</t>
  </si>
  <si>
    <t>RDF waste</t>
  </si>
  <si>
    <t>current and</t>
  </si>
  <si>
    <t>PROPERTY, PLANT AND EQUIPMENT</t>
  </si>
  <si>
    <t>(Unit : Baht)</t>
  </si>
  <si>
    <t>Accumulated depreciation</t>
  </si>
  <si>
    <t xml:space="preserve">Net book value  </t>
  </si>
  <si>
    <t xml:space="preserve">(Unit : Baht) </t>
  </si>
  <si>
    <t>Cost:-</t>
  </si>
  <si>
    <t xml:space="preserve">    Computer software</t>
  </si>
  <si>
    <t>Accumulated amortization:-</t>
  </si>
  <si>
    <t xml:space="preserve">Interest rate </t>
  </si>
  <si>
    <t>(%) per annum</t>
  </si>
  <si>
    <t xml:space="preserve"> Separate   financial  statements</t>
  </si>
  <si>
    <t xml:space="preserve">     Net</t>
  </si>
  <si>
    <t xml:space="preserve">      </t>
  </si>
  <si>
    <t>Other accrued expenses</t>
  </si>
  <si>
    <t>Accrued interest expenses</t>
  </si>
  <si>
    <t>Accrued withholding tax</t>
  </si>
  <si>
    <t>Payable - Revenue Department</t>
  </si>
  <si>
    <t>Undue output tax</t>
  </si>
  <si>
    <t>Estimated contingent liabilities</t>
  </si>
  <si>
    <t>Other payables</t>
  </si>
  <si>
    <t xml:space="preserve"> Consolidated financial statements</t>
  </si>
  <si>
    <t xml:space="preserve"> Separate financial statements</t>
  </si>
  <si>
    <t xml:space="preserve">Consolidated </t>
  </si>
  <si>
    <t xml:space="preserve">financial statements  </t>
  </si>
  <si>
    <t xml:space="preserve">financial statements </t>
  </si>
  <si>
    <t>Separate</t>
  </si>
  <si>
    <t>financial statements</t>
  </si>
  <si>
    <t xml:space="preserve">Discount rate </t>
  </si>
  <si>
    <t xml:space="preserve">Salaries increase rate </t>
  </si>
  <si>
    <t xml:space="preserve">Employee turnover (employee of alls ages) </t>
  </si>
  <si>
    <t xml:space="preserve">Defined benefit obligation </t>
  </si>
  <si>
    <t>Discount rate (0.50% movement)</t>
  </si>
  <si>
    <t>Future salary growth (0.50% movement)</t>
  </si>
  <si>
    <t>Companies</t>
  </si>
  <si>
    <t>Project area</t>
  </si>
  <si>
    <t>Electricity trading period</t>
  </si>
  <si>
    <t xml:space="preserve">Start to distribute electricity current </t>
  </si>
  <si>
    <t>on March 15, 2013</t>
  </si>
  <si>
    <t>on October 3, 2016.</t>
  </si>
  <si>
    <t>on July 7, 2017.</t>
  </si>
  <si>
    <t>Non-operation (under construction)</t>
  </si>
  <si>
    <t>Statements of comprehensive income</t>
  </si>
  <si>
    <t>Exempted</t>
  </si>
  <si>
    <t>Non-exempted</t>
  </si>
  <si>
    <t>income</t>
  </si>
  <si>
    <t>multiply by tax rate</t>
  </si>
  <si>
    <t>Additional tax deductible expenses</t>
  </si>
  <si>
    <t>Others</t>
  </si>
  <si>
    <t>Deferred tax assets</t>
  </si>
  <si>
    <t>Construction services</t>
  </si>
  <si>
    <t>Electricity current selling</t>
  </si>
  <si>
    <t>Real estate Selling</t>
  </si>
  <si>
    <t>Elimination</t>
  </si>
  <si>
    <t>Company</t>
  </si>
  <si>
    <t>The promotional certificate No.</t>
  </si>
  <si>
    <t xml:space="preserve">                     1767(1)/2555</t>
  </si>
  <si>
    <t xml:space="preserve">                     2141(1)/2557</t>
  </si>
  <si>
    <t>Phathalung Green Power Co., Ltd.</t>
  </si>
  <si>
    <t xml:space="preserve">                     58-1870-0-02-2-0</t>
  </si>
  <si>
    <t>BOI</t>
  </si>
  <si>
    <t>NON BOI</t>
  </si>
  <si>
    <t>Revenues from construction services</t>
  </si>
  <si>
    <t xml:space="preserve">Revenues from sales of real estate </t>
  </si>
  <si>
    <t>Revenues from sales and service</t>
  </si>
  <si>
    <t>Other income</t>
  </si>
  <si>
    <t>Total revenues</t>
  </si>
  <si>
    <t>Finance costs</t>
  </si>
  <si>
    <t>Profit (Loss) sharing from investment in joint venture</t>
  </si>
  <si>
    <t>Total expenses</t>
  </si>
  <si>
    <t>Profit (Loss) before income tax</t>
  </si>
  <si>
    <t>Work under construction contracts</t>
  </si>
  <si>
    <t>Realized cost of construction adjusted by gain or loss</t>
  </si>
  <si>
    <t xml:space="preserve">Claim on construction work </t>
  </si>
  <si>
    <t>3. TPCH Power 5 Co., Ltd.</t>
  </si>
  <si>
    <t>statement of comprehensive income</t>
  </si>
  <si>
    <t>- 3 -</t>
  </si>
  <si>
    <t>- 25 -</t>
  </si>
  <si>
    <t xml:space="preserve">Common Director and shareholder of Phathalung Green Power Co.,Ltd. , </t>
  </si>
  <si>
    <t>Infrastructure</t>
  </si>
  <si>
    <t>Distribution costs and administrative expense</t>
  </si>
  <si>
    <t xml:space="preserve">Deferred tax effect from consolidated </t>
  </si>
  <si>
    <t>Common shareholder with NC Coconut Co., Ltd., and be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</si>
  <si>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impairment    </t>
    </r>
  </si>
  <si>
    <t>- 17 -</t>
  </si>
  <si>
    <t>- 4 -</t>
  </si>
  <si>
    <t xml:space="preserve">Jointly directors with of the Company with Green Power plant, Co., Ltd </t>
  </si>
  <si>
    <t xml:space="preserve">Satun Green Power Co., Ltd. at 9% shareholding </t>
  </si>
  <si>
    <t>on February 9, 2018.</t>
  </si>
  <si>
    <t xml:space="preserve">           </t>
  </si>
  <si>
    <t>Common Director  wood Work Energy Co., Ltd. and be shareholder of</t>
  </si>
  <si>
    <t xml:space="preserve"> and  Satun Green Power  Company Limited at 9% shareholding</t>
  </si>
  <si>
    <t>1.</t>
  </si>
  <si>
    <t>GENERAL INFORMATION</t>
  </si>
  <si>
    <t xml:space="preserve">1.1  </t>
  </si>
  <si>
    <t xml:space="preserve">1.2.1  </t>
  </si>
  <si>
    <t>1.2</t>
  </si>
  <si>
    <t>Thai Polycons Public Company Limited has registered address as follows :</t>
  </si>
  <si>
    <t>Bangkok.</t>
  </si>
  <si>
    <t xml:space="preserve">1.2.2  </t>
  </si>
  <si>
    <t xml:space="preserve">1.2.3  </t>
  </si>
  <si>
    <t>Branch office is located at 106 Moo 10, Naklua Road, Tombon Bana, Amphur Muang Pattani, Pattani Province.</t>
  </si>
  <si>
    <t xml:space="preserve">1.2.4  </t>
  </si>
  <si>
    <t>Branch office is located at 74 Moo 5, Tambon Janoung, Amphur Jana, Songkla Province.</t>
  </si>
  <si>
    <t>BASIS OF PREPARATION AND PRESENTATION OF FINANCIAL STATEMENTS</t>
  </si>
  <si>
    <t>2.</t>
  </si>
  <si>
    <t>Basis of preparation of financial statements</t>
  </si>
  <si>
    <t xml:space="preserve">Measurement of fair values </t>
  </si>
  <si>
    <t xml:space="preserve">-  </t>
  </si>
  <si>
    <t xml:space="preserve">either directly (i.e. as prices) or indirectly (i.e. observable prices). </t>
  </si>
  <si>
    <t>Level 3 : inputs are unobservable for the asset or liability.</t>
  </si>
  <si>
    <t>CONSOLIDATED FINANCIAL STATEMENTS PREPARATION BASIS</t>
  </si>
  <si>
    <t>3.</t>
  </si>
  <si>
    <t>3.1</t>
  </si>
  <si>
    <t>3.2</t>
  </si>
  <si>
    <t>4.</t>
  </si>
  <si>
    <t xml:space="preserve">SIGNIFICANT ACCOUNTING POLICIES </t>
  </si>
  <si>
    <t xml:space="preserve">Revenue and expense recognition </t>
  </si>
  <si>
    <t>4.1</t>
  </si>
  <si>
    <t xml:space="preserve">4.1.1  </t>
  </si>
  <si>
    <t>- 5 -</t>
  </si>
  <si>
    <t xml:space="preserve">Cash and cash equivalents </t>
  </si>
  <si>
    <t>- 19 -</t>
  </si>
  <si>
    <t xml:space="preserve">        </t>
  </si>
  <si>
    <t>Revenues from sales of electricity</t>
  </si>
  <si>
    <t xml:space="preserve">Consolidated financial statements (Million Baht) </t>
  </si>
  <si>
    <t>Pattani Green Co., Ltd</t>
  </si>
  <si>
    <t xml:space="preserve">                     61-0069-1-19-2-0</t>
  </si>
  <si>
    <t xml:space="preserve">TPCH Power 1 Co., Ltd.at 0.77% shareholding </t>
  </si>
  <si>
    <t xml:space="preserve">TPCH Power 2 Co., Ltd.at 0.77% shareholding </t>
  </si>
  <si>
    <t>Sales and service</t>
  </si>
  <si>
    <t xml:space="preserve">The number of ordinary shares issued at </t>
  </si>
  <si>
    <t>The effect of the issuance of ordinary shares</t>
  </si>
  <si>
    <t xml:space="preserve">The number of ordinary shares by </t>
  </si>
  <si>
    <t xml:space="preserve"> - 41 -</t>
  </si>
  <si>
    <t xml:space="preserve">                     61-1409-1-02-2-0</t>
  </si>
  <si>
    <t xml:space="preserve"> - 39 -</t>
  </si>
  <si>
    <t xml:space="preserve"> - 44 -</t>
  </si>
  <si>
    <t xml:space="preserve"> - 43 -</t>
  </si>
  <si>
    <t>Turnover rates (0.50% movement)</t>
  </si>
  <si>
    <t xml:space="preserve">                     61-1410-1-02-2-0</t>
  </si>
  <si>
    <t xml:space="preserve">                     1915(1)/Or./2557</t>
  </si>
  <si>
    <t xml:space="preserve">                     58-1871-0-00-2-0</t>
  </si>
  <si>
    <t xml:space="preserve">Interest rate 5.00-6.00% per annum </t>
  </si>
  <si>
    <t xml:space="preserve">Land and land </t>
  </si>
  <si>
    <t>improvements</t>
  </si>
  <si>
    <t xml:space="preserve">Land - earthen </t>
  </si>
  <si>
    <t>ponds</t>
  </si>
  <si>
    <t xml:space="preserve">Building and buildings </t>
  </si>
  <si>
    <t>Tools and equipment</t>
  </si>
  <si>
    <t xml:space="preserve">Office fixture </t>
  </si>
  <si>
    <t>and equipment</t>
  </si>
  <si>
    <t>Vehicles</t>
  </si>
  <si>
    <t>Assets - Cost</t>
  </si>
  <si>
    <t xml:space="preserve"> - 42 -</t>
  </si>
  <si>
    <t xml:space="preserve">Assets </t>
  </si>
  <si>
    <t xml:space="preserve">Assets under </t>
  </si>
  <si>
    <t>installation</t>
  </si>
  <si>
    <t xml:space="preserve">Software under </t>
  </si>
  <si>
    <t>(Sign) ……………………………………...........…………………………………. Authorized Director</t>
  </si>
  <si>
    <t>(Sign) ……………………………………...........……...................…………………………. Authorized Director</t>
  </si>
  <si>
    <t xml:space="preserve">     </t>
  </si>
  <si>
    <t>3.3</t>
  </si>
  <si>
    <t>a parent company which has shareholding  or has significant influence in   subsidiaries as follows:</t>
  </si>
  <si>
    <t xml:space="preserve">   </t>
  </si>
  <si>
    <t xml:space="preserve">                     62-0232-1-02-2-0</t>
  </si>
  <si>
    <t xml:space="preserve">                </t>
  </si>
  <si>
    <t xml:space="preserve">Inventory </t>
  </si>
  <si>
    <t xml:space="preserve">Real estate projects under development </t>
  </si>
  <si>
    <t>Net realizable value represents the estimated selling price less costs to be incurred in selling the properties.</t>
  </si>
  <si>
    <t xml:space="preserve">TPCH Power 5 Co., Ltd.at 1.00% shareholding </t>
  </si>
  <si>
    <t>Construction contract liabilities</t>
  </si>
  <si>
    <t>(Sign) ……………………………………...........……………………………...……………. Authorized Director</t>
  </si>
  <si>
    <t>Other income and expenses are recognized on an accrual basis.</t>
  </si>
  <si>
    <t xml:space="preserve">Cost of sales </t>
  </si>
  <si>
    <t>under installation</t>
  </si>
  <si>
    <t xml:space="preserve"> - 47 -</t>
  </si>
  <si>
    <t xml:space="preserve">Paid - up capital </t>
  </si>
  <si>
    <t xml:space="preserve">                41.8.1   บริษัทฯ  มีหนี้สินที่อาจจะเกิดขึ้นจากการที่ธนาคารออกหนังสือค้ำประกันการใช้ไฟฟ้าเป็นจำนวนเงิน 1.44 ล้านบาท </t>
  </si>
  <si>
    <t xml:space="preserve">             </t>
  </si>
  <si>
    <t xml:space="preserve">              </t>
  </si>
  <si>
    <t xml:space="preserve">              Nakhornsrithammaraja</t>
  </si>
  <si>
    <t xml:space="preserve">              Nakhornsawan</t>
  </si>
  <si>
    <t xml:space="preserve">              Phathalung</t>
  </si>
  <si>
    <t xml:space="preserve"> - 48 -</t>
  </si>
  <si>
    <t xml:space="preserve"> - 49 -</t>
  </si>
  <si>
    <t xml:space="preserve">         </t>
  </si>
  <si>
    <t xml:space="preserve">Satun Green Power Co.,Ltd. </t>
  </si>
  <si>
    <t>The Group records provision for slow-moving, obsolete or defective supplies.</t>
  </si>
  <si>
    <t>Non-taxable expenses</t>
  </si>
  <si>
    <t xml:space="preserve"> Consolidated  </t>
  </si>
  <si>
    <t>financial  statements</t>
  </si>
  <si>
    <t xml:space="preserve">Separate </t>
  </si>
  <si>
    <t xml:space="preserve">    </t>
  </si>
  <si>
    <t xml:space="preserve">              Satun</t>
  </si>
  <si>
    <t xml:space="preserve">              Yala</t>
  </si>
  <si>
    <t xml:space="preserve">              Narathiwat</t>
  </si>
  <si>
    <t xml:space="preserve">              Pattani </t>
  </si>
  <si>
    <t xml:space="preserve">Investment in subsidiaries </t>
  </si>
  <si>
    <t xml:space="preserve">inter - company  transactions,  balances  and  unrealized  gains  on  transactions  between  group  companies  are   eliminated; </t>
  </si>
  <si>
    <t xml:space="preserve">Fair value </t>
  </si>
  <si>
    <t xml:space="preserve">through profit </t>
  </si>
  <si>
    <t>or loss</t>
  </si>
  <si>
    <t>Vehicle</t>
  </si>
  <si>
    <t xml:space="preserve"> - 51 -</t>
  </si>
  <si>
    <t xml:space="preserve"> - 52 -</t>
  </si>
  <si>
    <t>Consolidated financial statements (Baht)</t>
  </si>
  <si>
    <t>Purchase quantity</t>
  </si>
  <si>
    <t>of  Contract</t>
  </si>
  <si>
    <t>Contract end date</t>
  </si>
  <si>
    <t>9.2 MW.</t>
  </si>
  <si>
    <t>8.0 MW.</t>
  </si>
  <si>
    <t>March 14, 2029</t>
  </si>
  <si>
    <t>October 11, 2035</t>
  </si>
  <si>
    <t>October 2, 2036</t>
  </si>
  <si>
    <t>July 6, 2037</t>
  </si>
  <si>
    <t>February 8, 2038</t>
  </si>
  <si>
    <t>Related parties</t>
  </si>
  <si>
    <t>Other companies</t>
  </si>
  <si>
    <t xml:space="preserve">Fair value through </t>
  </si>
  <si>
    <t xml:space="preserve">other comprehensive </t>
  </si>
  <si>
    <t>Amortised cost</t>
  </si>
  <si>
    <t>from financial institutions</t>
  </si>
  <si>
    <t>current payables</t>
  </si>
  <si>
    <t>Separate financial statements (Baht)</t>
  </si>
  <si>
    <t xml:space="preserve">          </t>
  </si>
  <si>
    <t>Building</t>
  </si>
  <si>
    <t xml:space="preserve">Company or share of profit </t>
  </si>
  <si>
    <t>Other current financial asset</t>
  </si>
  <si>
    <t>Other current financial asset in mutual funds are measured at fair value through profit or loss.</t>
  </si>
  <si>
    <t>Other current financial asset in deposits and debt securities measured at amortized cost.</t>
  </si>
  <si>
    <t>announced on the reporting date.</t>
  </si>
  <si>
    <t xml:space="preserve">Common directorship with Green power plant Company Limited which is </t>
  </si>
  <si>
    <t>Finance income</t>
  </si>
  <si>
    <t>Finance lease</t>
  </si>
  <si>
    <t xml:space="preserve">At price agreed in the contract  </t>
  </si>
  <si>
    <t>5.45 - 5.95</t>
  </si>
  <si>
    <t>3.75 - 5.25</t>
  </si>
  <si>
    <t xml:space="preserve">         (                                                                                                                             )           </t>
  </si>
  <si>
    <t xml:space="preserve">   (                                                                                                                                )           </t>
  </si>
  <si>
    <t xml:space="preserve">     (                                                                                                                 )</t>
  </si>
  <si>
    <t xml:space="preserve">Shareholder of Pattani Green Company Limited at 5.09% shareholding </t>
  </si>
  <si>
    <t xml:space="preserve">Maewong Energy Company Limited at 10% shareholding </t>
  </si>
  <si>
    <t>shareholder of Mahachai Green Power Company Limited at 3%</t>
  </si>
  <si>
    <t>Branch office is located at 92/7 Moo 6, Tambon Bangtoey, Toey Amphur Sam Khok Pathumthani Province.</t>
  </si>
  <si>
    <t>21 MW.</t>
  </si>
  <si>
    <t>-</t>
  </si>
  <si>
    <t>Shareholding by Eco Energy Group Corporation Co.,Ltd. and directorship</t>
  </si>
  <si>
    <t xml:space="preserve"> - 45 -</t>
  </si>
  <si>
    <t xml:space="preserve"> - 46 -</t>
  </si>
  <si>
    <t xml:space="preserve">Reasonably possible changes at the reporting date to one of the relevant actuarial assumptions, holding other assumptions </t>
  </si>
  <si>
    <t xml:space="preserve"> - 65 -</t>
  </si>
  <si>
    <t xml:space="preserve">  </t>
  </si>
  <si>
    <t xml:space="preserve">                  </t>
  </si>
  <si>
    <t>- 33 -</t>
  </si>
  <si>
    <t>- 34 -</t>
  </si>
  <si>
    <t xml:space="preserve"> - 53 -</t>
  </si>
  <si>
    <t xml:space="preserve"> - 54 -</t>
  </si>
  <si>
    <t xml:space="preserve"> - 55 -</t>
  </si>
  <si>
    <t xml:space="preserve"> - 56 -</t>
  </si>
  <si>
    <t xml:space="preserve"> - 57 -</t>
  </si>
  <si>
    <t xml:space="preserve"> - 58 -</t>
  </si>
  <si>
    <t xml:space="preserve"> - 59 -</t>
  </si>
  <si>
    <t xml:space="preserve"> - 60 -</t>
  </si>
  <si>
    <t xml:space="preserve"> - 62 -</t>
  </si>
  <si>
    <t xml:space="preserve"> - 63 -</t>
  </si>
  <si>
    <t xml:space="preserve"> - 64 -</t>
  </si>
  <si>
    <t xml:space="preserve"> - 70 -</t>
  </si>
  <si>
    <t xml:space="preserve"> - 71 -</t>
  </si>
  <si>
    <t>6.3 MW.</t>
  </si>
  <si>
    <t>December 30, 2038</t>
  </si>
  <si>
    <t>November 16, 2040</t>
  </si>
  <si>
    <t>Long-term loans</t>
  </si>
  <si>
    <t>Less Current portion</t>
  </si>
  <si>
    <t>4.5.2</t>
  </si>
  <si>
    <t>4.5.3</t>
  </si>
  <si>
    <t>Separate financial statements using cost method, net of allowance for impairment (if any).</t>
  </si>
  <si>
    <t>Investment in joint venture</t>
  </si>
  <si>
    <t>on November 27, 2020.</t>
  </si>
  <si>
    <t>on November 17, 2020.</t>
  </si>
  <si>
    <t>on May 19, 2020.</t>
  </si>
  <si>
    <t>Pracharat Biomass Maelan Co., Ltd.</t>
  </si>
  <si>
    <t>Pracharat Biomass Bannang Sata Co., Ltd.</t>
  </si>
  <si>
    <t xml:space="preserve">                     63-0435-1-02-2-0</t>
  </si>
  <si>
    <t xml:space="preserve">                     63-0364-1-02-2-0</t>
  </si>
  <si>
    <t>Investment in energy business</t>
  </si>
  <si>
    <t xml:space="preserve">Balance as at </t>
  </si>
  <si>
    <t>Careying value</t>
  </si>
  <si>
    <t>Within 1 year</t>
  </si>
  <si>
    <t xml:space="preserve">More than 1 year </t>
  </si>
  <si>
    <t>til 5 years</t>
  </si>
  <si>
    <t>Carrying value</t>
  </si>
  <si>
    <t xml:space="preserve">More than 1 </t>
  </si>
  <si>
    <t>year til 5 years</t>
  </si>
  <si>
    <t>Fixed interest rate</t>
  </si>
  <si>
    <t xml:space="preserve">Bearing no </t>
  </si>
  <si>
    <t>interest</t>
  </si>
  <si>
    <t>interest rate</t>
  </si>
  <si>
    <t>Interest expenses</t>
  </si>
  <si>
    <t xml:space="preserve">Cash flows </t>
  </si>
  <si>
    <t xml:space="preserve">received  </t>
  </si>
  <si>
    <t xml:space="preserve">Net lease </t>
  </si>
  <si>
    <t xml:space="preserve">liabilities </t>
  </si>
  <si>
    <t xml:space="preserve">Floating </t>
  </si>
  <si>
    <t xml:space="preserve">Prepaid interest </t>
  </si>
  <si>
    <t>expenses</t>
  </si>
  <si>
    <t>statements</t>
  </si>
  <si>
    <t xml:space="preserve"> Consolidated financial  </t>
  </si>
  <si>
    <t>Separate financial</t>
  </si>
  <si>
    <t xml:space="preserve"> statements </t>
  </si>
  <si>
    <t>Pracharat Biomass Maelan Co.,Ltd.</t>
  </si>
  <si>
    <t>Allowance for expected
 credit loss</t>
  </si>
  <si>
    <t xml:space="preserve">Eco Energy Group </t>
  </si>
  <si>
    <t xml:space="preserve">Pracharat Biomass </t>
  </si>
  <si>
    <t>Recognized construction income during the period</t>
  </si>
  <si>
    <t>Investment properties</t>
  </si>
  <si>
    <t>administrative purposes or sales in the ordinary course of business.</t>
  </si>
  <si>
    <t xml:space="preserve">deducting discounts, sales promotion and other costs incurred which are reliably measured. </t>
  </si>
  <si>
    <t xml:space="preserve">Although the analysis does not take account of the full distribution of cash flows expected under the plan, it dose provide </t>
  </si>
  <si>
    <t>an approximation of the sensitivity of the assumptions shown.</t>
  </si>
  <si>
    <t>2021</t>
  </si>
  <si>
    <t>respectively.</t>
  </si>
  <si>
    <t>paid</t>
  </si>
  <si>
    <t xml:space="preserve"> - 6 -</t>
  </si>
  <si>
    <t xml:space="preserve"> - 10 -</t>
  </si>
  <si>
    <t>which is a shareholder Pattani Green Co., Ltd of 4.38%</t>
  </si>
  <si>
    <t xml:space="preserve"> - 22 -</t>
  </si>
  <si>
    <t>- 23 -</t>
  </si>
  <si>
    <t>0%,10%</t>
  </si>
  <si>
    <t>electricity</t>
  </si>
  <si>
    <t xml:space="preserve">5 years, which can
</t>
  </si>
  <si>
    <t xml:space="preserve"> be continued for a </t>
  </si>
  <si>
    <t xml:space="preserve">period of 5 years from </t>
  </si>
  <si>
    <t xml:space="preserve">the date of first </t>
  </si>
  <si>
    <t xml:space="preserve">distribution of </t>
  </si>
  <si>
    <t xml:space="preserve">5 years, which can
</t>
  </si>
  <si>
    <t xml:space="preserve"> - 73 -</t>
  </si>
  <si>
    <t>and Pattani Green Company Limited at 4.38%.shareholding</t>
  </si>
  <si>
    <t>on October 12, 2015</t>
  </si>
  <si>
    <t xml:space="preserve">Consolidated financial statements </t>
  </si>
  <si>
    <t xml:space="preserve"> - 75 -</t>
  </si>
  <si>
    <t>Balance Accrued electricity expenses</t>
  </si>
  <si>
    <t>on February 17, 2021.</t>
  </si>
  <si>
    <t xml:space="preserve">               </t>
  </si>
  <si>
    <t>- 28 -</t>
  </si>
  <si>
    <t>- 35 -</t>
  </si>
  <si>
    <t xml:space="preserve"> - 78 -</t>
  </si>
  <si>
    <t xml:space="preserve"> - 79 -</t>
  </si>
  <si>
    <t>Accrued electricity expenses- net</t>
  </si>
  <si>
    <t>Basic earnings (loss) per share</t>
  </si>
  <si>
    <t>Fair value</t>
  </si>
  <si>
    <t>Movement of  Non cash</t>
  </si>
  <si>
    <t>TPC MEC Co., Ltd.</t>
  </si>
  <si>
    <t xml:space="preserve">Designing installation control </t>
  </si>
  <si>
    <t xml:space="preserve">system of machine, automatic car </t>
  </si>
  <si>
    <t xml:space="preserve">parking and building security as </t>
  </si>
  <si>
    <t>well as providing inspection ,</t>
  </si>
  <si>
    <t>maintenance and repair service</t>
  </si>
  <si>
    <t xml:space="preserve">Designing installation </t>
  </si>
  <si>
    <t xml:space="preserve">control system of </t>
  </si>
  <si>
    <t xml:space="preserve">machine, automatic </t>
  </si>
  <si>
    <t xml:space="preserve">car parking and </t>
  </si>
  <si>
    <t xml:space="preserve">building security as </t>
  </si>
  <si>
    <t xml:space="preserve">well as providing </t>
  </si>
  <si>
    <t>inspection ,</t>
  </si>
  <si>
    <t xml:space="preserve">maintenance and </t>
  </si>
  <si>
    <t>repair service</t>
  </si>
  <si>
    <r>
      <rPr>
        <b/>
        <sz val="15"/>
        <rFont val="Angsana New"/>
        <family val="1"/>
      </rPr>
      <t xml:space="preserve">                  </t>
    </r>
    <r>
      <rPr>
        <b/>
        <u/>
        <sz val="15"/>
        <rFont val="Angsana New"/>
        <family val="1"/>
      </rPr>
      <t>Joint Venture of THAI POLYCONS PLC.</t>
    </r>
  </si>
  <si>
    <t>Estimated loss possibly incurred</t>
  </si>
  <si>
    <t>Tax excemption revenues</t>
  </si>
  <si>
    <t xml:space="preserve">       </t>
  </si>
  <si>
    <t xml:space="preserve"> - 76 -</t>
  </si>
  <si>
    <t xml:space="preserve">                                            </t>
  </si>
  <si>
    <t>2. Pracharat Biomass Bannang Sata Co.,Ltd.</t>
  </si>
  <si>
    <t>1. Pracharat Biomass Maelan Co.,Ltd.</t>
  </si>
  <si>
    <t>TPC FRESH AIR Co., Ltd.</t>
  </si>
  <si>
    <t xml:space="preserve">Plant and equipment </t>
  </si>
  <si>
    <t>Debentures - net</t>
  </si>
  <si>
    <t>Debentures - due over one year</t>
  </si>
  <si>
    <t xml:space="preserve">                    </t>
  </si>
  <si>
    <t xml:space="preserve">                                     </t>
  </si>
  <si>
    <t>except for land, is stated  at cost less allowance for impairment (if any).</t>
  </si>
  <si>
    <t xml:space="preserve">Distribution air pollution control </t>
  </si>
  <si>
    <t xml:space="preserve">machine, pants and equipment </t>
  </si>
  <si>
    <t xml:space="preserve">Distribution </t>
  </si>
  <si>
    <t xml:space="preserve">air pollution </t>
  </si>
  <si>
    <t>control machine,</t>
  </si>
  <si>
    <t xml:space="preserve">pants and equipment </t>
  </si>
  <si>
    <t>Director and shareholder of  Siam Power Co., Ltd.</t>
  </si>
  <si>
    <t>3.50 -7.25</t>
  </si>
  <si>
    <t>Mortality rate (The year of 2017 Mortality Tables Thailand)</t>
  </si>
  <si>
    <t>Disability rate (The year of 2017 Mortality Tables Thailand)</t>
  </si>
  <si>
    <t>Thai Polycons Public Company Limited has commitments and contingent liabilities as follows.</t>
  </si>
  <si>
    <t>TPC Power Holding Public Company Limited, a subsidiary of the Company, has commitments the following :</t>
  </si>
  <si>
    <t>Company Limited, a subsidiary, with the proportion of shareholding in the amount of Baht 425.00 million.</t>
  </si>
  <si>
    <t>Power Company Limited, a subsidiary, with the proportion of shareholding in the amount of Baht 300.00 million.</t>
  </si>
  <si>
    <t>Company Limited, a subsidiary with the proportion of shareholding in the amount of  Baht 325.00 million.</t>
  </si>
  <si>
    <t>Power Company Limited, a subsidiary, by percentage of shareholding within credit line Baht 255.00 million.</t>
  </si>
  <si>
    <t>Company Limited, a subsidiary, by percentage of shareholding within credit line Baht 325.00 million.</t>
  </si>
  <si>
    <t>a subsidiary, by percentage of shareholding within credit line Baht 942.50 million</t>
  </si>
  <si>
    <t>Co.,Ltd. a subsidiary, with the proportion of  shareholding for within credit line Baht 320.40 million.</t>
  </si>
  <si>
    <t>Chang  Raek  Bio  Power  Company Limited, a subsidiary, has commitment as follows:</t>
  </si>
  <si>
    <t>Thungsung Green Company Limited, a subsidiary, has commitment as follows:</t>
  </si>
  <si>
    <t xml:space="preserve">The  company has contingent liabilities from bank  issuance  letter  of  guarantee  for electricity usage  with  Provincial </t>
  </si>
  <si>
    <t>Pattani Green Company Limited, a subsidiary, has commitment as follows:</t>
  </si>
  <si>
    <t>Phathalung Green Power  Company  Limited, a subsidiary, has commitment as follows:</t>
  </si>
  <si>
    <t>Satun Green Power Co., Ltd., a subsidiary, has commitment as follows:</t>
  </si>
  <si>
    <t>Maewong Energy Co., Ltd., a subsidiary, has commitment as follows.</t>
  </si>
  <si>
    <t>TPCH Power 1 Co., Ltd., a  subsidiary, has commitment as follows:</t>
  </si>
  <si>
    <t>TPCH Power 2 Co., Ltd., a subsidiary, has commitment as follows:</t>
  </si>
  <si>
    <t>TPCH Power 5 Co., Ltd., a subsidiary, has commitment as follows:</t>
  </si>
  <si>
    <t>Pracharat Biomass Maelan Co., Ltd. a subsidiary, has commitment as follows:</t>
  </si>
  <si>
    <t>Pracharat Biomass Bannang sata Co., Ltd. a subsidiary, has commitment as follows:</t>
  </si>
  <si>
    <t>doubtful accounts amount of Baht 46.56 million.</t>
  </si>
  <si>
    <t xml:space="preserve">The Company has filed litigation to a proprietor Black case no. Por 293/2556 and Red case no. Por 1138/2557.  </t>
  </si>
  <si>
    <t xml:space="preserve">primary court decision and the case is unde  property investigation. The Company,  however, has provided allowance  for  </t>
  </si>
  <si>
    <t xml:space="preserve">49. </t>
  </si>
  <si>
    <t>OTHER ISSUES</t>
  </si>
  <si>
    <t xml:space="preserve">50. </t>
  </si>
  <si>
    <t>EVENTS AFTER REPORTING PERIOD</t>
  </si>
  <si>
    <t xml:space="preserve">with interest 7.50% per annum since litigation date  until fully paid and court fee. At  present, the Supreme Court upholds a </t>
  </si>
  <si>
    <t>OTHER NON-CURRENT LIABILITIES</t>
  </si>
  <si>
    <t xml:space="preserve">32.  </t>
  </si>
  <si>
    <t>DIVIDEND</t>
  </si>
  <si>
    <t xml:space="preserve">According  to the annual  ordinary shareholder meeting of  the year 2021 held  on  April  22 , 2021, passed resolution to pay </t>
  </si>
  <si>
    <t>dividend  from  net  profit  for  the year ended December 31, 2020  Baht  0.01065 per share amount of Baht 6.10 million by</t>
  </si>
  <si>
    <t xml:space="preserve">defining list of share  holder entitled for dividend  (RECORD DATE)  on  May 7, 2021. Such dividend was already paid to </t>
  </si>
  <si>
    <t>shareholders on May 20, 2021.</t>
  </si>
  <si>
    <t>TPC Power Holding Public Company Limited a subsidiary.</t>
  </si>
  <si>
    <t xml:space="preserve">Mae Wong Energy Co., Ltd. has been called for additional payment of electricity current-by the Provincial Electricity  </t>
  </si>
  <si>
    <t>acceptance letter dated March 5, 2021 to  PEA in order to pay the outstanding electricity bills for 36 installments.</t>
  </si>
  <si>
    <t>on May 7, 2021.</t>
  </si>
  <si>
    <t>Chang Raek Bio Power Company Limited a subsidiary company of TPC Power Holding Public Company Limited.</t>
  </si>
  <si>
    <t>Baht  24.00 million. Dividend payment was paid on March 15, 2021.</t>
  </si>
  <si>
    <t xml:space="preserve">According to the Board of director meeting No. 5/2021, held on  July 19, 2021, passed  the resolution to approve    </t>
  </si>
  <si>
    <t>August 24, 2021</t>
  </si>
  <si>
    <t>Maewong Energy Co., ltd, a subsidiary company of TPC Power Holding Public Company Limited.</t>
  </si>
  <si>
    <t>the interim dividend  payment at  Baht 4.00 per share, totaling Baht 8.00 million. Such dividend was paid on May</t>
  </si>
  <si>
    <t>25, 2021.</t>
  </si>
  <si>
    <t xml:space="preserve">the interim dividend  payment  at  Baht 5.00 per  share,  totaling  Baht  10.00 million. Such dividend was paid on </t>
  </si>
  <si>
    <t>June 23, 2021.</t>
  </si>
  <si>
    <t>Thungsung Green Co., Ltd, a subsidiary company of TPC Power Holding Public Company Limited.</t>
  </si>
  <si>
    <t>Phatthalung Green Power Co., Ltd a subsidiary company of TPC Power Holding Public Company Limited.</t>
  </si>
  <si>
    <t>Satun Green Power Co,Ltd., a subsidiary company of TPC Power Holding Public Company Limited.</t>
  </si>
  <si>
    <t xml:space="preserve">33.  </t>
  </si>
  <si>
    <t>LEGAL RESERVE</t>
  </si>
  <si>
    <t>- 31 -</t>
  </si>
  <si>
    <t>- 32 -</t>
  </si>
  <si>
    <t xml:space="preserve"> - 37 -</t>
  </si>
  <si>
    <t xml:space="preserve"> - 38 -</t>
  </si>
  <si>
    <t xml:space="preserve"> - 68 -</t>
  </si>
  <si>
    <t xml:space="preserve"> - 72 -</t>
  </si>
  <si>
    <t xml:space="preserve"> - 74 -</t>
  </si>
  <si>
    <t xml:space="preserve"> - 77 -</t>
  </si>
  <si>
    <t>be paid on  November 17, 2021</t>
  </si>
  <si>
    <t xml:space="preserve">paid on  November 17, 2021  </t>
  </si>
  <si>
    <t xml:space="preserve">34.  </t>
  </si>
  <si>
    <t>BASIC EARNINGS PER SHARE</t>
  </si>
  <si>
    <t xml:space="preserve">Basic earnings per share calculated by dividing  the profit (loss) for the year by the number of shares issued and paid </t>
  </si>
  <si>
    <t>up by the weighted average method are as follows:</t>
  </si>
  <si>
    <t>determined by weghted averge method.</t>
  </si>
  <si>
    <t>- 93 -</t>
  </si>
  <si>
    <t>The Company has long-term loan from two domestic financial institutions as follows.</t>
  </si>
  <si>
    <t>Electricity Authority amount  of  Baht  1.00 million gvarantee by fixed deposit in note 14.</t>
  </si>
  <si>
    <t xml:space="preserve">Baht 230.00 million. </t>
  </si>
  <si>
    <t xml:space="preserve"> - 80 -</t>
  </si>
  <si>
    <t xml:space="preserve"> - 81 -</t>
  </si>
  <si>
    <t>- 84 -</t>
  </si>
  <si>
    <t>- 85 -</t>
  </si>
  <si>
    <t>- 86 -</t>
  </si>
  <si>
    <t>- 87 -</t>
  </si>
  <si>
    <t>dividend  is included  interim  dividend  Baht  0.088 per share amount of Baht 35.31 million which was already paid</t>
  </si>
  <si>
    <t xml:space="preserve">to  pay  dividend  from  performance  of  the  year 2020  Baht  0.198  per share amount of  Baht 79.44 million. Such </t>
  </si>
  <si>
    <t>Power Holdings Plc.</t>
  </si>
  <si>
    <t xml:space="preserve">Electricity, air condition </t>
  </si>
  <si>
    <t xml:space="preserve">and telecommunication </t>
  </si>
  <si>
    <t xml:space="preserve">system contractor </t>
  </si>
  <si>
    <t xml:space="preserve">1.  </t>
  </si>
  <si>
    <t xml:space="preserve">2.  </t>
  </si>
  <si>
    <t xml:space="preserve">27. </t>
  </si>
  <si>
    <t xml:space="preserve">LONG-TERM LOANS </t>
  </si>
  <si>
    <t>Long-term loans, net</t>
  </si>
  <si>
    <t xml:space="preserve">The  loan agreement contains certain  restrictions and practices such as the  preservation a certain debt-to-equity ratio and the </t>
  </si>
  <si>
    <t xml:space="preserve">restriction on dividend payment. </t>
  </si>
  <si>
    <t xml:space="preserve">  Separate financial statements</t>
  </si>
  <si>
    <t xml:space="preserve"> Consolidated financial statements /</t>
  </si>
  <si>
    <t>SHORT-TERM LOAN FROM OTHER COMPANY</t>
  </si>
  <si>
    <t>Short-term loan from other company</t>
  </si>
  <si>
    <t>The Company has short-term loans from 2 companies consisting of :</t>
  </si>
  <si>
    <t>The above loans are guaranteed by pledge of ordinary shares of TPC Power Holding Public Company Limited.</t>
  </si>
  <si>
    <t>2022</t>
  </si>
  <si>
    <t>- 29 -</t>
  </si>
  <si>
    <t>at March 31, 2022</t>
  </si>
  <si>
    <t xml:space="preserve"> - 50 -</t>
  </si>
  <si>
    <t xml:space="preserve">35.  </t>
  </si>
  <si>
    <t>SIGNIFICANT AGREEMENTS AND COVENANTS</t>
  </si>
  <si>
    <t xml:space="preserve">generator  for  generating   electricity from  renewal  energy  with  the  Provincial  Electricity  Authority.  The  purchase electricity  from  </t>
  </si>
  <si>
    <t xml:space="preserve">small  business  power  generator  for  electricity  renewable  energy  to  the  grid,  renewable  energy to Provincial Electricity Authority </t>
  </si>
  <si>
    <t>in form of Feed-in Tariff  (FiT) is as follows:</t>
  </si>
  <si>
    <t xml:space="preserve">The  group of  subsidiaries entered  into agreement  for electricity trading in form of acquisition of electricity from SME electricity  </t>
  </si>
  <si>
    <t>NOTES TO FINANCIAL STATEMENTS</t>
  </si>
  <si>
    <t>FOR THE YEAR ENDED DECEMBER 31, 2022</t>
  </si>
  <si>
    <t>New Financial reporting standards that become effective in the current period</t>
  </si>
  <si>
    <t xml:space="preserve">accounting treatment and, for some standards, providing temporary reliefs or temporary exemptions for users.
</t>
  </si>
  <si>
    <t>Statements.</t>
  </si>
  <si>
    <t>Financial reporting standards that will become effective for fiscal years beginning on or after January 1, 2023</t>
  </si>
  <si>
    <t xml:space="preserve">treatment and providing accounting guidance for users of the standards. </t>
  </si>
  <si>
    <t>Investments in subsidiaries in separate financial statements are stated at cost (if any).</t>
  </si>
  <si>
    <t>Land held for development</t>
  </si>
  <si>
    <t>4.11</t>
  </si>
  <si>
    <t xml:space="preserve">Leases </t>
  </si>
  <si>
    <t>4.12</t>
  </si>
  <si>
    <t>amount and are included in profit from operation.</t>
  </si>
  <si>
    <t>completed and ready for their intended use.</t>
  </si>
  <si>
    <t>Land - earthen ponds, the Company amortized according to the soil amount that excavated.</t>
  </si>
  <si>
    <t>The Group as lessee</t>
  </si>
  <si>
    <t>Right-of-use assets</t>
  </si>
  <si>
    <t>Lease liabilities</t>
  </si>
  <si>
    <t>Short-term leases and Leases of low-value assets</t>
  </si>
  <si>
    <t xml:space="preserve">Goodwill </t>
  </si>
  <si>
    <t>4.13</t>
  </si>
  <si>
    <t>circumstances indicate  that the carrying value may be impaired.</t>
  </si>
  <si>
    <t>relating to goodwill cannot be reversed in future periods.</t>
  </si>
  <si>
    <t xml:space="preserve">Other intangible assets </t>
  </si>
  <si>
    <t>4.14</t>
  </si>
  <si>
    <t>Impairment of non-financial assets</t>
  </si>
  <si>
    <t>4.15</t>
  </si>
  <si>
    <t>Foreign currency transactions</t>
  </si>
  <si>
    <t>4.16</t>
  </si>
  <si>
    <t>Financial instruments</t>
  </si>
  <si>
    <t>4.17</t>
  </si>
  <si>
    <t>Financial assets in equity securities is measured  at fair value through profit or loss (FVTPL).</t>
  </si>
  <si>
    <t>Financial liabilities is classified and measured at amortised cost</t>
  </si>
  <si>
    <t xml:space="preserve">4.17.1  </t>
  </si>
  <si>
    <t xml:space="preserve">Classification and measurement </t>
  </si>
  <si>
    <t xml:space="preserve">Derecognition of financial instruments </t>
  </si>
  <si>
    <t xml:space="preserve">4.17.2  </t>
  </si>
  <si>
    <t>Impairment of financial assets</t>
  </si>
  <si>
    <t xml:space="preserve">4.17.3  </t>
  </si>
  <si>
    <t>adjusted for factors that are specific to the debtors and general economic conditions.</t>
  </si>
  <si>
    <t>within 12 months after the reporting date.</t>
  </si>
  <si>
    <t>Offsetting of financial instruments</t>
  </si>
  <si>
    <t xml:space="preserve">4.17.4  </t>
  </si>
  <si>
    <t>on a net basis, to realize the assets and settle the liabilities simultaneously.</t>
  </si>
  <si>
    <t xml:space="preserve">4.18 </t>
  </si>
  <si>
    <t>Accounting estimates</t>
  </si>
  <si>
    <t>Consequent actual results may differ from these estimates.</t>
  </si>
  <si>
    <t>Provisions</t>
  </si>
  <si>
    <t xml:space="preserve">4.19 </t>
  </si>
  <si>
    <t>4.20</t>
  </si>
  <si>
    <t>statements of comprehensive income in the period in which they are incurred.</t>
  </si>
  <si>
    <t xml:space="preserve">              4.20.1  </t>
  </si>
  <si>
    <t>Employee provident fund</t>
  </si>
  <si>
    <t xml:space="preserve">4.21 </t>
  </si>
  <si>
    <t>Provident fund and Employee benefits</t>
  </si>
  <si>
    <t>Employee benefit</t>
  </si>
  <si>
    <t>and term similar to the estimated term of benefit obligation.</t>
  </si>
  <si>
    <t>4.21.1</t>
  </si>
  <si>
    <t>4.21.2</t>
  </si>
  <si>
    <t>Share based payment by equity securities</t>
  </si>
  <si>
    <t>4.21.3</t>
  </si>
  <si>
    <t xml:space="preserve">4.22 </t>
  </si>
  <si>
    <t>Income tax</t>
  </si>
  <si>
    <t>Income tax expense for the year comprises current income tax and deferred tax.</t>
  </si>
  <si>
    <t>Current income tax</t>
  </si>
  <si>
    <t xml:space="preserve">4.22.1  </t>
  </si>
  <si>
    <t xml:space="preserve">4.22.2  </t>
  </si>
  <si>
    <t>Deferred tax</t>
  </si>
  <si>
    <t>Deferred tax liabilities are recognised for all taxable temporary differences, except:</t>
  </si>
  <si>
    <t xml:space="preserve">4.23  </t>
  </si>
  <si>
    <t>Earnings per share</t>
  </si>
  <si>
    <t xml:space="preserve">4.23.1  </t>
  </si>
  <si>
    <t>Basic earnings per share</t>
  </si>
  <si>
    <t>Diluted earnings per shared</t>
  </si>
  <si>
    <t>Significant accounting judgments and estimates</t>
  </si>
  <si>
    <t>Allowance for expected credit losses of trade receivables and contract assets</t>
  </si>
  <si>
    <t>Property, plant and equipment/Depreciation</t>
  </si>
  <si>
    <t>This  requires  judgements regarding forecast of future revenues and expenses relating to the assets subject to the review.</t>
  </si>
  <si>
    <t>Estimated construction project costs</t>
  </si>
  <si>
    <t>regularly or whenever actual costs differ significantly from the figures used in the original estimates.</t>
  </si>
  <si>
    <t>likely timing and level of estimate future taxable profits.</t>
  </si>
  <si>
    <t>Post-employment benefits under defined benefit plans</t>
  </si>
  <si>
    <t>increase rate, mortality rate and staff turnover rate.</t>
  </si>
  <si>
    <t>Lawsuit</t>
  </si>
  <si>
    <t xml:space="preserve">period as appropriately considered by the Management. However, the actual result incurred may differ from the estimation. </t>
  </si>
  <si>
    <t>exercise of a purchase option, depreciation is calculated using the estimated useful life of the asset.</t>
  </si>
  <si>
    <t xml:space="preserve">indication of impairment.If any such indication exists, the assets’ recoverable amounts are estimated. </t>
  </si>
  <si>
    <t xml:space="preserve">Allowance for expected credit losses of trade receivables and contract assets The historical credit loss experience and forecast </t>
  </si>
  <si>
    <t>economic  conditions of the  Group may also not be  representative of whether  a customer will  actually default  in the future.</t>
  </si>
  <si>
    <t>actually default in the future.</t>
  </si>
  <si>
    <t xml:space="preserve">actuarial  techniques. Such  determination  is  made  based  on various  assumptions,  including  discount  rate,  future  salary  </t>
  </si>
  <si>
    <t>and any gain or loss resulting from their disposal is included in the statements of comprehensive income.</t>
  </si>
  <si>
    <t xml:space="preserve">4.23.2  </t>
  </si>
  <si>
    <t xml:space="preserve">4.24  </t>
  </si>
  <si>
    <t>Share held by the Company and common Director.</t>
  </si>
  <si>
    <t>Common Director who are shareholder of Siam Power Co., Ltd.</t>
  </si>
  <si>
    <t xml:space="preserve">           The movements of  Short-term loans from related perties for the year ended December 31, 2022 are as follows:</t>
  </si>
  <si>
    <t>January 1, 2022</t>
  </si>
  <si>
    <t>December 31,2022</t>
  </si>
  <si>
    <t xml:space="preserve">Development of </t>
  </si>
  <si>
    <t xml:space="preserve">administration and </t>
  </si>
  <si>
    <t xml:space="preserve">management water </t>
  </si>
  <si>
    <t>resource</t>
  </si>
  <si>
    <t>19.</t>
  </si>
  <si>
    <t>345,820,521.06 respectively.</t>
  </si>
  <si>
    <t xml:space="preserve">28. </t>
  </si>
  <si>
    <t xml:space="preserve">installments principal with interest payment 36 installments first installment payment in February 2022 and contract ended in January </t>
  </si>
  <si>
    <t xml:space="preserve">from the date of  the  first loan drawdown and  Baht 90.00 million bearing interest  average  MLR of  4 banks - 0.805% per annum 36 </t>
  </si>
  <si>
    <t xml:space="preserve">First  Bank,  Baht 150 million  bearing  interest  rate  MLR - 2.525% per  annum, principal with  interest payment 36 installments  </t>
  </si>
  <si>
    <t xml:space="preserve">Debentures </t>
  </si>
  <si>
    <t>for the year December 31, 2022</t>
  </si>
  <si>
    <t xml:space="preserve">33.1  </t>
  </si>
  <si>
    <t xml:space="preserve">33.2  </t>
  </si>
  <si>
    <t xml:space="preserve">33.2.1  </t>
  </si>
  <si>
    <t xml:space="preserve">33.2.2 </t>
  </si>
  <si>
    <t xml:space="preserve">33.3  </t>
  </si>
  <si>
    <t xml:space="preserve">33.3.1   </t>
  </si>
  <si>
    <t xml:space="preserve">33.3.2   </t>
  </si>
  <si>
    <t xml:space="preserve">33.3.3   </t>
  </si>
  <si>
    <t xml:space="preserve">33.3.4   </t>
  </si>
  <si>
    <t xml:space="preserve">33.3.5   </t>
  </si>
  <si>
    <t xml:space="preserve">33.4  </t>
  </si>
  <si>
    <t xml:space="preserve">33.4.1 </t>
  </si>
  <si>
    <t xml:space="preserve">33.4.2 </t>
  </si>
  <si>
    <t xml:space="preserve">33.4.3 </t>
  </si>
  <si>
    <t xml:space="preserve">33.5  </t>
  </si>
  <si>
    <t xml:space="preserve">33.5.1  </t>
  </si>
  <si>
    <t xml:space="preserve">33.4.4 </t>
  </si>
  <si>
    <t xml:space="preserve">33.4.5 </t>
  </si>
  <si>
    <t xml:space="preserve">33.5.2  </t>
  </si>
  <si>
    <t xml:space="preserve">33.5.3  </t>
  </si>
  <si>
    <t xml:space="preserve">33.5.4  </t>
  </si>
  <si>
    <t xml:space="preserve">33.5.5  </t>
  </si>
  <si>
    <t xml:space="preserve">33.6  </t>
  </si>
  <si>
    <t xml:space="preserve">33.6.1 </t>
  </si>
  <si>
    <t xml:space="preserve">33.6.2  </t>
  </si>
  <si>
    <t xml:space="preserve">33.6.3  </t>
  </si>
  <si>
    <t xml:space="preserve">33.6.4  </t>
  </si>
  <si>
    <t xml:space="preserve">33.5.6  </t>
  </si>
  <si>
    <t xml:space="preserve">33.6.5  </t>
  </si>
  <si>
    <t xml:space="preserve">33.7  </t>
  </si>
  <si>
    <t xml:space="preserve">33.7.1  </t>
  </si>
  <si>
    <t xml:space="preserve">33.7.2  </t>
  </si>
  <si>
    <t xml:space="preserve">33.7.3  </t>
  </si>
  <si>
    <t>33.7.5</t>
  </si>
  <si>
    <t>33.7.4</t>
  </si>
  <si>
    <t xml:space="preserve">33.6.6  </t>
  </si>
  <si>
    <t>33.7.6</t>
  </si>
  <si>
    <t xml:space="preserve">May 25, 2021.      </t>
  </si>
  <si>
    <t xml:space="preserve">5% of  net profit  for the  period ended  March  31, 2021, in amount of  Baht 0.96 million, the dividend was paid on </t>
  </si>
  <si>
    <t xml:space="preserve">on August 24, 2021.    </t>
  </si>
  <si>
    <t>the dividend will be paid on November 17, 2021</t>
  </si>
  <si>
    <t xml:space="preserve">the  interim dividend  payment at  Baht 0.20 per share, totaling  Baht 5.00 million  and appropriated  a legal reserve at   </t>
  </si>
  <si>
    <t xml:space="preserve">August 24, 2021.         </t>
  </si>
  <si>
    <t>dividend will be  paid on November 17, 2021</t>
  </si>
  <si>
    <t xml:space="preserve">According to the Board of Director meeting No.1/2021, held on February 15, 2021, passed the resolution to approve </t>
  </si>
  <si>
    <t xml:space="preserve">According to the Board of  Director  meeting  No.2/2021,  held  on  April 23, 2021, passed  the resolution to approve </t>
  </si>
  <si>
    <t xml:space="preserve">5%  of  net profit  for the  period ended  March 31, 2021, in amount of  Baht  0.89  million, the dividend  was paid on </t>
  </si>
  <si>
    <t>on February 22, 2021.</t>
  </si>
  <si>
    <t xml:space="preserve">the interim  dividend payment at  Baht  0.80  per share, totaling  Baht 20.00 million  and appropriated  a legal  reserve  </t>
  </si>
  <si>
    <t xml:space="preserve">at  5% of  net profit for the  year ended  December  31, 2020, in amount of  Baht 1.28  million, the dividend was paid </t>
  </si>
  <si>
    <t>Basic earnings  per share for year ended December 31, 2022 and 2021</t>
  </si>
  <si>
    <t xml:space="preserve">36.  </t>
  </si>
  <si>
    <t>45.1.1</t>
  </si>
  <si>
    <t xml:space="preserve">45.1.2  </t>
  </si>
  <si>
    <t xml:space="preserve">45.1.3  </t>
  </si>
  <si>
    <t xml:space="preserve">45.1.4  </t>
  </si>
  <si>
    <t xml:space="preserve">45.1.5   </t>
  </si>
  <si>
    <t xml:space="preserve">45.2.1  </t>
  </si>
  <si>
    <t xml:space="preserve">45.2.2  </t>
  </si>
  <si>
    <t xml:space="preserve">45.2.3  </t>
  </si>
  <si>
    <t xml:space="preserve">45.2.4  </t>
  </si>
  <si>
    <t xml:space="preserve">45.2.5  </t>
  </si>
  <si>
    <t xml:space="preserve">45.2.6  </t>
  </si>
  <si>
    <t xml:space="preserve">45.2.7  </t>
  </si>
  <si>
    <t xml:space="preserve">45.2.8  </t>
  </si>
  <si>
    <t xml:space="preserve">45.2.9  </t>
  </si>
  <si>
    <t xml:space="preserve">45.2.10  </t>
  </si>
  <si>
    <t xml:space="preserve">45.2.11  </t>
  </si>
  <si>
    <t xml:space="preserve">45.2.12  </t>
  </si>
  <si>
    <t xml:space="preserve">45.2.13  </t>
  </si>
  <si>
    <t xml:space="preserve">45.2.14  </t>
  </si>
  <si>
    <t xml:space="preserve">45.2.15  </t>
  </si>
  <si>
    <t xml:space="preserve">45.2.16  </t>
  </si>
  <si>
    <t xml:space="preserve">45.2.17  </t>
  </si>
  <si>
    <t xml:space="preserve">45.2.18   </t>
  </si>
  <si>
    <t xml:space="preserve">45.2.19   </t>
  </si>
  <si>
    <t xml:space="preserve">45.2.20   </t>
  </si>
  <si>
    <t xml:space="preserve">45.3.1  </t>
  </si>
  <si>
    <t xml:space="preserve">45.3.2  </t>
  </si>
  <si>
    <t xml:space="preserve">45.4.1  </t>
  </si>
  <si>
    <t xml:space="preserve">45.4.2  </t>
  </si>
  <si>
    <t xml:space="preserve">45.5.1  </t>
  </si>
  <si>
    <t xml:space="preserve">45.5.2 </t>
  </si>
  <si>
    <t xml:space="preserve">45.6.1  </t>
  </si>
  <si>
    <t xml:space="preserve">45.6.2  </t>
  </si>
  <si>
    <t xml:space="preserve">45.7.1  </t>
  </si>
  <si>
    <t xml:space="preserve">45.7.2  </t>
  </si>
  <si>
    <t xml:space="preserve">45.8.1  </t>
  </si>
  <si>
    <t xml:space="preserve">45.8.2 </t>
  </si>
  <si>
    <t xml:space="preserve">45.8.3 </t>
  </si>
  <si>
    <t xml:space="preserve">45.9.1 </t>
  </si>
  <si>
    <t xml:space="preserve">45.9.2 </t>
  </si>
  <si>
    <t xml:space="preserve">45.10.1 </t>
  </si>
  <si>
    <t xml:space="preserve">45.10.2 </t>
  </si>
  <si>
    <t xml:space="preserve">45.11.1 </t>
  </si>
  <si>
    <t xml:space="preserve">45.11.2 </t>
  </si>
  <si>
    <t xml:space="preserve">45.12.1 </t>
  </si>
  <si>
    <t xml:space="preserve">45.12.2 </t>
  </si>
  <si>
    <t xml:space="preserve">45.13.1 </t>
  </si>
  <si>
    <t xml:space="preserve">45.13.2 </t>
  </si>
  <si>
    <t>TPC MEC Co., Ltd. ,a subsidiary, a subsidiary, has commitment as follows:</t>
  </si>
  <si>
    <t xml:space="preserve">45.16.1 </t>
  </si>
  <si>
    <t xml:space="preserve">45.16.2 </t>
  </si>
  <si>
    <t xml:space="preserve">the Nakhon  Si Thammarat  Administrative   Court  against  revoke the license  for engaging in  electric power  plants  and </t>
  </si>
  <si>
    <t xml:space="preserve">be arise the  environment impacts. The  Court has tried and  deems that the  judgment or  decision  relating to this case may </t>
  </si>
  <si>
    <t xml:space="preserve">affect to  Thungsung Green Co., Ltd.  Nevertheless, the  Court  ordered  Thungsung  Green  Co., Ltd. to be an interpleader </t>
  </si>
  <si>
    <t xml:space="preserve">in the action  of  prosecuted person  which  is  required  as the 3rd  prosecuted  person  on  November 14, 2015. At present, </t>
  </si>
  <si>
    <t xml:space="preserve">the case  is still pending the Court’s  trial. And on  March 25, 2022, the Administrative Court upheld the decision to revoke </t>
  </si>
  <si>
    <t xml:space="preserve">the building permits for electric power plants which issued by the Mayor of Thungsug District and dismiss the Thungsung </t>
  </si>
  <si>
    <t xml:space="preserve">Green  Co., Ltd. in being the3rd prosecuted person. Later, on April 24, 2022, the litigants had appealed the Administrative </t>
  </si>
  <si>
    <t xml:space="preserve">Court's decision. The  case is currently  pending by the  Administrative  Court’s trial. However, the Company has the new </t>
  </si>
  <si>
    <t>building permits for electric power plants, which are issued by Office of the Energy Regulatory Commission.</t>
  </si>
  <si>
    <t xml:space="preserve">37/2562. The Company is requested  to be  party as  interpleader  no.1.  A  prosecutor, who  has  right  for  receiving money  </t>
  </si>
  <si>
    <t xml:space="preserve">from  working  of  sub-contractor  of  the  Company, has  filed  a complaint  to  Administrative  Court of   Yala to judge  and </t>
  </si>
  <si>
    <t xml:space="preserve">enforce  to  revoke property seize order  amount  of  Baht  2.89 million  ordered  by  Revenue  Department  and Director of  </t>
  </si>
  <si>
    <t>interpleader no. 1. The case is being judged by Administrative Court of Yala.</t>
  </si>
  <si>
    <t xml:space="preserve">case no.Por 1223/2562 with the sued amount  Baht 0.95 million  as defendant no.1 to co-responsible for making  payment  </t>
  </si>
  <si>
    <t xml:space="preserve">for goods  with 2 sub-contractors  as defendant  no.2 and 3 of office building construction project at  Hat Yai  airport since </t>
  </si>
  <si>
    <t>Court of Songkla.</t>
  </si>
  <si>
    <t xml:space="preserve">both  sub-contractors did not  order goods from prosecutor  for works hired by the Company. The case is being judged by </t>
  </si>
  <si>
    <t xml:space="preserve">Revenue  Department  (Both  defendant). Such  amount  of  money  is retention which  prosecutor has right to regain  from  </t>
  </si>
  <si>
    <t xml:space="preserve">the  Company. The prosecutor  also  filed  complaint  to  a court  for  ordering both  defendant  not to do anything  or order  </t>
  </si>
  <si>
    <t xml:space="preserve">the  Company to submit such  amount  of  money to Revenue  Department and the Company must temporarily keep such  </t>
  </si>
  <si>
    <t xml:space="preserve">amount  of  money  on behalf  of  prosecutor  until  final  judge  has  been ordered  by  a Court. The  Court  has considered  </t>
  </si>
  <si>
    <t xml:space="preserve">that  judge  and order  of  this case  may  has  impact  to the Company.  Therefore,  the Company received court writ to be </t>
  </si>
  <si>
    <t xml:space="preserve">building  permits  for electric power plants of  Thungsung Green Co., Ltd. since the license is issued wrongfully which may </t>
  </si>
  <si>
    <t>50.5</t>
  </si>
  <si>
    <t xml:space="preserve">51. </t>
  </si>
  <si>
    <t>Province.</t>
  </si>
  <si>
    <t xml:space="preserve">Branch office is located at 140 Kampongbahru Road, Tombon Bangnak, Amphur Muang Narathiwat, Narathiwat </t>
  </si>
  <si>
    <t xml:space="preserve">and non-financial assets and liabilities. </t>
  </si>
  <si>
    <t xml:space="preserve">fair values, and reports directly to CFO. </t>
  </si>
  <si>
    <t xml:space="preserve">the fair value hierarchy in which such valuation should be classified. </t>
  </si>
  <si>
    <t xml:space="preserve">corresponding International  Financial Reporting Standards with most of  the changes directed towards clarifying accounting </t>
  </si>
  <si>
    <t xml:space="preserve">statements have been  taken for consolidation  from the  date  of control  until the  controllable  is terminated. </t>
  </si>
  <si>
    <t xml:space="preserve"> - 90 -</t>
  </si>
  <si>
    <t>- 94 -</t>
  </si>
  <si>
    <t>are as follows :</t>
  </si>
  <si>
    <t xml:space="preserve">             On February, 28, 2022, the company  decided  to invest in such entity and such deposit is partial of investment in associated as stated </t>
  </si>
  <si>
    <t xml:space="preserve">institution  Baht  500 million. The first installment of  principals  is repayable in the 19th  month maturity and total loans repayment  </t>
  </si>
  <si>
    <t xml:space="preserve">payable on a monthly basis at the rate of  MLR-1.5 %  per annum for 3 years period and  MLR-1.00 %  throughout of  the term of   </t>
  </si>
  <si>
    <t xml:space="preserve">loan agreement , The loans are guaranteed by mortgaging land  with  its construction and  machineries  including all equipment of   </t>
  </si>
  <si>
    <t xml:space="preserve">proportion, transfer the right to receive electricity fee from the Provincial Electricity Authority to the bank and request to maintain </t>
  </si>
  <si>
    <t xml:space="preserve">cash balance in bank  account in order to cover principal and interest not less than 6 months.   </t>
  </si>
  <si>
    <t xml:space="preserve">TPCH  Power 2 Co.,Ltd., a subsidiary of  TPC Power Holding Public Company Limited, has credit line from a  local  financial </t>
  </si>
  <si>
    <t xml:space="preserve">institution in the  amount of  Baht  500  million. The  first  installment of  principals is  repayable in the 19 month maturity and total </t>
  </si>
  <si>
    <t xml:space="preserve">loans repayment will be made in July 2030  (the grace period is granted for 18 months from the first of loans withdrawal date). The  </t>
  </si>
  <si>
    <t xml:space="preserve">interest  is payable on  a monthly basis  at the  rate  of   MLR-1.5% per  annum  for 3 years  period and  MLR-1.00  throughout the  </t>
  </si>
  <si>
    <t xml:space="preserve">term of  loan agreement ,  The  loans  are  guaranteed  by  mortgaging  land  with  its  construction  and  machineries  including  all  </t>
  </si>
  <si>
    <t xml:space="preserve">request  to maintain cash  balance  in bank account in order to cover principal and interest not less than 6 months.   </t>
  </si>
  <si>
    <t xml:space="preserve">shareholding  proportion, transfer the  right to receive electricity  fee  from  the  Provincial  Electricity  Authority  to  the  bank  and </t>
  </si>
  <si>
    <t xml:space="preserve">TPCH  Power 5 Co.,Ltd., a subsidiary of  TPC Power Holding  Public Company Limited, has credit  line from a local financial </t>
  </si>
  <si>
    <t xml:space="preserve">institution in  the amount of  Baht 360 million. The first  installment of  principals is  repayable in the 19th month maturity and total </t>
  </si>
  <si>
    <t xml:space="preserve">loans  repayment  will  be made  in accordance  with the agreement  within  144  months  from  the first  withdrawal date (the grace </t>
  </si>
  <si>
    <t xml:space="preserve">period is granted for  18 months from the first of  loans  withdrawal  date). The interest is  payable on a monthly basis at the rate of  </t>
  </si>
  <si>
    <t xml:space="preserve">MLR-1.5% per annum for 3 years period  and  MLR-1.00  throughout  the term of  loan  agreement,  The  loans  are guaranteed by </t>
  </si>
  <si>
    <t xml:space="preserve">mortgaging land with its construction and machineries including all equipmen of  the electricity current generating system as stated </t>
  </si>
  <si>
    <t xml:space="preserve">and interest repayment for 6 installments by gradually made  within 9 months from the Commercial Operation Date (COD).             </t>
  </si>
  <si>
    <t xml:space="preserve">fee  from the Provincial Electricity Authority to the bank and  required to maintain cash  in the accounts for  reserving the principal </t>
  </si>
  <si>
    <t xml:space="preserve">Pracharat Biomass Maelan Co., Ltd, a subsidiary of  TPC Power Holding Public Company Limited, has a credit line providing </t>
  </si>
  <si>
    <t xml:space="preserve">by domestic financial institution for Baht 217 million by repaying all debts according to the contract within 108 months for the first </t>
  </si>
  <si>
    <t xml:space="preserve">drawdown  date, interest  is payable on a monthly  basic  at  the  rate  of   MLR -1.5%  per  annum throughout  the  loan  term. This </t>
  </si>
  <si>
    <t xml:space="preserve">Provincial Electricity Authority to the bank as a payee. </t>
  </si>
  <si>
    <t xml:space="preserve">credit line is guaranteed. by mortgaged  land  with buildings and all  machinery and  equipment  in the power  generation system as </t>
  </si>
  <si>
    <t xml:space="preserve">credit line is guaranteed by mortgaged land with its construction and all machines together with equipment in electricity generating </t>
  </si>
  <si>
    <t>the Provincial Electricity Authority to the bank as a payee.</t>
  </si>
  <si>
    <t xml:space="preserve">from the first  drawdown date, pay  interest every  month. The interest rate is  MLR-1.5 per annum  throughout  the loan term. This </t>
  </si>
  <si>
    <t xml:space="preserve">providing  by domestic financial  institution of   Baht 227 million by  repaying all debt according to the contract within 108 months </t>
  </si>
  <si>
    <t xml:space="preserve">According to the Board of director meeting No. 2/2021, held on April 23, 2021, passed  the resolution to approve </t>
  </si>
  <si>
    <t xml:space="preserve">According  to the  Board  of  Director  meeting  No.4/2021, held  on  November  2, 2021, passed  the  resolution to </t>
  </si>
  <si>
    <t xml:space="preserve">According  to  the  Board of  Director  meeting  No.3/2021, held on July 19, 2021, passed  the resolution to approve </t>
  </si>
  <si>
    <t xml:space="preserve">the  interim dividend payment  at  Baht 0.40 per share, totaling  Baht 10.00 million and appropriated a  legal  reserve  </t>
  </si>
  <si>
    <t xml:space="preserve">at  5% of  net profit  for  the period ended June  30, 2021, in amount of  Baht 0.96 million, the dividend was paid on </t>
  </si>
  <si>
    <t xml:space="preserve">approve  the  interim  dividend  payment  at  Baht  0.40  per  share,  totaling  Baht 10.00 million  and   appropriated </t>
  </si>
  <si>
    <t xml:space="preserve">According to the Board of  Director meeting  No.2/2021, held  on April 23, 2021, passed the resolution  to approve </t>
  </si>
  <si>
    <t xml:space="preserve">the interim dividend payment at Baht 0.40 per share, totaling Baht 10.00 million and appropriated a legal reserve at </t>
  </si>
  <si>
    <t xml:space="preserve">The legal reserve  of  the Company was  established in accordance  with the  provisions  of  the  Thai  Public  Company </t>
  </si>
  <si>
    <t xml:space="preserve">Limited  Act  B.E.  2535, which  requires  the  appropriation  as  legal  reserve  of  at  least  5% of net income for the year after  </t>
  </si>
  <si>
    <t>is not available for dividend distribution.</t>
  </si>
  <si>
    <t xml:space="preserve">deduction of  the deficit  brought forward  (if  any) until the reserve  reach 10% of  the authorized share  capital.  This reserve  </t>
  </si>
  <si>
    <t xml:space="preserve"> - 82 -</t>
  </si>
  <si>
    <t xml:space="preserve"> - 83 -</t>
  </si>
  <si>
    <t>- 88 -</t>
  </si>
  <si>
    <t>- 89 -</t>
  </si>
  <si>
    <t>million until due of agreement.</t>
  </si>
  <si>
    <t xml:space="preserve">Power Company Limited,  a  jointly controlled  entity. The guarantee  is base  on proportion  of  shareholding  by </t>
  </si>
  <si>
    <t xml:space="preserve">The company has commitments to guarantee against credit facilities of  Baht 500.00 million for Phatthalung Green </t>
  </si>
  <si>
    <t xml:space="preserve">The  company has commitments to guarantee against credit facilities of  Baht 500.00 million for Maewong Energy </t>
  </si>
  <si>
    <t xml:space="preserve">The  company has commitment to guarantee credit facility amount of Baht 500.00  million  for  Thungsung Green </t>
  </si>
  <si>
    <t xml:space="preserve">The Company has commitment from being guarantor of credit line amount of Baht 500.00 million of Satun Green </t>
  </si>
  <si>
    <t xml:space="preserve">The Company has commitment from being guarantor of credit line amount of Baht 500.00 million of TPCH Power 1 </t>
  </si>
  <si>
    <t>The Company has commitment  from guarantee credit line  facilities Baht 1,450.00 million for Pattani Green Co.,Ltd.,</t>
  </si>
  <si>
    <t xml:space="preserve">The Company has commitment from being guarantor of credit line amount of Baht 500.00 million of TPCH Power 2 </t>
  </si>
  <si>
    <t xml:space="preserve">The Company has commitment from being guarantor for letter of guarantee Baht 360.00 million for TPCH Power 5 </t>
  </si>
  <si>
    <t xml:space="preserve">The Company has commitment against credit  line guarantee for  Chang  Raek Bio Power Co., Ltd., a subsidiary in </t>
  </si>
  <si>
    <t>amount of the credit limit and pledge of 14.62 million ordinary shares in Chang Raek Bio Power Co., Ltd.</t>
  </si>
  <si>
    <t xml:space="preserve">the amount  of  Baht 400 million and  letter of  guarantee  in the amount of   Bath 1.00 million  guaranteed the  full  </t>
  </si>
  <si>
    <t xml:space="preserve">0.94 million. </t>
  </si>
  <si>
    <t xml:space="preserve">The Company has obligation for guarantee credit card and other  services charges at gasoline service station Baht </t>
  </si>
  <si>
    <t xml:space="preserve">The Company has contingent liabilities  in letter of  guarantee  for electricity usage  Baht  0.05 million guaranteed </t>
  </si>
  <si>
    <t>by Thai Polycons Public Company Limited.</t>
  </si>
  <si>
    <t xml:space="preserve">The Company has obligation  from letter  of guarantee by bank for a related party as security to comply with hire </t>
  </si>
  <si>
    <t>Nonthaburi province for using as fuel for electricity generating under contract amount of Baht 49.75 million.</t>
  </si>
  <si>
    <t xml:space="preserve">of  construction  and  managing  for  bringing  garbage  from  landfill  of  Local  Administration  Organization  of  </t>
  </si>
  <si>
    <t>Power Co.,Ltd, (common control entity) by proportion of shareholding  amount of Baht 2.38 million.</t>
  </si>
  <si>
    <t xml:space="preserve">The  Company has obligation  for  guarantee power purchase agreement  amount of  Baht 4.75 million for Siam </t>
  </si>
  <si>
    <t>The Company has commitment from credit line guarantee amount of Baht 1,180.00 million to Siam Power Co.,</t>
  </si>
  <si>
    <t>Ltd.  jointly controlled company.</t>
  </si>
  <si>
    <t xml:space="preserve"> - 91 -</t>
  </si>
  <si>
    <t>- 95 -</t>
  </si>
  <si>
    <t>debt or take the deposit as additional collateral.</t>
  </si>
  <si>
    <t xml:space="preserve">2025 , guaranteed  by ordinary  shares of  subsidiaries  held by the  Company  by maintaining  the  market  price-to-book  value ratio </t>
  </si>
  <si>
    <t xml:space="preserve">(P/BV) and/or  if the loan debt-to-equity  value (LTV) ratio exceeds 60%  of the debt obligations, the Company agrees to repay  the  </t>
  </si>
  <si>
    <t>More than</t>
  </si>
  <si>
    <t>P P L Power Co., Ltd.</t>
  </si>
  <si>
    <t>Generate and distribute of biogas</t>
  </si>
  <si>
    <t>(Liquidated on June 30, 2022.)</t>
  </si>
  <si>
    <t>Bannang Sata Co.,Ltd.</t>
  </si>
  <si>
    <t>Phatthalung Joint venture</t>
  </si>
  <si>
    <t>Corporation Co.,Ltd.</t>
  </si>
  <si>
    <t xml:space="preserve"> - 7 -</t>
  </si>
  <si>
    <t>for impairment (if any).</t>
  </si>
  <si>
    <t xml:space="preserve">Investments in jointly controlled entities in the seperate financial statements using the equity method, net of allowance </t>
  </si>
  <si>
    <t>Company. Major renovations are depreciated over the remaining useful life of the related asset.</t>
  </si>
  <si>
    <t xml:space="preserve">At the commencement date of the lease, the Group recognizes lease liabilities measured at the present value of the lease  </t>
  </si>
  <si>
    <t>modification or reassessment.</t>
  </si>
  <si>
    <t xml:space="preserve">-   </t>
  </si>
  <si>
    <t xml:space="preserve">In respect of taxable temporary differences associated with investments in subsidiaries, where the timing of the </t>
  </si>
  <si>
    <t xml:space="preserve">-  </t>
  </si>
  <si>
    <t xml:space="preserve">Where the deferred tax assets relating to the deductible temporary difference arises from the initial recognition  </t>
  </si>
  <si>
    <t xml:space="preserve">5.  </t>
  </si>
  <si>
    <t>TRANSACTIONS WITH RELATED PARTIES</t>
  </si>
  <si>
    <t xml:space="preserve">5.1  </t>
  </si>
  <si>
    <t xml:space="preserve">Relationships and pricing policies </t>
  </si>
  <si>
    <t>TPC Asset Co., Ltd.</t>
  </si>
  <si>
    <t>Eco Energy Group Corporation Co.,Ltd.</t>
  </si>
  <si>
    <t>Pracharat Biomass Bannang Sata Co.,Ltd.</t>
  </si>
  <si>
    <t>W.Chaiya International Co., Ltd.</t>
  </si>
  <si>
    <t>TPCESG Joint Ventures</t>
  </si>
  <si>
    <t>Thai Polycons P.S.M. Joint Ventures</t>
  </si>
  <si>
    <t>SLTT Joint Ventures</t>
  </si>
  <si>
    <t>Mahachai Green Power Co., Ltd.</t>
  </si>
  <si>
    <t>PA Waste and Energy Co., Ltd.</t>
  </si>
  <si>
    <t>Siam Power Co., Ltd.</t>
  </si>
  <si>
    <t>VSPP Consultant Co., Ltd.</t>
  </si>
  <si>
    <t>Carbon Bw (Thailand) Co.,Ltd</t>
  </si>
  <si>
    <t>NC Coconut Co., Ltd.</t>
  </si>
  <si>
    <t>Suntech Engineering and Energy Co., Ltd.</t>
  </si>
  <si>
    <t>Green power plant Co., Ltd.</t>
  </si>
  <si>
    <t>Sun Ray Power and engineering Co., Ltd.</t>
  </si>
  <si>
    <t>Coco FMC Fuel Co., Ltd.</t>
  </si>
  <si>
    <t xml:space="preserve">Stemwise Energy Management Co., Ltd.   </t>
  </si>
  <si>
    <t xml:space="preserve">Wood Work Energy Co., Ltd. </t>
  </si>
  <si>
    <t>Siam Green tech energy Co., Ltd.</t>
  </si>
  <si>
    <t xml:space="preserve">Wood Work  Co., Ltd. </t>
  </si>
  <si>
    <t>1. Phatthalung Green Power Co., Ltd.</t>
  </si>
  <si>
    <t>2. Satun Green Power Co., Ltd.</t>
  </si>
  <si>
    <t>Mr. Chainarong  Chanpalangsri</t>
  </si>
  <si>
    <t>Mrs. Kanoktip  Chanpalangsri</t>
  </si>
  <si>
    <t>Mr. Sombat  Chairattanamanokorn</t>
  </si>
  <si>
    <t>Mr. Thawee Chongkavinit</t>
  </si>
  <si>
    <t>Bio Energy Satun Co., Ltd.</t>
  </si>
  <si>
    <t>PEA Encom International Co.,Ltd</t>
  </si>
  <si>
    <t>Y.S.S.P. Aggregate Co.,Ltd</t>
  </si>
  <si>
    <t>M-Tech Audio  Co.,Ltd</t>
  </si>
  <si>
    <t>Loan to</t>
  </si>
  <si>
    <t>Revenues from sale</t>
  </si>
  <si>
    <t>Revenue from management fee /</t>
  </si>
  <si>
    <t>Control working</t>
  </si>
  <si>
    <t>Equipment rental income</t>
  </si>
  <si>
    <t>Construction material</t>
  </si>
  <si>
    <t>Hire of service contract</t>
  </si>
  <si>
    <t xml:space="preserve">(                                                                                                                                 )           </t>
  </si>
  <si>
    <t>Mr. Suchart Tunglamae</t>
  </si>
  <si>
    <t>Mr. Thanadon Rungsang</t>
  </si>
  <si>
    <t>Director and shareholder of  P P L Power Co., Ltd.</t>
  </si>
  <si>
    <t>Director and shareholder of  TPC MEC Co., Ltd.</t>
  </si>
  <si>
    <t>Siam Power Korat Co., Ltd.</t>
  </si>
  <si>
    <t>Subsidiary of  Siam Power Co., Ltd and common Director.</t>
  </si>
  <si>
    <t xml:space="preserve">5.2  </t>
  </si>
  <si>
    <t>Balances of transactions with related parties</t>
  </si>
  <si>
    <t>Balances of transactions with related parties as at December 31, 2022 and 2021 are as follows:</t>
  </si>
  <si>
    <t>Trade accounts receivable</t>
  </si>
  <si>
    <t>Phatthalung Joint Ventures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</si>
  <si>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</si>
  <si>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t>Other current receivables</t>
  </si>
  <si>
    <t xml:space="preserve">(                                                                                                                                )           </t>
  </si>
  <si>
    <t>Accrued interest receivable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</si>
  <si>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 credit loss</t>
    </r>
  </si>
  <si>
    <t>Contract assets</t>
  </si>
  <si>
    <t>Retention  receivable</t>
  </si>
  <si>
    <t xml:space="preserve">Short-term loans </t>
  </si>
  <si>
    <t xml:space="preserve">Thai Polycons and Leam thong Phatthalung </t>
  </si>
  <si>
    <t>Joint Ventures</t>
  </si>
  <si>
    <t>The movements of short-term loans to related parties for the year ended December 31, 2022 as follows:</t>
  </si>
  <si>
    <t>Advance payment for service</t>
  </si>
  <si>
    <t>Stemwise Energy Management Co., Ltd.</t>
  </si>
  <si>
    <t>Trade accounts payable</t>
  </si>
  <si>
    <t>Naraphara Co., Ltd.</t>
  </si>
  <si>
    <t>Accrued interest</t>
  </si>
  <si>
    <t>Other accrued Expenses</t>
  </si>
  <si>
    <t>Retention payable</t>
  </si>
  <si>
    <t>related parties</t>
  </si>
  <si>
    <t>The movements of  Short-term loans from related perties for the year ended December 31, 2022 are as follows:</t>
  </si>
  <si>
    <t>related person</t>
  </si>
  <si>
    <t xml:space="preserve">Consolidated financial statements / </t>
  </si>
  <si>
    <t>Construction contract liablities</t>
  </si>
  <si>
    <t xml:space="preserve">5.3  </t>
  </si>
  <si>
    <t>Revenues and expenses with related parties</t>
  </si>
  <si>
    <t>Transaction with related parties for the year ended December 31, 2022 and 2021 are as follows:</t>
  </si>
  <si>
    <t>Revenue from sales of goods</t>
  </si>
  <si>
    <t>Interest income</t>
  </si>
  <si>
    <t>Rental and other service</t>
  </si>
  <si>
    <t>Other expenses</t>
  </si>
  <si>
    <t>Interest expense</t>
  </si>
  <si>
    <t xml:space="preserve">6.  </t>
  </si>
  <si>
    <t>CASH AND CASH EQUIVALENTS</t>
  </si>
  <si>
    <t xml:space="preserve">6.1  </t>
  </si>
  <si>
    <t>Cash and cash equivalents as at December 31, 2022 and 2021 as follows :</t>
  </si>
  <si>
    <t xml:space="preserve">Cash </t>
  </si>
  <si>
    <t>Current deposits</t>
  </si>
  <si>
    <t>Saving deposits</t>
  </si>
  <si>
    <t>Dividend income</t>
  </si>
  <si>
    <t>Revenue from control working service</t>
  </si>
  <si>
    <t>Fuel</t>
  </si>
  <si>
    <t>Wood cutting expenses</t>
  </si>
  <si>
    <t>Electricity management fee</t>
  </si>
  <si>
    <t xml:space="preserve">6.2  </t>
  </si>
  <si>
    <t>Reconciliation of liabilities arising from financing activities</t>
  </si>
  <si>
    <t>Short-term loans from</t>
  </si>
  <si>
    <t>financial instiutions</t>
  </si>
  <si>
    <t xml:space="preserve">Short-term loan from </t>
  </si>
  <si>
    <t>other company</t>
  </si>
  <si>
    <t>Short-term loans related</t>
  </si>
  <si>
    <t>person</t>
  </si>
  <si>
    <t xml:space="preserve">Long-term loans  </t>
  </si>
  <si>
    <t>Debentures</t>
  </si>
  <si>
    <t>(Sign) ……….........………………………………...........……………………………...……………. Authorized Director</t>
  </si>
  <si>
    <t>- 30 -</t>
  </si>
  <si>
    <t xml:space="preserve">Phatthalung Green Power Co., Ltd., and Satun Green Power Co., Ltd, subsidiary, have hired Stepwise Energy Management Co., Ltd., </t>
  </si>
  <si>
    <t>Other current payables</t>
  </si>
  <si>
    <t xml:space="preserve">7.  </t>
  </si>
  <si>
    <t>TRADE ACCOUNTS RECEIVABLE AND OTHER CURRENT RECEIVABLES</t>
  </si>
  <si>
    <t xml:space="preserve">7.1  </t>
  </si>
  <si>
    <t>Trade accounts receivable are classified by aging as at December 31, 2022 and 2021 as follows:</t>
  </si>
  <si>
    <r>
      <rPr>
        <b/>
        <sz val="15"/>
        <rFont val="Angsana New"/>
        <family val="1"/>
      </rPr>
      <t>Related parties</t>
    </r>
    <r>
      <rPr>
        <sz val="15"/>
        <rFont val="Angsana New"/>
        <family val="1"/>
      </rPr>
      <t xml:space="preserve"> (Note 5)</t>
    </r>
  </si>
  <si>
    <t>Divided by aging as follow</t>
  </si>
  <si>
    <t>Undue</t>
  </si>
  <si>
    <t>Over due within 1 - 3 months</t>
  </si>
  <si>
    <t>Over due within 4 - 6 months</t>
  </si>
  <si>
    <t>Over due within 7 - 12 months</t>
  </si>
  <si>
    <t>Over  12 months</t>
  </si>
  <si>
    <t>Trade accounts receivable - related parties - net</t>
  </si>
  <si>
    <t>Trade accounts receivable - other companies - net</t>
  </si>
  <si>
    <t xml:space="preserve">As at December 31, 2021, the Group has transferred the rights of  collection of  trade accounts receivable approximately amount of   </t>
  </si>
  <si>
    <t xml:space="preserve">Reconciliation of allowance for lifetime expected credit losses recognised for trade receivable assessed by grouping in accordance </t>
  </si>
  <si>
    <t xml:space="preserve">with simplified approach defined in TFRS 9 </t>
  </si>
  <si>
    <t xml:space="preserve">Increase </t>
  </si>
  <si>
    <t>Balance as at December 31, 2022</t>
  </si>
  <si>
    <t xml:space="preserve">7.2  </t>
  </si>
  <si>
    <t>Receivable - Revenue Department</t>
  </si>
  <si>
    <t>Unbilled input tax</t>
  </si>
  <si>
    <t>Prepaid expenses</t>
  </si>
  <si>
    <t>Accrued interest income</t>
  </si>
  <si>
    <t>Deposit for business acquisition</t>
  </si>
  <si>
    <t>Share deposit</t>
  </si>
  <si>
    <t>Others receivables</t>
  </si>
  <si>
    <t xml:space="preserve">decides to  in such  business, such deposit will be partial of investment. In contrast, If the Company decides not to invest, the Company </t>
  </si>
  <si>
    <t>will receive such deposit back.</t>
  </si>
  <si>
    <t xml:space="preserve">On August 4, 2021, the Company paid deposit  Baht 100.00 million in order to  study the  project with condition. If the Company </t>
  </si>
  <si>
    <t>stated in note 16.</t>
  </si>
  <si>
    <t xml:space="preserve">On  February, 28, 2022, the company  decided  to invest  in such entity and such deposit is partial of  investment  in associated as </t>
  </si>
  <si>
    <t xml:space="preserve">8.  </t>
  </si>
  <si>
    <t>CONTRACT ASSETS</t>
  </si>
  <si>
    <t xml:space="preserve">8.1  </t>
  </si>
  <si>
    <t>Outstanding balance under the contract</t>
  </si>
  <si>
    <t>Contract value</t>
  </si>
  <si>
    <t xml:space="preserve">Recognition of service income 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</si>
  <si>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Billings amount to the hirer</t>
    </r>
  </si>
  <si>
    <t>Contract assets - net</t>
  </si>
  <si>
    <t>delivery  process  and  negotiate  to collect the payment and sending invoice to contract.</t>
  </si>
  <si>
    <t xml:space="preserve">Company’s  management anticipates that  loss from  collection of  unbilled  completed works  will  not  exceed allowance  for doubtful </t>
  </si>
  <si>
    <t>accounts.</t>
  </si>
  <si>
    <t xml:space="preserve">As at December 31, 2022, The outstanding balance of  Contract value is included Contract value more than 6 months from the date </t>
  </si>
  <si>
    <t xml:space="preserve">8.2  </t>
  </si>
  <si>
    <t>Revenue recognized relating to outstanding balance of the contract</t>
  </si>
  <si>
    <t xml:space="preserve">Revenue recognized relating to outstanding balance of the contract for the year ended December 31, 2022 </t>
  </si>
  <si>
    <t xml:space="preserve">Revenue recognized as previously included in balance brought forward </t>
  </si>
  <si>
    <t>of liabilities from construction contracts</t>
  </si>
  <si>
    <t xml:space="preserve">8.3  </t>
  </si>
  <si>
    <t>Revenue expected to be recognized for incomplete performance obligation</t>
  </si>
  <si>
    <t xml:space="preserve">financial  statements  and  Baht  3,892.39  million in  the  separate  financial  statements )  The  Group  has  expected  that performance  </t>
  </si>
  <si>
    <t xml:space="preserve">obligation will   be  completely done  under  the  contract  within 2  years  for  the  consolidated  financial  statements  and the separate </t>
  </si>
  <si>
    <t xml:space="preserve">As  at  December  31, 2022, the  Group expected  to have  revenue  to be recognized  in the  future  for  incomplete  performance  </t>
  </si>
  <si>
    <t xml:space="preserve">9. </t>
  </si>
  <si>
    <t>RETENTION RECEIVABLE</t>
  </si>
  <si>
    <t>Retention receivable</t>
  </si>
  <si>
    <t>Retention receivable – net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</si>
  <si>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Portion due   Within 1 year</t>
    </r>
  </si>
  <si>
    <t xml:space="preserve">Retention receivables are amount withheld by the customers at the rates 5 - 10 % of each contract  of amount billed by the Group </t>
  </si>
  <si>
    <t>stipulated in the contracts.</t>
  </si>
  <si>
    <t xml:space="preserve">each  instalment  of  customers’ payment.  The retention  money shall  be refunded  to  the Group  upon  the completion  of the project  </t>
  </si>
  <si>
    <t xml:space="preserve">10. </t>
  </si>
  <si>
    <t>ADVANCE PAYMENT  FOR PURCHASE MATERIAL AND CONSTRUCTION</t>
  </si>
  <si>
    <t xml:space="preserve">Advance payment for construction </t>
  </si>
  <si>
    <t xml:space="preserve">and purchasing material </t>
  </si>
  <si>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impairment</t>
    </r>
  </si>
  <si>
    <t xml:space="preserve">11. </t>
  </si>
  <si>
    <t>Inventories</t>
  </si>
  <si>
    <t>Raw material</t>
  </si>
  <si>
    <t>Supplies used</t>
  </si>
  <si>
    <t>Less Allowance for impairment</t>
  </si>
  <si>
    <t xml:space="preserve">12. </t>
  </si>
  <si>
    <t>REAL ESTATE PROJECTS UNDER DEVELOPMENT</t>
  </si>
  <si>
    <t>Real estate projects</t>
  </si>
  <si>
    <t xml:space="preserve">- </t>
  </si>
  <si>
    <t>Land</t>
  </si>
  <si>
    <t>Interest costs</t>
  </si>
  <si>
    <t>Real estate projects under development</t>
  </si>
  <si>
    <t xml:space="preserve">13. </t>
  </si>
  <si>
    <t>OTHER CURRENT FINANCIAL ASSET</t>
  </si>
  <si>
    <t>Investment in mutual fund</t>
  </si>
  <si>
    <t>Debt securities</t>
  </si>
  <si>
    <t>Fixed deposit</t>
  </si>
  <si>
    <t xml:space="preserve">Other current financial asset are investments which invest in bill of exchange worth baht 49.77 million reserve allowance for </t>
  </si>
  <si>
    <t>expected loss accounts valued at 49.77 million Baht.</t>
  </si>
  <si>
    <t xml:space="preserve">14. </t>
  </si>
  <si>
    <t>RESTRICTED BANK DEPOSITS</t>
  </si>
  <si>
    <t>Saving deposit</t>
  </si>
  <si>
    <t xml:space="preserve">15. </t>
  </si>
  <si>
    <t xml:space="preserve">INVESTMENTS IN SUBSIDIARIES </t>
  </si>
  <si>
    <t xml:space="preserve">TPC Bangkok Supply </t>
  </si>
  <si>
    <t>Co., Ltd.</t>
  </si>
  <si>
    <t>TPC FRESH AIR CO., Ltd.</t>
  </si>
  <si>
    <t xml:space="preserve">15.1 </t>
  </si>
  <si>
    <t>TPC Power Holding Public Company Limited has investments in subsidiaries (Indirect subsidiaries of Thai  Polycons Public Company Limited) )</t>
  </si>
  <si>
    <t>as follows:</t>
  </si>
  <si>
    <t xml:space="preserve">Chang Raek Bio Power </t>
  </si>
  <si>
    <t xml:space="preserve">Thungsung Green </t>
  </si>
  <si>
    <t>Phattalung Green Power</t>
  </si>
  <si>
    <t xml:space="preserve">Satun Green Power </t>
  </si>
  <si>
    <t>distribute of biogas</t>
  </si>
  <si>
    <t xml:space="preserve">15.1.1  </t>
  </si>
  <si>
    <t xml:space="preserve">15.1.2  </t>
  </si>
  <si>
    <t xml:space="preserve">15.1.3  </t>
  </si>
  <si>
    <t>In the second quarter of 2021, TPC Power Holding Plc paid up common share  as follows.</t>
  </si>
  <si>
    <t xml:space="preserve">15.1.4  </t>
  </si>
  <si>
    <t xml:space="preserve">15.1.5  </t>
  </si>
  <si>
    <t xml:space="preserve">15.1.6  </t>
  </si>
  <si>
    <t>In the Third  quarter of 2021, subsidiries were loquidated as follows.</t>
  </si>
  <si>
    <t xml:space="preserve">           (                                                                                                            )           </t>
  </si>
  <si>
    <t xml:space="preserve">In the Forth quarter of  2021, the Company paid up investment in common share as follows. </t>
  </si>
  <si>
    <t xml:space="preserve">15.1.9.1      </t>
  </si>
  <si>
    <t xml:space="preserve">15.1.9.2     </t>
  </si>
  <si>
    <t xml:space="preserve">15.2  </t>
  </si>
  <si>
    <t>Investment in subsidiaries registered as joint venture of Thaipolycons Public Company Limited with no capital investment consisting of</t>
  </si>
  <si>
    <t xml:space="preserve">15.2.1 </t>
  </si>
  <si>
    <t xml:space="preserve">Joint Venture of THAIPOLYCONS PLC.  </t>
  </si>
  <si>
    <t xml:space="preserve">15.2.2 </t>
  </si>
  <si>
    <t xml:space="preserve">Joint Venture of TPC BANGKOK SUPPLY CO., LTD.  </t>
  </si>
  <si>
    <t xml:space="preserve">16.  </t>
  </si>
  <si>
    <t>INVESTMENTS IN ASSOCIATE</t>
  </si>
  <si>
    <t xml:space="preserve">TPCESG </t>
  </si>
  <si>
    <t xml:space="preserve">According to the extra-ordinary shareholder meeting no.1/2021 held on March 9, 2021, TPC assets Co.,Ltd., passed special resolution to decrease </t>
  </si>
  <si>
    <t>decrease such share registered capital at Ministry of commerce on April 20, 2021</t>
  </si>
  <si>
    <t xml:space="preserve">According  to  the minutes  of  the  Board  of  Directors'  Meeting No. 10/2021 held on  May 24, 2021, the meeting  passed  resolution to  register  </t>
  </si>
  <si>
    <t>into 3 million ordinary shares at par Baht 10.00  each with partially paid-up  2.50 per share.</t>
  </si>
  <si>
    <t xml:space="preserve">         (                                                                                                            )           </t>
  </si>
  <si>
    <t xml:space="preserve">According to the Board of director meeting No. 7/2021 held on March 22, 2021 of  TPC Power Holding Plc., passed the resolution to establish new 10 </t>
  </si>
  <si>
    <t xml:space="preserve">companies to bid  for the Community power plant for loca l foundation economy, with the registered capital amount of Baht 6.00 million per company, </t>
  </si>
  <si>
    <t xml:space="preserve">divided into 600,000 shares at par value of  Baht 10.00 each and paid-up Baht 2.50 each, amounting to Baht 1.50 million for each company, comprise  </t>
  </si>
  <si>
    <t xml:space="preserve">(1) TPCH Power 9 Co., Ltd., (2) TPCH Power 10 Co., Ltd., (3) TPCH Power 11 Co., Ltd.,  (4) TPCH  Power  12  Co., Ltd.,  (5) TPCH  Power 14 Co., </t>
  </si>
  <si>
    <t xml:space="preserve">Power 19 Co., Ltd. </t>
  </si>
  <si>
    <t xml:space="preserve">Ltd.,  (6)  TPCH  Power 15 Co., Ltd., (7)  TPCH  Power 16 Co., Ltd., (8)  TPCH  Power 17 Co., Ltd., (9)  TPCH  Power 18 Co., Ltd.,  and (10) TPCH </t>
  </si>
  <si>
    <t xml:space="preserve">The Company pledged  14,624,980 shares of  Chang  Raek  Bio Power Co., Ltd. to pledge  as collateral  for loan of  Chang Raek  Bio  Power Co., Ltd. </t>
  </si>
  <si>
    <t xml:space="preserve">already registered  to increase its share capital at ministry of  Commerce on April 23, 2021. </t>
  </si>
  <si>
    <t xml:space="preserve">Baht 7.00 million  by calling  for share  payment  0.70 million  shares,  Baht  2.50  per  share, amount  of  Baht 1.75  million. Such  Company </t>
  </si>
  <si>
    <t xml:space="preserve">General  Meeting of  Shareholders No.1 on  April 19, 2021 to increase share  capital  0.70 million shares, at  par Baht 10.00 each, amount of  </t>
  </si>
  <si>
    <t xml:space="preserve">General  Meeting of  Shareholders  No.1 on April 19, 2021. to Increase share capital for 0.70 million shares, at par Baht 10.00 each, amount </t>
  </si>
  <si>
    <t xml:space="preserve">already registered to increase its share capital at ministry of Commerce on April 23, 2021. </t>
  </si>
  <si>
    <t xml:space="preserve">of  Baht 7.00  million by calling  for  share  payment 0.7 million  shares,  Baht  2.50 per share, amount of  Baht  1.75 million. Such Company </t>
  </si>
  <si>
    <t>the company and registered the dissolution of the company on June 25, 2021</t>
  </si>
  <si>
    <t xml:space="preserve">On  June 9, 2021. The Extraordinary  General Meeting of  Shareholders  No.1/2021 of  the Company TPCH  Power 12 Co., Ltd., resolved to dissolve  </t>
  </si>
  <si>
    <t xml:space="preserve">On  June  9, 2021. The Extraordinary General Meeting of  Shareholders No.1/2021 of  the Company TPCH  Power 16 Co., Ltd., resolved to dissolve   </t>
  </si>
  <si>
    <t xml:space="preserve">15.1.7  </t>
  </si>
  <si>
    <t xml:space="preserve">15.1.8  </t>
  </si>
  <si>
    <t xml:space="preserve">15.1.9  </t>
  </si>
  <si>
    <t>investment  (%)</t>
  </si>
  <si>
    <t xml:space="preserve">Percentage of </t>
  </si>
  <si>
    <t xml:space="preserve">Paid - up </t>
  </si>
  <si>
    <t>capital (Baht)</t>
  </si>
  <si>
    <t xml:space="preserve">Thai Polycons and Leam </t>
  </si>
  <si>
    <t xml:space="preserve">thong Phatthalung </t>
  </si>
  <si>
    <t xml:space="preserve">                   (Sign) ……………………………………...........…………………………………. Authorized Director</t>
  </si>
  <si>
    <t xml:space="preserve">The  Company  pledged  3,000,000  shares  of  Phathalung  Green  Power  Co., Ltd. to  pledge  as collateral  for loans of  the  Company. to a  financial </t>
  </si>
  <si>
    <t xml:space="preserve">According  to the  Board  of  directors'  Meeting  No. 20/2021, held on  October  8, 2021, the Company  passed  resolution to  approve the </t>
  </si>
  <si>
    <t xml:space="preserve">acquisition ordinary shares of  its subsidiaries such as Pattani Green Co., Ltd. for 10,662,500 shares, equivalent to 26.36% of the registered </t>
  </si>
  <si>
    <t xml:space="preserve">According  to the Board of directors' Meeting  No.24/2021, held on  November 29, 2021, the company passed resolution to approve the </t>
  </si>
  <si>
    <t>amounting to Baht 60.00 million, totaling investment proportion 99.00% fully paid.</t>
  </si>
  <si>
    <t xml:space="preserve">increase of  investment  in  Eco  Energy  Group Corporation Co., Ltd., amounting  to 12.00 million  shares, at  a par value Baht 5.00 each, </t>
  </si>
  <si>
    <t>Percentage of investment (%)</t>
  </si>
  <si>
    <t xml:space="preserve">Y.S.S.P. Aggregate </t>
  </si>
  <si>
    <t>Co.,Ltd</t>
  </si>
  <si>
    <t xml:space="preserve">17.  </t>
  </si>
  <si>
    <t>INVESTMENTS IN JOINT VENTURE</t>
  </si>
  <si>
    <t>Joint Venture of THAI POLYCONS PLC.</t>
  </si>
  <si>
    <t xml:space="preserve">Thai Polycons P.S.M. </t>
  </si>
  <si>
    <t xml:space="preserve">W.Chaiya International </t>
  </si>
  <si>
    <t>Joint Venture of TPC POWER HOLDING PLC.</t>
  </si>
  <si>
    <t xml:space="preserve">Mahachai Green </t>
  </si>
  <si>
    <t>Power Co., Ltd.</t>
  </si>
  <si>
    <t xml:space="preserve">PA Waste and Energy </t>
  </si>
  <si>
    <t>Siam  Power Co., Ltd.</t>
  </si>
  <si>
    <t>TPC Power Holding Plc. has pledged  common share of Siam Power Co.,Ltd  as collateral for long-term loan  from a financial institution of Siam Power Co.,Ltd.</t>
  </si>
  <si>
    <t>Co., Ltd., amounting to 6.75 million shares, at a par value of 10 baht per share, amounting to 67.50 million baht, totaling investment proportion 50.00% paid in full</t>
  </si>
  <si>
    <t xml:space="preserve">The Executive Committee meeting  No. 24/2021, held on November  29, 2021, of the company  resolved to  approve the increase of investment in Siam Power </t>
  </si>
  <si>
    <t xml:space="preserve">                                (                                                                                                                         )           </t>
  </si>
  <si>
    <t xml:space="preserve">                   (Sign) ……..…………………………………...........…………………………………. Authorized Director</t>
  </si>
  <si>
    <t xml:space="preserve">18.  </t>
  </si>
  <si>
    <t>INVESTMENT PROPERTIES -LAND</t>
  </si>
  <si>
    <t xml:space="preserve">        (                                                                                                            )           </t>
  </si>
  <si>
    <t>As at December 31, 2020</t>
  </si>
  <si>
    <t xml:space="preserve">Acquisition </t>
  </si>
  <si>
    <t>Disposal</t>
  </si>
  <si>
    <t>Transferred in (out)</t>
  </si>
  <si>
    <t>As at December 31, 2021</t>
  </si>
  <si>
    <t>As at December 31, 2022</t>
  </si>
  <si>
    <t>Depreciation</t>
  </si>
  <si>
    <t>Depreciation - write off</t>
  </si>
  <si>
    <t xml:space="preserve">(                                                                                                                       )           </t>
  </si>
  <si>
    <t xml:space="preserve">20.  </t>
  </si>
  <si>
    <t>RIGHT-OF-USE ASSETS</t>
  </si>
  <si>
    <t>As at December  31, 2022</t>
  </si>
  <si>
    <t xml:space="preserve">As at December 31, 2022, the Company has mortgaged land, building and machinery which  has book value in the  financial statements  </t>
  </si>
  <si>
    <t xml:space="preserve">(                                                                                                               )           </t>
  </si>
  <si>
    <t xml:space="preserve">21.  </t>
  </si>
  <si>
    <t>OTHER INTANGIBLE ASSETS</t>
  </si>
  <si>
    <t>Write off</t>
  </si>
  <si>
    <t>Amortization for the year</t>
  </si>
  <si>
    <t>As at  December 31, 2022</t>
  </si>
  <si>
    <t xml:space="preserve">22. </t>
  </si>
  <si>
    <t>ADVANCE PAYMENT FOR SERVICE</t>
  </si>
  <si>
    <t>Prepayments for operation</t>
  </si>
  <si>
    <t xml:space="preserve">Less Allowance for impairment </t>
  </si>
  <si>
    <t xml:space="preserve">Less Advance payment refundable </t>
  </si>
  <si>
    <t>within 1 year.</t>
  </si>
  <si>
    <t>Advance payment for service-net</t>
  </si>
  <si>
    <t xml:space="preserve">Prepaid for operation was made by Maewong Energy Co., Ltd to Bio Plants Raw Material Co., Ltd. for using in operation to plant energy </t>
  </si>
  <si>
    <t>Maewong Energy Co., Ltd., therefore, has provided the provision for impairment for the recoverable amount.</t>
  </si>
  <si>
    <t xml:space="preserve">crops  which  were  used  as  fuel  to generate  electricity  for  sale  but such  company  is  unable  to comply  with  the  covenant  in  agreement. </t>
  </si>
  <si>
    <t xml:space="preserve">23. </t>
  </si>
  <si>
    <t>BANK OVERDRAFTS AND SHORT-TERM LOANS FROM FINANCIAL INSTITUTIONS</t>
  </si>
  <si>
    <t>Overdraft</t>
  </si>
  <si>
    <t>Short-term loans</t>
  </si>
  <si>
    <t>Prepaid interest expenses</t>
  </si>
  <si>
    <t xml:space="preserve">Less  </t>
  </si>
  <si>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 </t>
    </r>
  </si>
  <si>
    <t xml:space="preserve">million (as at  December 31, 2021 : Baht  1,168.00  million). Such  loans are guaranteed  by trade accounts  receivable as stated in  note 7.1, </t>
  </si>
  <si>
    <t>subsidiaries.</t>
  </si>
  <si>
    <t xml:space="preserve">As at December 31, 2022, the Group has bank overdraft and short-term loans from financial institutions in amount of  Baht 1,168.00 </t>
  </si>
  <si>
    <t xml:space="preserve">  (                                                                                                                   )           </t>
  </si>
  <si>
    <t xml:space="preserve">24. </t>
  </si>
  <si>
    <t>TRADE ACCOUNTS PAYABLE AND OTHER CURRENT PAYABLES</t>
  </si>
  <si>
    <t>Trade notes payable</t>
  </si>
  <si>
    <t>Total trade accounts payable and other current payables</t>
  </si>
  <si>
    <t xml:space="preserve">25.  </t>
  </si>
  <si>
    <t>RETENTION PAYABLE</t>
  </si>
  <si>
    <t xml:space="preserve">26.  </t>
  </si>
  <si>
    <t>CONSTRUCTION CONTRACT LIABILITIES</t>
  </si>
  <si>
    <t xml:space="preserve">     (                                                                                                                   )           </t>
  </si>
  <si>
    <t>Movement of long-term loans from financial institutions for the year ended December 31, 2022 summarized as follows:</t>
  </si>
  <si>
    <t>Balance, as at December 31, 2021</t>
  </si>
  <si>
    <t xml:space="preserve">Add     </t>
  </si>
  <si>
    <t>Loan received</t>
  </si>
  <si>
    <t xml:space="preserve">Less   </t>
  </si>
  <si>
    <t>Loan repayment</t>
  </si>
  <si>
    <t xml:space="preserve">Current portion of long-term loans </t>
  </si>
  <si>
    <t>Balance, as at  December  31, 2022</t>
  </si>
  <si>
    <t xml:space="preserve">Lease liabilities </t>
  </si>
  <si>
    <t xml:space="preserve">Current portion of </t>
  </si>
  <si>
    <t xml:space="preserve">lease liabilities </t>
  </si>
  <si>
    <t xml:space="preserve">29.  </t>
  </si>
  <si>
    <t xml:space="preserve">LEASE LIABILITIES  </t>
  </si>
  <si>
    <t>The minimum amounts to be paid under lease liabilities are as follows :</t>
  </si>
  <si>
    <t>Over 1 year less than 5 years</t>
  </si>
  <si>
    <t>Future interest to be paid</t>
  </si>
  <si>
    <t xml:space="preserve">Present value of  </t>
  </si>
  <si>
    <t>financial lease liabilities</t>
  </si>
  <si>
    <t xml:space="preserve">(                                                                                                            )        </t>
  </si>
  <si>
    <t xml:space="preserve">30.  </t>
  </si>
  <si>
    <t xml:space="preserve">Unamortised portion of deferred </t>
  </si>
  <si>
    <t xml:space="preserve">Less : </t>
  </si>
  <si>
    <t>transaction costs</t>
  </si>
  <si>
    <t>Debentures - due within one year</t>
  </si>
  <si>
    <t>and 9 months, redemption maturity on June 30, 2024.</t>
  </si>
  <si>
    <t xml:space="preserve">bears interest rate of 4.50% per annum and are valid for 2 years and 6 months, redemption maturity on August 18, 2024. </t>
  </si>
  <si>
    <t xml:space="preserve">31.  </t>
  </si>
  <si>
    <t xml:space="preserve">NON-CURRENT PROVISIONS FOR EMPLOYEE BENEFIT </t>
  </si>
  <si>
    <t xml:space="preserve">Employee benefit obligations plan at the </t>
  </si>
  <si>
    <t>beginning of year</t>
  </si>
  <si>
    <t xml:space="preserve">Cost of current of plan and interest </t>
  </si>
  <si>
    <t>Past service cost</t>
  </si>
  <si>
    <t>Decreasing in employee benefit obligations</t>
  </si>
  <si>
    <t>Actuarial losses (gains)</t>
  </si>
  <si>
    <t>Employee benefits paid</t>
  </si>
  <si>
    <t xml:space="preserve">Employee benefit obligations plan </t>
  </si>
  <si>
    <t>at the ending of year</t>
  </si>
  <si>
    <t xml:space="preserve">The principle of actuarial assumption as at the reporting date is as follows : </t>
  </si>
  <si>
    <t>the weighted average method</t>
  </si>
  <si>
    <t xml:space="preserve">A subsidiary made electricity purchase agreement from small business power producer for electricity renewable energy to PAE </t>
  </si>
  <si>
    <t xml:space="preserve">A subsidiary made electricity purchase agreement. Pracharat Power Plant Project for the 3 southern border provinces Types of </t>
  </si>
  <si>
    <t>as Adder is as follows.</t>
  </si>
  <si>
    <t>biomass fuel electricity from renewables to PEA is as follows:</t>
  </si>
  <si>
    <t>Prachart Biomass Maelan Co., Ltd.</t>
  </si>
  <si>
    <t>Prachart Biomass Bannang sata Co., Ltd.</t>
  </si>
  <si>
    <t xml:space="preserve">37.  </t>
  </si>
  <si>
    <t>REVENUES FROM CONTRACTS WITH CUSTOMERS</t>
  </si>
  <si>
    <t xml:space="preserve">The Group has revenues from sales of electricity current which entered into contract with the Provincial Electricity Authority. </t>
  </si>
  <si>
    <t xml:space="preserve">The purchasing price is  based on the criteria, methodology  and conditions as stipulated in the regulation of the Energy Regulatory </t>
  </si>
  <si>
    <t>Commission concerned.</t>
  </si>
  <si>
    <t>Type of goods and services</t>
  </si>
  <si>
    <t>TPCH Power 1 Co., Ltd</t>
  </si>
  <si>
    <t>TPCH Power 2 Co., Ltd</t>
  </si>
  <si>
    <t>TPCH Power 5 Co., Ltd</t>
  </si>
  <si>
    <t>Total Revenues from sales of electricity</t>
  </si>
  <si>
    <t xml:space="preserve">Timing of revenues recognition </t>
  </si>
  <si>
    <t>Revenues recognized at a point in time</t>
  </si>
  <si>
    <t>Total Revenues recognized at a point in time</t>
  </si>
  <si>
    <t xml:space="preserve">38.  </t>
  </si>
  <si>
    <t>INCOME TAX</t>
  </si>
  <si>
    <t>20% and 3% of  profit (loss) for the period carried in a Special Economic Zone based on Royal Decree No. 466.</t>
  </si>
  <si>
    <t xml:space="preserve">The Group records income  tax based on the actual  amount  currently  payable according to the tax legislation at the rate of  </t>
  </si>
  <si>
    <t xml:space="preserve">39.  </t>
  </si>
  <si>
    <t>EXPENSES ANALYZED BY NATURE</t>
  </si>
  <si>
    <t>Significant expenses by nature for the year ended December 31, 2022 and  2021  are as follows:</t>
  </si>
  <si>
    <t>Construction materials and supplies used</t>
  </si>
  <si>
    <t>Purchasing land and paid wage to contractor</t>
  </si>
  <si>
    <t xml:space="preserve">Changing in land works under construction. </t>
  </si>
  <si>
    <t>Employee benefit expenses</t>
  </si>
  <si>
    <t>Directors' remuneration</t>
  </si>
  <si>
    <t>Managements benefit expense</t>
  </si>
  <si>
    <t xml:space="preserve">-  Include in administrative expenses </t>
  </si>
  <si>
    <t>Depreciation and amortization</t>
  </si>
  <si>
    <t>Electricity plant consultant and management fee</t>
  </si>
  <si>
    <t>Wood cutting by penses</t>
  </si>
  <si>
    <t xml:space="preserve">40.  </t>
  </si>
  <si>
    <t>INCOME TAX EXPENSES / DEFERRED TAX</t>
  </si>
  <si>
    <t xml:space="preserve">40.1  </t>
  </si>
  <si>
    <t>Income tax expenses for the year ended December 31, 2022 and  2021 can be summarized as follows :</t>
  </si>
  <si>
    <t>Current tax :</t>
  </si>
  <si>
    <t>Income tax for the year</t>
  </si>
  <si>
    <t>Deferred tax :</t>
  </si>
  <si>
    <t xml:space="preserve">Deferred tax from temporary differences </t>
  </si>
  <si>
    <t>and reversal of temporary differences</t>
  </si>
  <si>
    <t xml:space="preserve">   (                                                                                                                    )           </t>
  </si>
  <si>
    <t xml:space="preserve">40.2  </t>
  </si>
  <si>
    <t>Accounting profit (loss) before income tax</t>
  </si>
  <si>
    <t>Income tax rate</t>
  </si>
  <si>
    <t>Taxable effects for :</t>
  </si>
  <si>
    <t xml:space="preserve">Tax losses which were not recognised as </t>
  </si>
  <si>
    <t xml:space="preserve">deferred tax assets during the year </t>
  </si>
  <si>
    <t xml:space="preserve">financial statement </t>
  </si>
  <si>
    <t xml:space="preserve">Income tax expenses (revenue) presented in </t>
  </si>
  <si>
    <t>the statements of comprehensive income</t>
  </si>
  <si>
    <t>Effective tax rate</t>
  </si>
  <si>
    <t xml:space="preserve">40.3  </t>
  </si>
  <si>
    <t>As at December 31, 2022 and 2021, the components of deferred tax assets and deferred tax liabilities are as follows :</t>
  </si>
  <si>
    <t>Allowance for expected credit loss</t>
  </si>
  <si>
    <t>Employee benefits obligations</t>
  </si>
  <si>
    <t>Estimated maintenance cost</t>
  </si>
  <si>
    <t xml:space="preserve">Deficit </t>
  </si>
  <si>
    <t>Deferred profit (inter company)</t>
  </si>
  <si>
    <t>- Electricity plant net assets</t>
  </si>
  <si>
    <t xml:space="preserve">41.  </t>
  </si>
  <si>
    <t>DIRECTORS AND MANAGERS REMUNERATION</t>
  </si>
  <si>
    <t>Directors'  remuneration  are  benefits  paid to the  Company  and subsidiaries'  directors  under  the  Public  Company  Limited Act -</t>
  </si>
  <si>
    <t xml:space="preserve">Section 90 by excluding salaries and benefits which paid to the directors.  </t>
  </si>
  <si>
    <t xml:space="preserve">of the Office of the Securities and Exchange Commission. Management under definition includes a chief executive officer the next four </t>
  </si>
  <si>
    <t>executive levels immediately after the chief executive officer and all persons in positions equivalent to these fourth executive levels.</t>
  </si>
  <si>
    <t xml:space="preserve">The Company paid  salaries, remunerations and  other benefits to their directors and managers, in accordance  with  the definitions </t>
  </si>
  <si>
    <t xml:space="preserve">     (                                                                                                                  )           </t>
  </si>
  <si>
    <t xml:space="preserve">42.  </t>
  </si>
  <si>
    <t>SEGMENT INFORMATION</t>
  </si>
  <si>
    <t xml:space="preserve">Operating segment information is reported in a manner consistent with the internal reports of the Company that are regularly reviewed by the Chief Operating </t>
  </si>
  <si>
    <t>Decision Maker in order to make decisions about the allocation of resources to the segment and assessing its performance.</t>
  </si>
  <si>
    <t xml:space="preserve">The Company group has mainly engaged in construction contractor. Subsidiaries have mainly engaged in  1) construction contractor 2) Property development  </t>
  </si>
  <si>
    <t>3) Trading 4) Selling power.</t>
  </si>
  <si>
    <t>Segment information for the year ended December 31, 2022 and  2021 are as follows.</t>
  </si>
  <si>
    <t>Revenues from sale of electricity</t>
  </si>
  <si>
    <t>Revenues from sales of real estate</t>
  </si>
  <si>
    <t>Revenues from sales and services</t>
  </si>
  <si>
    <t>Cost of construction services</t>
  </si>
  <si>
    <t xml:space="preserve">Cost of sale of electric </t>
  </si>
  <si>
    <t>Cost of sale of real estate</t>
  </si>
  <si>
    <t>Cost of sales and services</t>
  </si>
  <si>
    <t>Segment operating profit (Loss)</t>
  </si>
  <si>
    <t xml:space="preserve">Distribution cost and administrative </t>
  </si>
  <si>
    <t>expense</t>
  </si>
  <si>
    <t>Management benefit expenses</t>
  </si>
  <si>
    <t>(Reversal) Allowance for expected</t>
  </si>
  <si>
    <t>credit loss</t>
  </si>
  <si>
    <t>Financial revenue</t>
  </si>
  <si>
    <t>Financial cost</t>
  </si>
  <si>
    <t xml:space="preserve">Profit (Loss) sharing from investment </t>
  </si>
  <si>
    <t>in Joint venture</t>
  </si>
  <si>
    <t>Income (expenses) revenue</t>
  </si>
  <si>
    <t>Profit (Loss) for the year</t>
  </si>
  <si>
    <t xml:space="preserve">(                                                                                                             )           </t>
  </si>
  <si>
    <t xml:space="preserve">                  (Sign) ……………………………………...........…………………………………. Authorized Director</t>
  </si>
  <si>
    <t xml:space="preserve">                (                                                                                                             )           </t>
  </si>
  <si>
    <t xml:space="preserve">43.  </t>
  </si>
  <si>
    <t>PROVIDENT FUND</t>
  </si>
  <si>
    <t xml:space="preserve">2530 Under the regulation,  fund  the employees contribute  monthly the  amounts  equivalent  3% - 10% of  their basic salaries. </t>
  </si>
  <si>
    <t>Regulation No. 2 (B.E. 2532) issued under the Provident Fund Act B.E. 2530.</t>
  </si>
  <si>
    <t xml:space="preserve">appointed  a  fund  manager  manage  the  fund  in  accordance  with  the  terms  and  conditions  prescribed  in  the  Ministerial  </t>
  </si>
  <si>
    <t>subsidiaries pay contribution at rate 3% - 10%.</t>
  </si>
  <si>
    <t xml:space="preserve">Employees  pay contribution  to the  provident  fund  at  rate  3% - 15% of  their salary  in each  month and the Company and </t>
  </si>
  <si>
    <t xml:space="preserve">44.  </t>
  </si>
  <si>
    <t xml:space="preserve">FINANCIAL INSTRUMENTS </t>
  </si>
  <si>
    <t>The Group has no policy to assemble derivative financial instrument transactions for speculation.</t>
  </si>
  <si>
    <t xml:space="preserve">44.1  </t>
  </si>
  <si>
    <t>Liquidity Risk</t>
  </si>
  <si>
    <t xml:space="preserve">as  sufficient  revolving  fund to meet  future obligations or debts. Advance cash flows  will  be estimated  to mitigate the risk </t>
  </si>
  <si>
    <t xml:space="preserve">of  liquidity problems.  </t>
  </si>
  <si>
    <t xml:space="preserve">amount under contract. The remaining balance due within 12 months is equal to carrying amount of  related liabilities since </t>
  </si>
  <si>
    <t xml:space="preserve">discount isimmaterial. </t>
  </si>
  <si>
    <t>Financial liabilities</t>
  </si>
  <si>
    <t>Bank over drafts and</t>
  </si>
  <si>
    <t>short-term lons from  financial institution</t>
  </si>
  <si>
    <t>Trade accounts payable and other current payables</t>
  </si>
  <si>
    <t>Short-term loan from other company.</t>
  </si>
  <si>
    <t>Short-term loans from related parties</t>
  </si>
  <si>
    <t>Short-term loans from related person</t>
  </si>
  <si>
    <t>Lease liabilites</t>
  </si>
  <si>
    <t xml:space="preserve">As at December 31, 2021 Financial liabilities is classified by due of term of contract presented by the non-discounted amount </t>
  </si>
  <si>
    <t xml:space="preserve">isimmaterial. </t>
  </si>
  <si>
    <t xml:space="preserve">under  contract. The  remaining  balance  due within 12  months  is equal to  carrying  amount of  related liabilities since  discount </t>
  </si>
  <si>
    <t>(                                                                                                         )</t>
  </si>
  <si>
    <t xml:space="preserve">44.2  </t>
  </si>
  <si>
    <t xml:space="preserve">Interest Rate Risk </t>
  </si>
  <si>
    <t xml:space="preserve">The  Company has credit  risks  associated with the  receivables of  the company. However, the Company has a policy to periodically </t>
  </si>
  <si>
    <t>Financial assets</t>
  </si>
  <si>
    <t>Cash and cash equivalents</t>
  </si>
  <si>
    <t xml:space="preserve">Trade accounts receivable and </t>
  </si>
  <si>
    <t>other receivable</t>
  </si>
  <si>
    <t xml:space="preserve">Restricted bank deposit </t>
  </si>
  <si>
    <t xml:space="preserve">Bank overdrafts and short-term loans </t>
  </si>
  <si>
    <t>Short-term loans to related parties</t>
  </si>
  <si>
    <t xml:space="preserve">Trade accounts payable and </t>
  </si>
  <si>
    <t xml:space="preserve">other current payables </t>
  </si>
  <si>
    <t xml:space="preserve">44.3  </t>
  </si>
  <si>
    <t xml:space="preserve">Credit Risk </t>
  </si>
  <si>
    <t xml:space="preserve">review the  credit of  its debtors. If  debtors  of  the Group have  problem  in debt  repayment,the Management  will expedite  and  monitor  </t>
  </si>
  <si>
    <t>to  resolve  the  problem  as soon as possible. It also has  a policy  to  record allowances for  expected credit  losses in the future reasonably</t>
  </si>
  <si>
    <t>and sufficiently to reserve such losses.</t>
  </si>
  <si>
    <t xml:space="preserve">44.4  </t>
  </si>
  <si>
    <t>Fair value of financial instruments</t>
  </si>
  <si>
    <t>Book value and fair value of financial assets and financial liabities as at December 31, 2022 are as follows</t>
  </si>
  <si>
    <t xml:space="preserve">Retention receivable </t>
  </si>
  <si>
    <t>Other current financial assets</t>
  </si>
  <si>
    <t>Total financial assets</t>
  </si>
  <si>
    <t xml:space="preserve">Trade accounts payable and other </t>
  </si>
  <si>
    <t>Estimated repair under guarantee year</t>
  </si>
  <si>
    <t>Total financial liabilities</t>
  </si>
  <si>
    <t xml:space="preserve">(                                                                                                                )           </t>
  </si>
  <si>
    <t xml:space="preserve">Trade accounts receivable </t>
  </si>
  <si>
    <t>Estimated repair  under guarantee period</t>
  </si>
  <si>
    <t>Book value and fair value of financial assets and financial liabities as at December 31, 2021 are as follows</t>
  </si>
  <si>
    <t xml:space="preserve">45.  </t>
  </si>
  <si>
    <t>COMMITMENTS AND CONTINGENT LIABILITIES</t>
  </si>
  <si>
    <t>As at March 31, 2022,  the Group have commitments and contingent liabilities as follows:</t>
  </si>
  <si>
    <t>45.1</t>
  </si>
  <si>
    <t>45.2</t>
  </si>
  <si>
    <t xml:space="preserve">The company has a commitment to guarantee against credit  facilities of Baht 500.00 million for Mahachai Green </t>
  </si>
  <si>
    <t>45.3</t>
  </si>
  <si>
    <t xml:space="preserve">The Company has contingent  liabilities from  bank  issuance letter  of guarantee for electricity usage  with  Provincial </t>
  </si>
  <si>
    <t>45.4</t>
  </si>
  <si>
    <t>45.5</t>
  </si>
  <si>
    <t>45.6</t>
  </si>
  <si>
    <t xml:space="preserve">The  company  has contingent  liadilities  from letter  of  guarantee  issued  by bank  for  electric  current usage  with </t>
  </si>
  <si>
    <t>45.7</t>
  </si>
  <si>
    <t xml:space="preserve">The company has contingent  liabilities  from letter of  guarantee issued by bank  for electric  current  usage  with </t>
  </si>
  <si>
    <t xml:space="preserve">Provincity Authority amount of  Baht 1.68 million secured by land together with construction and machinery of </t>
  </si>
  <si>
    <t>45.8</t>
  </si>
  <si>
    <t>fixed deposit in note 14.</t>
  </si>
  <si>
    <t xml:space="preserve">The Company has contingent liabilities of letter fo guarantee for electricity usage Baht 0.31 million guarantee by </t>
  </si>
  <si>
    <t xml:space="preserve">The Company has obligation for purchasing energy crop Baht 12.76 million which has already paid Baht 11.65 </t>
  </si>
  <si>
    <t>million and remaining balance to pay Baht 1.11 million.</t>
  </si>
  <si>
    <t>45.9</t>
  </si>
  <si>
    <t xml:space="preserve">amount of Baht 1.20 million secured by land together with construction and machinery of the project as stated </t>
  </si>
  <si>
    <t xml:space="preserve">The Company has contingent  liabilities from commercial bank issuance letter of guarantee for electricity usage </t>
  </si>
  <si>
    <t>45.10</t>
  </si>
  <si>
    <t xml:space="preserve">amount of  Baht 1.20 million secured by land together with construction and machinery of the project as stated  </t>
  </si>
  <si>
    <t xml:space="preserve">The Company has contingent  liabilities  from commercial bank issuance letter of guarantee for electricity usage </t>
  </si>
  <si>
    <t>45.11</t>
  </si>
  <si>
    <t>The Company has contingent liabilities from commercial bank issuance  letter of guarantee for electricity  usage</t>
  </si>
  <si>
    <t>45.12</t>
  </si>
  <si>
    <t xml:space="preserve">The Company  has  commitment from  hire  of  construction  contractor  with  consortium the  contract value </t>
  </si>
  <si>
    <t>45.13</t>
  </si>
  <si>
    <t xml:space="preserve">The Company  has commitment  from  hire of  construction  contractor  with  consortium the contract  value </t>
  </si>
  <si>
    <t>45.14</t>
  </si>
  <si>
    <t>45.15</t>
  </si>
  <si>
    <t xml:space="preserve">TPC  Asset  Company  Limited,  a  subsidiary,  has  obligation  from  letter  of  guarantee  issued  by  bank for utitlities </t>
  </si>
  <si>
    <t>45.16</t>
  </si>
  <si>
    <t xml:space="preserve">The Company  has commitment  from  from  letter of guarantee from  acquisition  of  an  automated  parking </t>
  </si>
  <si>
    <t xml:space="preserve">TPC  Bangkok  Supply  Co.,  Ltd. ,a  subsidiary, has  obligation  from  letter of  guarantee  issued by bank  for  trading </t>
  </si>
  <si>
    <t xml:space="preserve">46. </t>
  </si>
  <si>
    <t>RIGHT AND PRIVILEGES FROM INVESTMENT PROMOTION</t>
  </si>
  <si>
    <t xml:space="preserve">Subsidiaries were granted certain rights and privileges in accordance with the promotional certificate </t>
  </si>
  <si>
    <t>rights and privileges as follows:</t>
  </si>
  <si>
    <t>Exemption of import duty on machinery as approved by the Board of Investment.</t>
  </si>
  <si>
    <t xml:space="preserve">Exemption of payment of corporate income tax on net profit derived from promoted activity for the period of 8 years </t>
  </si>
  <si>
    <t xml:space="preserve">Amendment in  accordance  with the Investment  Promotion  Act  B. E. 2520, the tax  incentives are  extended to  receive the </t>
  </si>
  <si>
    <t xml:space="preserve">from the date of income earnings  including  revenue  from selling by product of Chang  Rack  Bio  Power Company </t>
  </si>
  <si>
    <t xml:space="preserve">Limited, on  March 15,  2013, Maewong Energy  Company Limited, on  October 12, 2015, and  Thungsung  Green </t>
  </si>
  <si>
    <t xml:space="preserve">Company Limited on  October  3, 2016 and Phathalung Green  Power  Co., Ltd. on  July 7, 2017 and  Satun Green </t>
  </si>
  <si>
    <t xml:space="preserve">Power  Company  Limited  had revenue from its  operation  on  February  9, 2018, and Pattani  Green Co., Ltd. had  </t>
  </si>
  <si>
    <t xml:space="preserve">form its  operation on November 27, 2020, TPCH Power 5 Co.Ltd. had  revenue form its  operation  on  November  </t>
  </si>
  <si>
    <t xml:space="preserve">Maelan Co.,Ltd. and  for Pracharat  Biomass  Bannang Sata Co.,Ltd. are under construction and no revenues from </t>
  </si>
  <si>
    <t>operation.</t>
  </si>
  <si>
    <t xml:space="preserve">revenue  from its  operation on  May 19, 2020, TPCH  Power 1 Co.,Ltd and  TPCH  Power 1  Co.Ltd. had  revenue  </t>
  </si>
  <si>
    <t xml:space="preserve">17,  2020. THCH  Power 2  Co. Ltd, had  revenue  from  its  operation  on  February 17, 2021,  Pracharat  Biomass </t>
  </si>
  <si>
    <t>additional granted for 15 years  and Pattani Green Co., Ltd. additional granted for 20 years.</t>
  </si>
  <si>
    <t>Deduction double of  transportation, electricity and water for a period 10 years from the date income earning except for</t>
  </si>
  <si>
    <t xml:space="preserve">Satun  Green  Power Co., Ltd. , Pracharat Biomass Maelan Co.,Ltd. and  for Pracharat  Biomass Bannang Sata Co.,Ltd.  </t>
  </si>
  <si>
    <t>Deduction from investment at 25 percent of  the project's infrastructure installation or construction cost. This deduction</t>
  </si>
  <si>
    <t>is additional to normal depreciation.</t>
  </si>
  <si>
    <t>December 31, 2022 and  2021 as follows:</t>
  </si>
  <si>
    <t xml:space="preserve">The Company and  subsidiaries have  revenues  and expenses granted  from investment  promotion  for  the year ended </t>
  </si>
  <si>
    <t xml:space="preserve">47. </t>
  </si>
  <si>
    <t>CAPITAL MANAGEMENT</t>
  </si>
  <si>
    <t xml:space="preserve">The  primary objective of the Group’s capital management  is  to ensure that it has an appropriate financial structure and </t>
  </si>
  <si>
    <t>preserves the ability to continue their business as a going concern.</t>
  </si>
  <si>
    <t xml:space="preserve">48. </t>
  </si>
  <si>
    <t>WORK UNDER CONSTRUCTION CONTRACTS</t>
  </si>
  <si>
    <t xml:space="preserve">The Primary Court  has  judged such company to pay money amount of Baht 58.70 million with interest 7.50% per annum </t>
  </si>
  <si>
    <t xml:space="preserve">and filing  appeal was done against primary court  judgment . The  Primary Court has  judged such company to pay money </t>
  </si>
  <si>
    <t xml:space="preserve">On  March  26,  2018, the  Company  received court writ  from Administrative Court of  Chiang  Mai  Black  </t>
  </si>
  <si>
    <t>On  June 13,  2019, the  Company  received  court  order  from  Administrative  Court  of   Yala  Black  case  no.</t>
  </si>
  <si>
    <t xml:space="preserve">On September 30, 2019, the Company received  summon and copy of   litigation from Court of  Songkla Black </t>
  </si>
  <si>
    <t>On  September  3,  2015 many  peoples  of villagers  have jointly  entered  a charge the government agency to</t>
  </si>
  <si>
    <t>Partial of  land and  its construction and machinery are mortgaged  for the credit line as stated  in notes  No. 23, 28</t>
  </si>
  <si>
    <t>and 45.</t>
  </si>
  <si>
    <t xml:space="preserve">as stated in notes 23, 28 and 45.  </t>
  </si>
  <si>
    <t xml:space="preserve">3.  </t>
  </si>
  <si>
    <t xml:space="preserve">months, redemption  due on  March 11, 2025. (Issuer is granted the right to redeem before maturity)          </t>
  </si>
  <si>
    <t xml:space="preserve">The Company has issued secured  unsubordinated debentures identifying debenture holder and debenture holder representative  </t>
  </si>
  <si>
    <t xml:space="preserve">amount of  Baht 360.00 million. The debentures and  bears fixed interest rate  5.25% per annum  and are valid  for 2 years and 7 </t>
  </si>
  <si>
    <t xml:space="preserve">"  including  maintenance  (Interest  Baring  Debt  to  Equity  Ratio)  of  referenced  consolidated  financial  statements with  no </t>
  </si>
  <si>
    <t xml:space="preserve">The Company has  issued unsecured debentures. Identified  holder and  unsubordinated. Baht  530.50 million  The debentures </t>
  </si>
  <si>
    <t xml:space="preserve">360.00 million was already paid to shareholders on February 18, 2021. </t>
  </si>
  <si>
    <t>May 11, 2022</t>
  </si>
  <si>
    <t xml:space="preserve">According to the Board of director meeting No. 4/2022, held on July 20, 2022, passed the  resolution to approve  </t>
  </si>
  <si>
    <t>August 10, 2022.</t>
  </si>
  <si>
    <t xml:space="preserve">33.4.6 </t>
  </si>
  <si>
    <t xml:space="preserve">33.5.7  </t>
  </si>
  <si>
    <t>10, 2022.</t>
  </si>
  <si>
    <t>dividend will be  paid on February 22, 2022</t>
  </si>
  <si>
    <t xml:space="preserve">According  to  the  Board  of   Director  meeting  No.1/2022, held  on  January 25, 2022, passed  the  resolution to </t>
  </si>
  <si>
    <t xml:space="preserve">approve  the  interim  dividend  payment at  Baht  0.80  per share, totaling  Baht  20.00 million  and  appropriated </t>
  </si>
  <si>
    <t xml:space="preserve">According to the Board of  Director meeting  No.3/2022, held on April 26, 2022, passed the resolution to approve </t>
  </si>
  <si>
    <t xml:space="preserve">the interim dividend  payment at Baht 0.47 per share, totaling Baht 11.75 million  and appropriated a legal reserve </t>
  </si>
  <si>
    <t>paid on May 11, 2022</t>
  </si>
  <si>
    <t xml:space="preserve">33.6.7  </t>
  </si>
  <si>
    <t>on August 10, 2022.</t>
  </si>
  <si>
    <t xml:space="preserve">According to the Board of  Director meeting No.4/2022, held on July 20, 2022, passed the resolution to approve </t>
  </si>
  <si>
    <t xml:space="preserve">the interim dividend payment at Baht 0.72 per share, totaling Baht 18.00 million and appropriated a legal reserve  </t>
  </si>
  <si>
    <t xml:space="preserve">at 5% of  net profit for the period ended  June 30, 2022, in  amount of  Baht 0.96 million, the  dividend was paid </t>
  </si>
  <si>
    <t>dividend will be paid on February 22, 2022</t>
  </si>
  <si>
    <t>dividend will be paid on  May 11, 2022</t>
  </si>
  <si>
    <t>33.7.7</t>
  </si>
  <si>
    <t>dividend was paid on August 10, 2022.</t>
  </si>
  <si>
    <t xml:space="preserve">33.8  </t>
  </si>
  <si>
    <t xml:space="preserve">The  Company has commitment  against credit line  guarantee for  Pracharat  Biomass Maelan Co., Ltd., in the </t>
  </si>
  <si>
    <t>in the amount of  Baht 129.53 million.</t>
  </si>
  <si>
    <t xml:space="preserve">Baht 217.00 million, guaranteed in  proportion of  shareholding  for Eco Energy Group Corporation Co., Ltd., </t>
  </si>
  <si>
    <t>Ltd, in the amount of  Baht 135.63 million.</t>
  </si>
  <si>
    <t xml:space="preserve">The Company has commitment against credit  line guarantee for Pracharat Biomass Bannang  sata Co., Ltd., in the </t>
  </si>
  <si>
    <t xml:space="preserve">amount of  Baht 227.00 million, guaranteed in proportion of  shareholding for Eco Energy Group Corporation Co.,  </t>
  </si>
  <si>
    <t xml:space="preserve">The company has contingent liabilities from bank issuance letter of guarantee for electricity usage and providing </t>
  </si>
  <si>
    <t xml:space="preserve">fiber optic service with  Provincial Electricity Authority  amount of   Baht 0.71 million  secured by pledging land  </t>
  </si>
  <si>
    <t>Company Limited.</t>
  </si>
  <si>
    <t xml:space="preserve">together with  construction  and machinery of  the project as  stated in note 19 and  TPC Power Holding Public </t>
  </si>
  <si>
    <t>machinery of the project as stated in note 19 and TPC Power Holding Public Company Limited.</t>
  </si>
  <si>
    <t>the project as stated in note 19 and TPC Power Holding Public Company Limited.</t>
  </si>
  <si>
    <t>in note 19 and TPC Power Holding Public Company Limited.</t>
  </si>
  <si>
    <t xml:space="preserve">On June 10, 2022, the  TPC Power Holding Plc, invested in ordinary shares of  P P L Power Co., Ltd. in the proportion of </t>
  </si>
  <si>
    <t xml:space="preserve">51.00% of the issued and paid-up shares. The financial statements of  the said company have been  included in the  consolidated  </t>
  </si>
  <si>
    <t xml:space="preserve">financial statements since that date. With the book value of assets and  liabilities of  each  item the  surplus of the  paid amount is </t>
  </si>
  <si>
    <t xml:space="preserve">is in the process of  estimating the value of  the transaction. To measure the various amounts Recognized from  the  consolidation </t>
  </si>
  <si>
    <t>at the acquisition date. Which must be completed within 12 months.</t>
  </si>
  <si>
    <t>ACQUISITION</t>
  </si>
  <si>
    <t>Other current receivables and Other current assets</t>
  </si>
  <si>
    <t>Property, plant and equipment</t>
  </si>
  <si>
    <t>Shot-trem loans from related parties</t>
  </si>
  <si>
    <t>Net assets value before non-controlling interests</t>
  </si>
  <si>
    <t>Non-controlling interests</t>
  </si>
  <si>
    <t>Net assets value</t>
  </si>
  <si>
    <t>Surplus of cost, higher than book value of investment in subsidiary - Goodwill</t>
  </si>
  <si>
    <t xml:space="preserve">Total cash paid to purchase a subsidiary </t>
  </si>
  <si>
    <t>Less Cash and cash equivalents existed in subsidiary at acquisition date.</t>
  </si>
  <si>
    <t>Cash paid to purchase a subsidiary, net of cash existing in the subsidiary</t>
  </si>
  <si>
    <t xml:space="preserve">50.1  </t>
  </si>
  <si>
    <t xml:space="preserve">50.2 </t>
  </si>
  <si>
    <t xml:space="preserve">the court has send court writ to the company for acting as a singer in accused party. on January 20, 2021, the dismessed </t>
  </si>
  <si>
    <t>the case Administrative Court of Chiang Mai.</t>
  </si>
  <si>
    <t xml:space="preserve">Court has considered  that  Judgement  and  order by court  from this case  may have impact to the Company. Therefore, </t>
  </si>
  <si>
    <t xml:space="preserve">to  be done  by the Company until  final  judgement  is made  which  has work  auction value Baht 1,209.00 million  The </t>
  </si>
  <si>
    <t xml:space="preserve">to  revoke  list  of auction winner  notification and  temporarily  protect for not  making  any contract  with the Company </t>
  </si>
  <si>
    <t xml:space="preserve">work in  healthcare center and  public health  project  Faculty of  Medicine Chiang  Mai  University filed  and  requested </t>
  </si>
  <si>
    <t xml:space="preserve">case  no.27/2561 requesting  the Company to act  as  a singer  in accused party. Since one bidder in government agency </t>
  </si>
  <si>
    <t xml:space="preserve">50.3 </t>
  </si>
  <si>
    <t xml:space="preserve">50.4 </t>
  </si>
  <si>
    <t>51.1</t>
  </si>
  <si>
    <t>51.2</t>
  </si>
  <si>
    <t xml:space="preserve">52. </t>
  </si>
  <si>
    <t>effective for fiscal years beginning on or after January 1, 2022. These financial reporting standards were aimed at alignment</t>
  </si>
  <si>
    <t xml:space="preserve">with the  corresponding  International  Financial Reporting Standards with most of the changes directed towards clarifying </t>
  </si>
  <si>
    <t xml:space="preserve">techniques as follows : </t>
  </si>
  <si>
    <t xml:space="preserve">Company and its subsidiaries have been  eliminated from the consolidated financial statements. The subsidiaries' financial  </t>
  </si>
  <si>
    <t xml:space="preserve">the  results  of  operation  of  Thai  Polycons  Public  Company  Limited,  its  subsidiaries  only. The  usefulness  of  these </t>
  </si>
  <si>
    <t>consolidated financial statements.</t>
  </si>
  <si>
    <t xml:space="preserve">financial  statements for  other purposes  may be limited due  to the  difference in  types of  companies consisted in these </t>
  </si>
  <si>
    <t xml:space="preserve">The consolidated financial statements consist  of  the financial statements of  Thai  Polycons  Public  Company Limited, </t>
  </si>
  <si>
    <t xml:space="preserve">proportion of actual construction costs incurred for work performed to the end of period relative to the estimated </t>
  </si>
  <si>
    <t>customers at the delivery point agreed in the contract.</t>
  </si>
  <si>
    <t xml:space="preserve">Revenue arrangements with multiple deliverables are allocated between the element in proportion to the delivered </t>
  </si>
  <si>
    <t xml:space="preserve">products and the obligations to be performed in providing services that are included in the contract using the basis </t>
  </si>
  <si>
    <t>of stand alone selling prices of different products or services as obligated in the contract.</t>
  </si>
  <si>
    <t>Company recognized additional loss as liabilities.</t>
  </si>
  <si>
    <t xml:space="preserve"> - 8 -</t>
  </si>
  <si>
    <t xml:space="preserve"> - 9 -</t>
  </si>
  <si>
    <t>low-value assets, are recognised as expenses on a straight-line basis over the lease term.</t>
  </si>
  <si>
    <t>the excess is immediately recognized as gain in profit or loss.</t>
  </si>
  <si>
    <t xml:space="preserve"> - 11 -</t>
  </si>
  <si>
    <t xml:space="preserve">1.2.5  </t>
  </si>
  <si>
    <t xml:space="preserve">4.1.2  </t>
  </si>
  <si>
    <t xml:space="preserve">4.1.3  </t>
  </si>
  <si>
    <t xml:space="preserve">4.1.4  </t>
  </si>
  <si>
    <t xml:space="preserve">4.1.5  </t>
  </si>
  <si>
    <t xml:space="preserve">4.1.6  </t>
  </si>
  <si>
    <t>4.5.1</t>
  </si>
  <si>
    <t xml:space="preserve"> - 12 -</t>
  </si>
  <si>
    <t>has transferred nor retained substantially all the risks and rewards of the asset but has transferred control of the asset.</t>
  </si>
  <si>
    <t xml:space="preserve">have been transferred and eitherthe Group has transferred substantially all the risks and rewards of the asset, or the Group </t>
  </si>
  <si>
    <t xml:space="preserve">A financial  asset is  primarily derecognized  when the  rights to receive cash flows  from the asset have  expired or  </t>
  </si>
  <si>
    <t>in the statement of profit or loss.</t>
  </si>
  <si>
    <t xml:space="preserve">original liability and the recognition  of a new liability. The difference  in  the respective carrying amounts  is  recognized  </t>
  </si>
  <si>
    <t xml:space="preserve">of an existing  liability are substantially modified, such an exchange or modification is treated as the derecognition of the </t>
  </si>
  <si>
    <t xml:space="preserve">events over the expected life of a financial instrument. In contrast, 12-month expected credit losses represents the portion </t>
  </si>
  <si>
    <t xml:space="preserve">of  lifetime  expected credit losses that is expected to result from default events on a financial  instrument that are possible </t>
  </si>
  <si>
    <t xml:space="preserve">assets. Therefore, the  Group does not update at each reporting date to reflect changes in credit risk but always recognize </t>
  </si>
  <si>
    <t xml:space="preserve">lifetime expected  credit losses for  trade receivables and contracts assets  by reference  to historical credit loss experience, </t>
  </si>
  <si>
    <t xml:space="preserve">A financial liability is  derecognized  when the obligation  under the liability is discharged or cancelled  or  expires. </t>
  </si>
  <si>
    <t>When an existing  financial  liability transferred  nor retained substantially all  the risks and  rewards of  the asset  but   has</t>
  </si>
  <si>
    <t xml:space="preserve">position if  there is a currently enforceable legal right to offset the  recognized amounts and there is an intention to settle </t>
  </si>
  <si>
    <t xml:space="preserve"> - 13 -</t>
  </si>
  <si>
    <t>to trade accounts receivable when the entity’s right to consideration is unconditional.</t>
  </si>
  <si>
    <t>revenue when the obligation under the contract is performed.</t>
  </si>
  <si>
    <t>and administrative expenses are charged to the statements of comprehensive income as incurred.</t>
  </si>
  <si>
    <t>The subsidiary company has recognized  revenues from services when service is completely rendered to customer.</t>
  </si>
  <si>
    <t xml:space="preserve">Polycons Public Company  Limited  has a  power  to  control  such  companies.  Balances and  transactions  between  the </t>
  </si>
  <si>
    <t xml:space="preserve">These consolidated financial statements are prepared with the objective to show the consolidated  financial position and  </t>
  </si>
  <si>
    <t xml:space="preserve">These financial statements  have been consolidated by  including the financial  statements  of  subsidiaries  in  which Thai  </t>
  </si>
  <si>
    <t xml:space="preserve">The  Federation of Accounting Professions issued a number of  revised financial reporting standards, which are effective </t>
  </si>
  <si>
    <t xml:space="preserve">for fiscal years  beginning on or  after  January 1, 2023. These financial  reporting standards  were aimed at alignment with the </t>
  </si>
  <si>
    <t xml:space="preserve">A number of the Group  accounting policies  and disclosures  require the  measurement of  fair values, for both financial </t>
  </si>
  <si>
    <t xml:space="preserve">The  Group have an  established  control  framework  with  respect  to  the measurement of  fair  values.  This  includes  </t>
  </si>
  <si>
    <t xml:space="preserve">group of  valuator  that has  overall  responsibility  for overseeing all significant  fair  value  measurements, including  level  3 </t>
  </si>
  <si>
    <t xml:space="preserve">The valuator  regularly  reviews significant  unobservable inputs and valuation adjustments. If  third party information,  </t>
  </si>
  <si>
    <t xml:space="preserve">such  as  broker quotes  or pricing services,  is used to measure fair values,  then the valuator  assesses the evidence obtained </t>
  </si>
  <si>
    <t xml:space="preserve">from the third parties to  support the conclusion  that such valuations meet the requirements of TFRS, including the level  in </t>
  </si>
  <si>
    <t xml:space="preserve">When  measuring  the  fair value  of  an asset or a  liability, the Company group  use market observable data as  fair as  </t>
  </si>
  <si>
    <t xml:space="preserve">possible. Fair values are  categorized into different  levels  in a fair value hierarchy based on the inputs used in the valuation  </t>
  </si>
  <si>
    <t xml:space="preserve">at the measurement date. </t>
  </si>
  <si>
    <t xml:space="preserve">Level 1 : quoted prices (unadjusted)  in  active markets for  identical  assets or liabilities that the entity can access </t>
  </si>
  <si>
    <t xml:space="preserve">Level 2 : inputs  other than  quoted  prices  included  in  Level 1  that  are  observable  for the  asset  or  liabilities, </t>
  </si>
  <si>
    <t xml:space="preserve">the lowest level input that is significant to the entire measurement. </t>
  </si>
  <si>
    <t xml:space="preserve">during which the change has occurred. </t>
  </si>
  <si>
    <t xml:space="preserve">The Company group recognized transfers between levels of the fair value hierarchy at the end of the reporting period </t>
  </si>
  <si>
    <t xml:space="preserve">If  the  inputs  used  to measure the  fair  value of an asset or liability might be categorized in different levels of the fair  </t>
  </si>
  <si>
    <t xml:space="preserve">value  hierarchy, then the fair value measurement is categorized in its entirely in the same level of  the fair value hierarchy as </t>
  </si>
  <si>
    <t xml:space="preserve">Thai Polycons Public Company Limited engages in construction services. The Company was listed on the Stock Exchange </t>
  </si>
  <si>
    <t xml:space="preserve">of  Thailand on  March 4, 2009  with the  registration  No.0107551000037 and the  Company’s stocks were traded on  the  </t>
  </si>
  <si>
    <t>Exchange of  Thailand) on December 16,  2010. The Company has engaged in construction contractor business</t>
  </si>
  <si>
    <t xml:space="preserve">MAI  (Market  for  Alternative  Investment).  Then,  the Company’s  stocks  were  approved  to  trade  on  the  SET (Stock </t>
  </si>
  <si>
    <t>Head  office  is located  at  2, 4  Prasertmanukit  Soi  29  Yeak  8,  Prasertmanukit  Road, Chaorakhebua,  Ladprao,</t>
  </si>
  <si>
    <t xml:space="preserve">The  financial statements of  the Group have been prepared under the historical cost convention, except as transaction </t>
  </si>
  <si>
    <t xml:space="preserve">The Group recognized revenues from construction contract on a percentage of completion, is measured based on </t>
  </si>
  <si>
    <t xml:space="preserve">total  contract costs. When the loss incurred from contract revenues recognized in the fiscal period, the provision </t>
  </si>
  <si>
    <t xml:space="preserve">for loss on construction contract  is provided immediately.   </t>
  </si>
  <si>
    <t xml:space="preserve">The subsidiary recognizes revenue  from sales of goods when the  Company has complied with obligation in the </t>
  </si>
  <si>
    <t xml:space="preserve">contract and control of goods is transferred to the customer. Revenue from sales are valued by the contract after </t>
  </si>
  <si>
    <t xml:space="preserve"> (                                                                                                                                   )           </t>
  </si>
  <si>
    <t xml:space="preserve">The obligation to provide  to a customer for which the entity received  from the customer is presented under </t>
  </si>
  <si>
    <t xml:space="preserve">“Contract asset” in the statement of financial position. The amounts recognized as contract assets are reclassified  </t>
  </si>
  <si>
    <t>maturity of three months or less and not subject to withdrawal restrictions.</t>
  </si>
  <si>
    <t>assets in the statements of financial position.</t>
  </si>
  <si>
    <t xml:space="preserve">Deposits at financial institutions that are restricted in use are presented as “Restricted bank deposits” under non-current </t>
  </si>
  <si>
    <t xml:space="preserve">Cash  and cash  equivalents consist of  cash on hand, cash  at banks,  and all  highly liquid  investments with an original  </t>
  </si>
  <si>
    <t xml:space="preserve">The recognized  revenue  which  is  not yet  due per  the contracts  has been presented  under  the  caption of </t>
  </si>
  <si>
    <t xml:space="preserve">Construction costs  include direct  materials, direct  labor and  construction  overheads. Other  general expenses </t>
  </si>
  <si>
    <t xml:space="preserve">Raw material, remaining  material, inventory are stated at  the  lower of  cost or net realizable value. Cost  is determined  </t>
  </si>
  <si>
    <t xml:space="preserve">by the  First-In,  First-Out (FIFO)  method. Except  for  subsidiary  selling  and  producing  electricity cost  of  raw materail is </t>
  </si>
  <si>
    <t>sale in the ordinary course of  business.  They are stated at the lower  of cost or estimated net realisable value.</t>
  </si>
  <si>
    <t xml:space="preserve">Real estate  projects under  development  are those  properties which are  held with the  intention of development and </t>
  </si>
  <si>
    <t xml:space="preserve">until the completion of development. </t>
  </si>
  <si>
    <t xml:space="preserve">Subsidiary, which are those entities in which the Group of company has an interest of  more than one half of  the voting </t>
  </si>
  <si>
    <t xml:space="preserve">rights or otherwise  has power to exercise  control over the operations are  consolidated. Subsidiary are consolidated from the </t>
  </si>
  <si>
    <t xml:space="preserve">date on  which control is  transferred  to the Company and  are no longer consolidated  from the  date  that control ceases. All  </t>
  </si>
  <si>
    <t xml:space="preserve">have  been changed to ensure  consistency with the  policies adopted by the Group of company. Investments  in subsidiaries </t>
  </si>
  <si>
    <t xml:space="preserve">and  stopped  the  recognition  of   losses . Unless,  the  company  has  a  legal  obligation  or  commitment  of   inference. The  </t>
  </si>
  <si>
    <t xml:space="preserve">recognized  exceeds the value  of  investments  in  jointly controlled  entities. The  Investment  value will be reduced  to zero, </t>
  </si>
  <si>
    <t xml:space="preserve">control  date until  the  joint  control   is ceased,  if  the share  of   losses  of  jointly  controlled  entities, where  the  Group  has  </t>
  </si>
  <si>
    <t xml:space="preserve">which  included  share of  profit  or  loss  and  other  comprehensive  income  of  the  jointly  controlled entity  from  the  joint </t>
  </si>
  <si>
    <t xml:space="preserve">The Company's  interest in  jointly controlled  entities in the consolidated financial statements using the equity method </t>
  </si>
  <si>
    <t xml:space="preserve">Associate is  entity in  which the  Group  has significant  influence,  but not control or  joint control,  over the  financial </t>
  </si>
  <si>
    <t>and operating  policies. Investment  in associates  in  consolidated  financial  statements  are stated  by  using  equity method.</t>
  </si>
  <si>
    <t xml:space="preserve">Investment  properties are properties held by  the Company  as the owner or by the  lessee under a finance lease to earn </t>
  </si>
  <si>
    <t xml:space="preserve">Building and  equipment are  stated  at  cost  less  accumulated  depreciation  and  allowance  for  impairment  (if  any), </t>
  </si>
  <si>
    <t xml:space="preserve">Depreciation  of   building and  equipment  is  calculated on  the straight-line  method over their  estimated useful lives </t>
  </si>
  <si>
    <t xml:space="preserve">Where the carrying amount of an asset is greater than its estimated recoverable amount, it  is written down immediately  </t>
  </si>
  <si>
    <t xml:space="preserve">When assets  are sold  or retired, the Group will eliminated  their costs and accumulated depreciation from the accounts </t>
  </si>
  <si>
    <t xml:space="preserve">Repairs and  maintenance are charged to the statement of comprehensive  income during the financial period in which  </t>
  </si>
  <si>
    <t xml:space="preserve">they are incurred.  The cost of  major  renovations is included  in the carrying amount  of  the  asset  when  it is probable that </t>
  </si>
  <si>
    <t xml:space="preserve">future economic benefits  in excess of  the  originally assessed standard of  performance of the  existing asset will flow to the </t>
  </si>
  <si>
    <t xml:space="preserve">rentals or  for  capital appreciation  or  both,  rather  than  for  use  in  the  production  or  supply of  goods  or  services  or for </t>
  </si>
  <si>
    <t>costs include interest on borrowings.</t>
  </si>
  <si>
    <t xml:space="preserve">Gains and losses from selling  property, plant and equipment are  determined by comparing  proceeds with the carrying </t>
  </si>
  <si>
    <t xml:space="preserve">Assets under  installation are  stated  at cost. These  assets are  not depreciated until such time as the relevant  assets are </t>
  </si>
  <si>
    <t xml:space="preserve">payments  to be made  over  the  lease term, discounted by  the interest  rate implicit  in  the  lease or  the Group’s incremental </t>
  </si>
  <si>
    <t xml:space="preserve">borrowing  rate. After the commencement date, the amount of  lease liabilities is  increased to reflect  the accretion of  interest </t>
  </si>
  <si>
    <t xml:space="preserve">Payments  under  leases  that,  have  a  lease  term  of  12  months or less at the commencement  date, or  are  leases  of  </t>
  </si>
  <si>
    <t xml:space="preserve">the net assets acquired. If  the fair value of  the net assets acquired exceeds the cost of  business combination, </t>
  </si>
  <si>
    <t xml:space="preserve">Goodwill is initially recorded at cost, which equals to the excess of cost of business combination over the fair value of  </t>
  </si>
  <si>
    <t xml:space="preserve">Goodwill  is carried  at cost less any  impairment  losses  (if any). Goodwill  is tested for  impairment annually or when  </t>
  </si>
  <si>
    <t xml:space="preserve">Goodwill acquired  in a business combination is allocated to each of  the Company’s cash  generating units (or group </t>
  </si>
  <si>
    <t xml:space="preserve">cash-generating unit is less than the carrying amount, an impairment loss is recognized  in profit or loss. Impairment  losses </t>
  </si>
  <si>
    <t>impairment (if any) which will be amortized on a straight-line method over the estimated useful life as follows :</t>
  </si>
  <si>
    <t xml:space="preserve">Preparation of  financial statements in conformity with the financial reporting standards  is required the management to </t>
  </si>
  <si>
    <t xml:space="preserve">make certain  estimation and assumption which  affected the amounts  in  the financial  statements  and notes  related thereto. </t>
  </si>
  <si>
    <t xml:space="preserve">The Group provided for post employment benefits, payable to employees under the Thai Labor Law. The present  </t>
  </si>
  <si>
    <t xml:space="preserve">using  Projected Unit Credit   Method. The calculation  was  made  by utilizing various  assumptions about future events.  </t>
  </si>
  <si>
    <t xml:space="preserve">The Group is responsible for  the selection  of  appropriate assumptions. The assumptions  used  in  determining  the  net </t>
  </si>
  <si>
    <t xml:space="preserve">period cost  for employee  benefits include  the discount  rate, the rate of  salary increment, and employee turnover. Any  </t>
  </si>
  <si>
    <t xml:space="preserve">changes in  these assumptions will impact the net periodic  cost  recorded  for  employee  benefits. On  an  annual  basis, </t>
  </si>
  <si>
    <t xml:space="preserve">the Group determined the appropriate discount rate, which represents the interest rate that should be used to determine </t>
  </si>
  <si>
    <t xml:space="preserve">the present value of  future cash flows currently expected to be required to settle the employee benefits. In determining  </t>
  </si>
  <si>
    <t xml:space="preserve">the appropriate discount rate, the Group considered the market yield based  on Thai government  bonds with currency </t>
  </si>
  <si>
    <t xml:space="preserve"> - 15 -</t>
  </si>
  <si>
    <t xml:space="preserve">transaction that is not a business combination and, at the time of the transaction, affects neither the accounting </t>
  </si>
  <si>
    <t>profit nor taxable profit or loss.</t>
  </si>
  <si>
    <t>not reverse in the foreseeable future.</t>
  </si>
  <si>
    <t xml:space="preserve">reversal of  the temporary differences  can be controlled and  it  is probable  that the temporary differences  will </t>
  </si>
  <si>
    <t>be utilized except:</t>
  </si>
  <si>
    <t>affects neither the accounting profit nor taxable profit or loss.</t>
  </si>
  <si>
    <t xml:space="preserve">of an  asset or  liability  in a transaction  that is not a business  combination  and, at the time of  the transaction, </t>
  </si>
  <si>
    <t>foreseeable future and taxable profit will be available against which the temporary differences can be utilized.</t>
  </si>
  <si>
    <t xml:space="preserve">In respect of  deductible temporary differences  associated with investments in subsidiaries, deferred tax assets </t>
  </si>
  <si>
    <t xml:space="preserve">are  recognized  only  to the  extent  that  it  is  probable  that  the  temporary  differences  will   reverse  in  the  </t>
  </si>
  <si>
    <t xml:space="preserve"> - 16 -</t>
  </si>
  <si>
    <t>issued and paid-up during the year.</t>
  </si>
  <si>
    <t>ordinary shares at the beginning of the period or at the potential ordinary shares issuance date.</t>
  </si>
  <si>
    <t xml:space="preserve">from the conversion of all dilutive potential ordinary shares to ordinary shares the conversion of warrants to </t>
  </si>
  <si>
    <t xml:space="preserve">during the year which is increased shares by the weighted average number of additional ordinaryshares that would result </t>
  </si>
  <si>
    <t xml:space="preserve">of the parent (excluding other comprehensive income) by sum of  the weighted average number  of ordinary shares issue </t>
  </si>
  <si>
    <t xml:space="preserve">Earnings per share as  presented in the statements of comprehensive income is the basic earnings  (loss) pers hare </t>
  </si>
  <si>
    <t xml:space="preserve">which  is determined  by dividing the  net  profit (loss) for the  year by the weighted  average number of  common shares </t>
  </si>
  <si>
    <t xml:space="preserve">The preparation of financial statements in conformity with financial reporting standards at times requires management to  </t>
  </si>
  <si>
    <t xml:space="preserve">make subjective  judgments and  estimates  regarding  matters  that are  inherently  uncertain. These  judgments  and estimates </t>
  </si>
  <si>
    <t xml:space="preserve">affect  reported amounts and disclosures  and actual  results could  differ. Significant  judgments  and estimates  are  as  follow </t>
  </si>
  <si>
    <t xml:space="preserve">In determining an  allowance for expected credit losses of  trade receivables and contract assets, the management needs </t>
  </si>
  <si>
    <t xml:space="preserve">to make judgement and estimates based upon, among other things, past collection history, aging profile of outstanding debts </t>
  </si>
  <si>
    <t xml:space="preserve">historical credit loss experience and forecast economic conditions may also not be representative of  whether a customer will </t>
  </si>
  <si>
    <t xml:space="preserve">changes. In  addition, the management  is required to review property,  plant and equipment  for  impairment on a periodical </t>
  </si>
  <si>
    <t xml:space="preserve">basis and  record impairment losses when it is determined that their recoverable  amount is  lower than the  carrying  amount. </t>
  </si>
  <si>
    <t xml:space="preserve">and  residual values of  the  plant and equipment and  to review estimate useful  lives and residual values when  there are any </t>
  </si>
  <si>
    <t xml:space="preserve">In determining depreciation of  plant and equipment, the management  is required to make estimates of the useful lives </t>
  </si>
  <si>
    <t xml:space="preserve">is probable that taxable profit will be available against which the temporary differences and losses can be utilized. Significant </t>
  </si>
  <si>
    <t xml:space="preserve">Deferred tax  assets are  recognized  for  deductible  temporary differences  and  unused  tax losses  to the extent that it </t>
  </si>
  <si>
    <t>management judgement  is required  to determine the amount of  deferred  tax assets that can be recognized, based upon the</t>
  </si>
  <si>
    <t xml:space="preserve">The Group estimates  costs  of  construction  projects  based  on details  of the construction  work, taking into account </t>
  </si>
  <si>
    <t xml:space="preserve">the volume and value of  construction materials to be  used  in the project, labour  costs and other  miscellaneous costs to be </t>
  </si>
  <si>
    <t xml:space="preserve">incurred to completion of  service, taking into account the  direction of the movement in these costs. Estimates are reviewed </t>
  </si>
  <si>
    <t xml:space="preserve">The obligation under  the defined benefit  plans  and other long-term employee  benefit plans are determined based on </t>
  </si>
  <si>
    <t xml:space="preserve">The Group has liabilities possibly  incurred from being sued for  claiming damage. The Management is required to use </t>
  </si>
  <si>
    <t xml:space="preserve">judgement to  assess the  result of   lawsuit sued  and  record  amount  provision of  such  liabilities  at  the  end  of reporting  </t>
  </si>
  <si>
    <t xml:space="preserve">2021 :  Baht  493.41 million  in the  consolidated  financial  statements  and  66.60  million  in the separate  financial  statements ), to  the  </t>
  </si>
  <si>
    <t>to a financial institution in accordance with Note 28.</t>
  </si>
  <si>
    <t>institution in accordance with Note 28.</t>
  </si>
  <si>
    <t>in accordance with Note 28.</t>
  </si>
  <si>
    <t xml:space="preserve">The Company pledged 2,550,000 shares of  Satun  Green Power Co., Ltd. to pledge  as collateral for loans of  the Company. to a  financial  institution </t>
  </si>
  <si>
    <t xml:space="preserve">Land  with buildings and  machinery  in note 19 and  certain  of  director  and  shareholder guarantee  by  shareholding  common  share  of </t>
  </si>
  <si>
    <t xml:space="preserve">33.6.8  </t>
  </si>
  <si>
    <t xml:space="preserve">dividend was paid on November 9, 2022.      </t>
  </si>
  <si>
    <t>33.7.8</t>
  </si>
  <si>
    <t>the dividend was paid on November 9, 2022.</t>
  </si>
  <si>
    <t>Pattani Green Co., Ltd., a subsidiary company of TPC Power Holding Public Company Limited.</t>
  </si>
  <si>
    <t>33.8.1</t>
  </si>
  <si>
    <t>33.8.2</t>
  </si>
  <si>
    <t xml:space="preserve">According to the  Board of  Director meeting No.3/2021, held on July 19, 2021, passed  the  resolution to approve </t>
  </si>
  <si>
    <t xml:space="preserve">According  to the  Board  of  Director  meeting  No.4/2021, held  on  November  2, 2021, passed the resolution to  </t>
  </si>
  <si>
    <t xml:space="preserve">approve the  interim  dividend  payment at  Baht  0.72  per  share,  totaling  Baht  18.00  million  and appropriated    </t>
  </si>
  <si>
    <t xml:space="preserve">a  legal  reserve  at  5% of  net  profit  for  the  period  ended  September 30, 2021, in amount of  Baht 1.13 million, </t>
  </si>
  <si>
    <t xml:space="preserve">According to  the  Board  of  Director meeting  No.1/2022,  held  on  January 25, 2022, passed  the  resolution to  </t>
  </si>
  <si>
    <t xml:space="preserve">approve the  interim  dividend  payment  at  Baht  0.80  per share,  totaling  Baht  20.00 million and appropriated  </t>
  </si>
  <si>
    <t xml:space="preserve">a legal reserve  at 5% of  net profit for the year  ended  December  31, 2021, in amount of  Baht  0.90 million, the </t>
  </si>
  <si>
    <t xml:space="preserve">According to  the  Board  of  Director  meeting  No.3/2022,  held  on  April  26, 2022,  passed  the  resolution to  </t>
  </si>
  <si>
    <t xml:space="preserve">approve the  interim  dividend  payment at  Baht  0.83 per share, totaling Baht 20.75 million and appropriated a  </t>
  </si>
  <si>
    <t xml:space="preserve">legal reserve at  5% of  net  profit for  the period  ended  March 31, 2022, in  amount  of   Baht 1.11 million,  the </t>
  </si>
  <si>
    <t xml:space="preserve">According to  the  Board  of  Director  meeting  No.4/2022,  held  on  July 20, 2022,  passed  the  resolution  to </t>
  </si>
  <si>
    <t xml:space="preserve">approve the  interim dividend  payment at  Baht 0.50  per share, totaling Baht 12.50 million and appropriated a </t>
  </si>
  <si>
    <t xml:space="preserve">legal  reserve at  5% of  net profit  for  the period  ended  June  30, 2022, in  amount of   Baht  0.68  million, the </t>
  </si>
  <si>
    <t xml:space="preserve">According to the Board of  Director  meeting  No.5/2022, held on November  7, 2022, passed the resolution to </t>
  </si>
  <si>
    <t xml:space="preserve">approve the  interim dividend  payment at  Baht  0.90 per share, totaling Baht 22.50 million and appropriated a </t>
  </si>
  <si>
    <t xml:space="preserve">legal  reserve at  5%  of  net profit  for  the period ended  September  30, 2022, in amount of  Baht 1.20  million,  </t>
  </si>
  <si>
    <t xml:space="preserve">1. </t>
  </si>
  <si>
    <t xml:space="preserve">2. </t>
  </si>
  <si>
    <t xml:space="preserve">Financial assets in debt securities is measured at fair value through profit or loss (FVTPL). , fair value through other </t>
  </si>
  <si>
    <t xml:space="preserve">comprehensive income (FVTOCI), or amortised cost. The  classification of financial assets at initial recognition is driven by </t>
  </si>
  <si>
    <t>assets.</t>
  </si>
  <si>
    <t xml:space="preserve">the Group’s business model for managing the financial assets and the contractual cash flows characteristics of the financial </t>
  </si>
  <si>
    <t xml:space="preserve">are  measured at the  transaction  price as disclosed in the  accounting policy  relating to revenue recognition. </t>
  </si>
  <si>
    <t xml:space="preserve">The Group initially measures financial assets at its fair value plus, transaction costs in the case of financial assets that are not </t>
  </si>
  <si>
    <t xml:space="preserve">measured at fair value  through profit or loss,. However, trade  receivables, that  do not contain a significant financing component  </t>
  </si>
  <si>
    <t xml:space="preserve">The Company and subsidiaries have fixed deposits pledged as collateral against bank issuance of  letter of guarantee as stated in note 45. </t>
  </si>
  <si>
    <t xml:space="preserve">Chang Raek Bio Power Co,Ltd., Thungsung Green Co., Ltd  Phatthalung Green Power Co.,Ltd  Satun Green Power  Co., Ltd. Phatthalung </t>
  </si>
  <si>
    <t xml:space="preserve">saving accounts secured as collateral for long-term loan from financial institution as stated in note 28.  </t>
  </si>
  <si>
    <t xml:space="preserve">Green Power Co.,Ltd, TPCH  Power 1 Co., Ltd,  TPCH  Power 2 Co., Ltd  and TPCH Power 5 Co., Ltd subsidiaries, have used fixed doposit and </t>
  </si>
  <si>
    <t xml:space="preserve">According to  the minutes  of  the Board of  Directors'  Meeting  No. 15/2021 held  on  August 2, 2021, the  meeting  passed  resolution to </t>
  </si>
  <si>
    <t>million divided into 2 million ordinary shares at par Baht 10.00  each with partially paid-up  2.50 per share.</t>
  </si>
  <si>
    <t xml:space="preserve">register TPC FRESH AIR CO., Ltd. Engaging  as a distributor, installation, Air pollution control machine pants and equipment capital of  Baht 20.00 </t>
  </si>
  <si>
    <t xml:space="preserve">Sensitivity analysis </t>
  </si>
  <si>
    <t>constant, would have affected the defined benefit obligation by the amounts shown below.</t>
  </si>
  <si>
    <t xml:space="preserve">Less </t>
  </si>
  <si>
    <t>Accrued electricity payable in one year</t>
  </si>
  <si>
    <t xml:space="preserve">Authority (PEA) Additional  which  were  caused  by  the PEA  meter  that  Mae  Wong Energy Co., Ltd. has issued  a debt </t>
  </si>
  <si>
    <t xml:space="preserve">According to the annual ordinary shareholder meeting  of  the  year 2022 held on April 21 , 2022,  a subsidiary pay </t>
  </si>
  <si>
    <t xml:space="preserve">dividend from performance of  the  year  2021  at  Bath  0.396 per  share,  amounting to Bath  158.88  million. The  </t>
  </si>
  <si>
    <t xml:space="preserve">dividend of  such year is  included to the  interim dividend of  Baht 0.343 per share in total of  Baht 137.61 million </t>
  </si>
  <si>
    <t xml:space="preserve">which was  already paid  on December 7, 2021. The Company ,therefore, has  to pay additional dividend of  Baht </t>
  </si>
  <si>
    <t>(RECORD DATE) on April 28, 2022. Such dividend was already paid to the shareholders on May 18, 2022.</t>
  </si>
  <si>
    <t xml:space="preserve">According to annual ordinary shareholder meeting of year 2021, held on February 15, 2021, passed resolution to </t>
  </si>
  <si>
    <t xml:space="preserve">pay dividend for the year ended December 31, 2020  Baht  24.00 per share  amount of  Baht  480.00  million the </t>
  </si>
  <si>
    <t xml:space="preserve">dividend for the year 2020 has concluded interim dividend Baht 6.00 per share amount  of   Baht 120.00 million </t>
  </si>
  <si>
    <t xml:space="preserve">which was already paid during  2020. The  additional dividend payment  Baht 18.00  per share amount of  Baht  </t>
  </si>
  <si>
    <t xml:space="preserve">According to  the  Board  of  Director  meeting  no. 4/2021  held  on March  8, 2021  the  approved  an  interim </t>
  </si>
  <si>
    <t xml:space="preserve">dividend payment from  the operating  results  on January and  February 2021 at  Bath 1.20 per share,  totaling  </t>
  </si>
  <si>
    <t xml:space="preserve">According to the Board of director meeting No. 3/2021, held on June 21, 2021, passed the resolution to approve </t>
  </si>
  <si>
    <t xml:space="preserve">According to  the Board  of  director  meeting  No. 1/2022, held  on  January  25, 2022,  passed  the  resolution to  </t>
  </si>
  <si>
    <t>paid on  February 22, 2022</t>
  </si>
  <si>
    <t xml:space="preserve">approve the interim dividend payment at  Baht 1.25 per share,  totaling Baht 25.00 million. Such dividend will be </t>
  </si>
  <si>
    <t xml:space="preserve">According to  the Board of  director  meeting  No. 6/2021,  held on  November 2, 2021,  passed  the resolution to  </t>
  </si>
  <si>
    <t xml:space="preserve">approve the  interim dividend  payment  at  Baht  2.50  per share, totaling  Baht 50.00 million. Such dividend will </t>
  </si>
  <si>
    <t xml:space="preserve">According to the Board of director meeting No. 2/2022, held on April  26, 2022, passed the resolution to approve </t>
  </si>
  <si>
    <t xml:space="preserve">the interim dividend payment at Baht  4.00  per share, totaling  Baht  8.00 million. Such dividend  will  be paid on  </t>
  </si>
  <si>
    <t xml:space="preserve">approve the interim  dividend  payment at  Baht 2.50 per share, totaling  Baht 5.00 million. Such dividend will be </t>
  </si>
  <si>
    <t xml:space="preserve">According to  the Board  of  director meeting No. 5/2021, held  on  November 2, 2021,  passed  the  resolution to </t>
  </si>
  <si>
    <t xml:space="preserve">According to the Board of  director meeting  No. 3/2022,  held on May 9, 2022, passed the resolution to approve </t>
  </si>
  <si>
    <t xml:space="preserve">approve the interim dividend payment at Baht 0.80 per share, totaling  Baht 20.00 million and appropriated a legal </t>
  </si>
  <si>
    <t xml:space="preserve">According  to  the  Board  of  Director  meeting  No.1/2021,  held on  February 16, 2021, passed  the  resolution to </t>
  </si>
  <si>
    <t>was paid on February 22, 2021.</t>
  </si>
  <si>
    <t xml:space="preserve">approve the  interim  dividend  payment  at  Baht  1.00 per  share,  totaling  Baht 25.00 million  and  appropriated a </t>
  </si>
  <si>
    <t xml:space="preserve">According  to  the  Board  of  Director  meeting  No.5/2022, held  on  November 7, 2022, passed  the  resolution to </t>
  </si>
  <si>
    <t xml:space="preserve">The Group withheld retention money from the contractors as security for their work performance, at the rate of 5% of  the contractors’ </t>
  </si>
  <si>
    <t>infringe upon the conditions set forth in the agreements.</t>
  </si>
  <si>
    <t xml:space="preserve">billings. The  retention  money shall be  refunded to the contractors  upon the  completion of  works and whenever the contractors do not </t>
  </si>
  <si>
    <t xml:space="preserve">deducted from each installment collected from customer. </t>
  </si>
  <si>
    <t xml:space="preserve">Construction contract liabilities represent cash advances from customers at the rate ranging from 5 - 25% of total contracted amount </t>
  </si>
  <si>
    <t xml:space="preserve">First company amount of   Baht 100.00  million bearing  Interest  rate 7.25% per annum, principal  repayment  is made within August </t>
  </si>
  <si>
    <t xml:space="preserve">The second bank: Baht 30 million at interest  rate  MLR  per annum by making the first principal  installment repayment on maturity </t>
  </si>
  <si>
    <t xml:space="preserve">common share of subsidiary held by the Company and guaranteed by Director. </t>
  </si>
  <si>
    <t xml:space="preserve">date in  seven-month period from the  first  loan draw down  date and  principal will  be fully  paid within 24 months. Such is secured by </t>
  </si>
  <si>
    <t xml:space="preserve">making the first  principal installment on  the maturity date of  7 months and total  repayment under the agreement will  be made within </t>
  </si>
  <si>
    <t xml:space="preserve">on a quarterly basis with a  Prime  Rate  of - 2.25% per annum on over the  agreement term, guaranteed  by pledging 3 million ordinary </t>
  </si>
  <si>
    <t xml:space="preserve">shares of Phatthalung Green Power Co., Ltd. and pledging 2.55 million ordinary shares of  Satun Green Power Co., Ltd. and receiving  </t>
  </si>
  <si>
    <t xml:space="preserve">dividends of  the two projects  above mentioned, and a  letter of guarantee credit  line for using  in a bidding guarantee  for  investment  </t>
  </si>
  <si>
    <t>not been used yet.</t>
  </si>
  <si>
    <t xml:space="preserve">in  power  plant  projects in both  domestic and  overseas  with domestic  financial institutions  in the amount of  Baht 300 million. The </t>
  </si>
  <si>
    <t xml:space="preserve">deposit business security was registered at  20% of  the value  of  each drawdown of  letter  of guarantee. Currently, this credit line has </t>
  </si>
  <si>
    <t>and interest repayment amount of Baht 14 million.</t>
  </si>
  <si>
    <t xml:space="preserve">insurance  contracts  in the  Project to the  bank as receiver, and  required to maintain  cash in the  accounts  for  reserving the principal </t>
  </si>
  <si>
    <t xml:space="preserve">transferred  the  right to receive  the electricity generation from the  Provincial  Electricity Authority and received  total  amounts under  </t>
  </si>
  <si>
    <t xml:space="preserve">amount of  the  credit  limit  and  pledged  ordinary  shares  in  Chang  Rak  Bio  Power  Co., Ltd.,  as  collateral.  Not  lower  than  75%, </t>
  </si>
  <si>
    <t xml:space="preserve">VSPP Consultant Co., Ltd.,  based on 16.87%  shareholding  proportion,  and  TPC  Power  Holding  Public Company  Limited, in full  </t>
  </si>
  <si>
    <t xml:space="preserve">under the contract  will be made on a monthly basis within  60 installments from the  month of  the borrowings withdrawal, guaranteed  </t>
  </si>
  <si>
    <t xml:space="preserve">financial  institutions  amount  of  Baht  400  million  at the  interest  rate  of  MLR-2.17% per annum. The repayment of  total  principal </t>
  </si>
  <si>
    <t xml:space="preserve">Chang  Raek  Bio  Power  Co., Ltd., a subsidiary of   TPC  Power  Holding Public  Company Limited, has credit line from domestic </t>
  </si>
  <si>
    <t xml:space="preserve">the rate of  MLR -1.25% per annum for the 49th - 116th month, guaranteed by mortgaging land with its construction and machineries  </t>
  </si>
  <si>
    <t xml:space="preserve">whichever is  earlier and  interest is payable  on a monthly basis  at the rate of MLR -1.50% per annum for the 1th - 48th month and  at </t>
  </si>
  <si>
    <t xml:space="preserve">period is granted  for 20 months counting  from the signing date or  6 months  after the borrower operated commercial electricity  plant </t>
  </si>
  <si>
    <t xml:space="preserve">financial  institution  amount  of  Baht  500 million, maturity within 116  months  (inclusive principal grace  period),  the principal grace </t>
  </si>
  <si>
    <t xml:space="preserve">Maewong  Energy Company Limited, a subsidiary of  TPC Power Holding Public Company Limited, has credit line from domestic </t>
  </si>
  <si>
    <t xml:space="preserve">In  proportion of  shareholding and transferring  the right  to receive electricity  fee from Provincial Electricity Authority to the bank.   </t>
  </si>
  <si>
    <t xml:space="preserve">payable  on  a  monthly basis  at  the  rate  of   MLR-1.5% per  annum.  Throughout  the term of   loanagreement  periods, the loans are  </t>
  </si>
  <si>
    <t xml:space="preserve">guaranteed  by mortgaging  land with  its  construction and machineries  including  all equipment of  the electricity current  generating </t>
  </si>
  <si>
    <t xml:space="preserve">receive electricity fee  from the Provincial Electricity Authority to the bank and required to maintain cash in the accounts for reserving </t>
  </si>
  <si>
    <t>the principal and interest repayment for 1 installment by gradually made within 4 months from the Commercial Operation date (COD).</t>
  </si>
  <si>
    <t xml:space="preserve">Phathalung Green Power Company Limited, a subsidiary of TPC Power Holding  Public Company Limited, has credit line from a </t>
  </si>
  <si>
    <t xml:space="preserve">and total loans repayment will be made in accordance with the agreement within 120 months from the first withdrawal date (the grace  </t>
  </si>
  <si>
    <t xml:space="preserve">local  financial institution in the amount of  Baht 500 million.The  first installment of principals is repayable in the 25th month maturity </t>
  </si>
  <si>
    <t xml:space="preserve">period is granted  for 24 months  from the first  of  loans withdrawal date).  The  interest  is  payable on a  monthly  basis at the  rate of  </t>
  </si>
  <si>
    <t>installment by gradually made within 4 months from the Commercial Operation Date (COD).</t>
  </si>
  <si>
    <t xml:space="preserve">Authority  to  the  bank  and  required  to  maintain  cash  in  the  accounts  for  reserving  the  principal  and  interest  repayment  for 1 </t>
  </si>
  <si>
    <t xml:space="preserve">Power  Holding  Plc. based on  shareholding  proportion, transfer  the  right  to  receive  electricity  fee  from the Provincial  Electricity </t>
  </si>
  <si>
    <t xml:space="preserve">Satun  Green Power Company Limited, a subsidiary of  TPC  Power Holding Public Company Limited, has credit line from a local  </t>
  </si>
  <si>
    <t xml:space="preserve">MLR-2%  per annum. Throughout the term of loanagreement, the loans are guaranteed by mortgaging land with  its construction and   </t>
  </si>
  <si>
    <t xml:space="preserve">Pattani Green Co,Ltd. a subsidiary of  TPC  POWER Holding Plc.has  credit line from a local financial institution amount of  Baht </t>
  </si>
  <si>
    <t xml:space="preserve">Authority to  the  bank  and  required  to  maintain  cash  in  the   accounts  for  reserving  the  principal  and  interest  repayment  for 1 </t>
  </si>
  <si>
    <t xml:space="preserve">Power  Holding  Plc. based  on  shareholding  proportion, transfer the  right  to  receive  electricity  fee  from  the Provincial Electricity </t>
  </si>
  <si>
    <t xml:space="preserve">per  annum. throughout  the  trem  of   loan  agreement,  the  loans  are  guaranteed  by   mortgaging  land  with   its  construction  and   </t>
  </si>
  <si>
    <t xml:space="preserve">grace  period is granted  for  24 months  from the  first of  loans withdrawal  date). The interest is payable on a monthly basis MLR-2% </t>
  </si>
  <si>
    <t xml:space="preserve">and total  loans  repayment will  be made in  accordance  with the  agreement within  120  months  from  the first  withdrawal date (the </t>
  </si>
  <si>
    <t xml:space="preserve">financial  institution  in  the amount of  Baht 500 million. The  first  installment  of  principals is  repayable  in the  25th  month maturity </t>
  </si>
  <si>
    <t xml:space="preserve">1,450 million. The  first  installment  of  principal  is  repayable within six-month  period from Commercial Operation  Date (COD) not </t>
  </si>
  <si>
    <t xml:space="preserve">later  than July 2020 and  total loans  repayment will be made  in  accordance with  agreement 96 months from the first installment of  </t>
  </si>
  <si>
    <t xml:space="preserve">loan repayment .The  interest  is payable  on a monthly  basis at on a monthly  basis  at the  interest  MLR-2% per annum throughout </t>
  </si>
  <si>
    <t xml:space="preserve">the  term of   loan  agreement. The  loan  are  guaranteed  by  mortgaging  land with  its  construction  and  machineries  including  all </t>
  </si>
  <si>
    <t xml:space="preserve">shareholding proportion, transfer the right to receive electricity fee from the Provincial Electricity Authority to the bank and required </t>
  </si>
  <si>
    <t xml:space="preserve">Commercial Operation Date (COD) not later than June 2021. </t>
  </si>
  <si>
    <t xml:space="preserve">to  maintain  cash  in  the  accounts  for  reserving  the  principal  and  interest  repayment for 2  installments within  2 years  from  the  </t>
  </si>
  <si>
    <t xml:space="preserve">TPCH Power 1 Co.,Ltd. ,a subsidiary of   TPC  Power Holding  Public Company Limited, has credit line from a local  financial </t>
  </si>
  <si>
    <t xml:space="preserve">Under rights and responsibilities of debenture issuer, the Company has to comply with certain covenants and restrictions </t>
  </si>
  <si>
    <t xml:space="preserve">TPC  Power  Holding  Public  Company Limited,  a subsidiary,  has  issued  unsecured  debentures.  Identified  holder  and </t>
  </si>
  <si>
    <t xml:space="preserve">unsubordinated Baht 1,500.00 million The debentures bears  interest  rate  of  4.50% per annum  and are valid  for 2  years </t>
  </si>
  <si>
    <t xml:space="preserve">Under rights  and  responsibilities of  debenture  issuer, the  Company has to  comply with  certain covenants and </t>
  </si>
  <si>
    <t xml:space="preserve">dividend at the rate Baht 10.00 per share total amount of  Baht 20.00 million Such dividend was paid on May 25, 2021. </t>
  </si>
  <si>
    <t xml:space="preserve">at the rate Baht 12.50 per share total amount of  Baht 25.00 million. Such dividend was paid on August 24, 2021.  </t>
  </si>
  <si>
    <t>17, 2021</t>
  </si>
  <si>
    <t>22, 2022</t>
  </si>
  <si>
    <t xml:space="preserve">dividend at  the rate  Baht 10.00 per share total  amount of  Baht 20.00 million Such dividend will be paid on February </t>
  </si>
  <si>
    <t>dividend at the rate Baht 8.50 per share total amount of Baht 17.00 million Such dividend will be paid on May 12, 2022</t>
  </si>
  <si>
    <t xml:space="preserve">According  to  the  Board  of  Director  meeting  No. 4/2022  held  on  July  20, 2022, passed  resolution  to pay interim  </t>
  </si>
  <si>
    <t xml:space="preserve">dividend  at the rate  Baht 12.50 per share  total  amount of   Baht  25.00 million  Such  dividend  was  paid  on August </t>
  </si>
  <si>
    <t xml:space="preserve">               (                                                                                                                       )           </t>
  </si>
  <si>
    <t xml:space="preserve">     (                                                                                                                       )           </t>
  </si>
  <si>
    <t xml:space="preserve">The Company group established a  contributory  registered provident fund in accordance with the Provident Fund Act B.E. </t>
  </si>
  <si>
    <t xml:space="preserve">The  Company  group  contribute  at  the  rates  of  3%-10%  of  the  employees  basic  salaries. The  Company and  subsidiaries </t>
  </si>
  <si>
    <t xml:space="preserve">On March 14, 2016,  the  Company  and subsidiaries have amended  the regulation  of contribution to the provident fund. </t>
  </si>
  <si>
    <t xml:space="preserve">Liquidity risks  or providing revolving fund  risks are the  significant risks  that the Group places on cash reserves as well </t>
  </si>
  <si>
    <t xml:space="preserve">As  at  December 31, 2022 Financial  liabilities is classified by due of term of contract presented by the  non-discounted </t>
  </si>
  <si>
    <t xml:space="preserve">The subsidiary recognizes  revenue form sales of  electricity at the point of  time when goods  is delivered to </t>
  </si>
  <si>
    <t xml:space="preserve">unrealized  losses are  also  eliminated  unless cost  cannot be  recovered. Where  necessary, accounting policies of subsidiary </t>
  </si>
  <si>
    <t xml:space="preserve">are  reported  by using  the cost  method of  accounting  in  the separate  financial  statements. Investments in  subsidiaries in </t>
  </si>
  <si>
    <t xml:space="preserve">and  reduced  for the  lease payments  made. In  addition, the carrying  amount of  lease  liabilities  is remeasured if  there is  a </t>
  </si>
  <si>
    <t xml:space="preserve">Other intangible assets with the certain useful life are stated at cost less accumulated amortization and allowance for </t>
  </si>
  <si>
    <t xml:space="preserve">recoverable amount of  each cash-generating  unit  to which  the  goodwill  relates. Where the  recoverable  amount  of  the </t>
  </si>
  <si>
    <t xml:space="preserve">of  cash-generating units) that  are expected to benefit from the  synergies of  the combination. The Company estimates the  </t>
  </si>
  <si>
    <t xml:space="preserve">The Group applies  a simplified approach in calculating  expected credit losses  for trade  receivables and contract </t>
  </si>
  <si>
    <t xml:space="preserve">Financial assets  and financial liabilities  are offset, and the net amount  is  reported  in the statement of  financial </t>
  </si>
  <si>
    <t xml:space="preserve">value of employee benefit  liabilities  recognized in the statements of  financial position is estimated on an actuarial  basis  </t>
  </si>
  <si>
    <t xml:space="preserve">Diluted earnings per share is calculated by dividing the profit for the year attributable to  ordinary equity holders </t>
  </si>
  <si>
    <t xml:space="preserve">and the  forecast  economic condition  for  groupings  of  various  customer segments with  similar  credit risks. The Group’s </t>
  </si>
  <si>
    <t xml:space="preserve">its  share capital  from  Baht 500.00 million  to  Baht  450.00  million divided into 5 million shares at par  Baht 90.00 each.  The  company  registered to </t>
  </si>
  <si>
    <t xml:space="preserve">TPC MEC Co., Ltd. Engaging  as a distributor, installation, importer, designing service  and others with registered capital of Baht 30.00 million divided </t>
  </si>
  <si>
    <t xml:space="preserve">The Company has paid  common  shares of  the Company TPCH  Power 9 Co., Ltd. In accordance  with the resolutions of the Extraordinary </t>
  </si>
  <si>
    <t xml:space="preserve">The Company has paid  common shares of  the Company TPCH Power 17 Co., Ltd. In accordance with the resolutions of the Extraordinary </t>
  </si>
  <si>
    <t xml:space="preserve">TPC Power Holding  Plc., a subsidiary  of  has credit line from domestic financial  institutions in the amount of Baht 100 million by </t>
  </si>
  <si>
    <t xml:space="preserve">making payment earlier first installment commencing in April 2017 and repayment will be fully paid in November 2025. The interest is </t>
  </si>
  <si>
    <t xml:space="preserve">from a local financial institution in the amount of  Baht 500 million alread reached the limit The Company made a greement for request </t>
  </si>
  <si>
    <t xml:space="preserve">Thungsung  Green Company  Limited, a  subsidiary of   TPC  Power  Holding  Public Company Limited,  has credit  line fully used </t>
  </si>
  <si>
    <t xml:space="preserve">The cost of real estate projects  under development  comprises specifically  identified costs,  including acquisition costs, </t>
  </si>
  <si>
    <t xml:space="preserve">development  expenditure,  borrowing  costs  and  other  related  expenditure. Borrowing  costs payable on  loans funding a </t>
  </si>
  <si>
    <t xml:space="preserve">development  property are  capitalized, on  a specific  identification  basis, as part of  the  cost  of  the  development property </t>
  </si>
  <si>
    <t xml:space="preserve">An impairment loss is recognized if  the carrying amount of an asset exceeds its recoverable amount. The impairment loss </t>
  </si>
  <si>
    <t xml:space="preserve">is recognized  in profit or loss unless it reverses a previous revaluation credited to equity, in which  case it  is charged to equity. </t>
  </si>
  <si>
    <t xml:space="preserve">The  carrying  amounts  of  the  Group  assets  are  reviewed  at  each  reporting  date  to determine  whether  there  is any </t>
  </si>
  <si>
    <t xml:space="preserve">Foreign currency transactions are translated into Thai Baht using the exchange rates prevailing at the date of  the transaction. </t>
  </si>
  <si>
    <t xml:space="preserve">Monetary assets and  liabilities denominated in foreign currency  are translated  to Thai Baht at the exchange rate prevailing at  the  </t>
  </si>
  <si>
    <t xml:space="preserve">statements of  financial position date. Gains and losses resulting from the settlement of  foreign currency transactions and  from the </t>
  </si>
  <si>
    <t>comprehensive income.</t>
  </si>
  <si>
    <t xml:space="preserve">translation of  monetary assets  and  liabilities  denominated  in  foreign currencies, are recognized immediately in the statement  of </t>
  </si>
  <si>
    <t xml:space="preserve"> - 14 -</t>
  </si>
  <si>
    <t xml:space="preserve">The fair value of other current financial  asset in mutual  funds in based on the value of  investment units  (NAV) </t>
  </si>
  <si>
    <t xml:space="preserve">Lifetime  expected  credit  losses  represents  the expected  credit  losses  that  will  result from  all  possible default </t>
  </si>
  <si>
    <t>other comprehensive income or directly in equity.</t>
  </si>
  <si>
    <t xml:space="preserve">current tax liabilities and assets, and they relate to income taxes levied by the same tax authority on the same taxable entity, </t>
  </si>
  <si>
    <r>
      <t xml:space="preserve">Deferred tax  assets and liabilities are  offset by  the </t>
    </r>
    <r>
      <rPr>
        <sz val="15"/>
        <rFont val="Angsana New"/>
        <family val="1"/>
      </rPr>
      <t xml:space="preserve">Company  group if  there  is a legally enforceable  right to offset </t>
    </r>
  </si>
  <si>
    <t xml:space="preserve">group recognized  deferred  tax directly to shareholders’ equity,  except  to the extent  that it  relates  to items recognized in </t>
  </si>
  <si>
    <t xml:space="preserve">that  it  has become probable  that future  taxable  profits  will allow  the deferred  tax assets  to be recovered. The Company </t>
  </si>
  <si>
    <t xml:space="preserve">Moreover, unrecognized  deferred  tax assets are reassessed at each reporting date  and are recognized to the extent </t>
  </si>
  <si>
    <t xml:space="preserve">or  on different  tax  entities, but the Company group intend to  settle current tax liabilities and assets on a net basis or their  </t>
  </si>
  <si>
    <t xml:space="preserve">tax assets and  liabilities will be realized simultaneously. The potential  benefit arising from business combination might not   </t>
  </si>
  <si>
    <t xml:space="preserve">satisfy the criteria  for  separate recognition  when a  business combination  but might  be realized  subsequently that result  </t>
  </si>
  <si>
    <t xml:space="preserve">from new information  about facts and circumstances that existed at the acquisition shall be applied to reduce the carrying  </t>
  </si>
  <si>
    <t>amount of  goodwill  (not exceed goodwill amount)  if exist  in  measurement period or recognized in profit or loss.</t>
  </si>
  <si>
    <t xml:space="preserve">will  be made in  July 2030  (the grace period is  granted for 18  months from the  first  of  loans  withdrawal  date). The  interest  is </t>
  </si>
  <si>
    <t xml:space="preserve">Pracharat  Biomass  Bannang  Sata  Co., Ltd., a  subsidiary of   TPC Power Holding Public Company Limited, has a credit  line  </t>
  </si>
  <si>
    <t xml:space="preserve">0.053 per share  amount of   Baht  21.27  million  for  list  of  shareholder  entitled  for  dividend  receiving  rights </t>
  </si>
  <si>
    <t xml:space="preserve">on  September 3 ,2020. Therefore,  additional  dividend Baht 0.11 per share amount  of  Baht 44.13 million  will  be  </t>
  </si>
  <si>
    <t xml:space="preserve">paid to shareholders on May 20,  2021 by defining  list  of  share  holder  entitled  for  dividend  (RECORD  DATE) </t>
  </si>
  <si>
    <t xml:space="preserve">the  interim dividend payment at  Baht 1.00 per  share, totaling Baht  20.00  million. Such  dividend  was paid on  </t>
  </si>
  <si>
    <t xml:space="preserve">the  interim dividend payment at Baht 10.00  per share, totaling  Baht 20.00 million. Such dividend was paid on  </t>
  </si>
  <si>
    <t xml:space="preserve">a  legal  reserve at  5% of  net profit for the period ended September 30, 2021, in amount of  Baht 1.15 million,  the </t>
  </si>
  <si>
    <t xml:space="preserve">at  5% of  net profit  for the  period ended  March  31, 2022, in amount of  Baht 0.63 million, the dividend  will be  </t>
  </si>
  <si>
    <t xml:space="preserve">reserve at  5% of  net profit  for the year ended  December 31, 2020, in amount of  Baht 1.16 million, the dividend </t>
  </si>
  <si>
    <t xml:space="preserve">the  interim dividend payment at Baht  0.20 per share,  totaling  Baht 5.00 million and appropriated a legal reserve </t>
  </si>
  <si>
    <t xml:space="preserve">at  5% of net profit  for the  period  ended  June 30, 2021, in amount  of  Baht  0.96 million, the dividend was paid </t>
  </si>
  <si>
    <t xml:space="preserve">4, 2022. </t>
  </si>
  <si>
    <t>On February 18, 2022 The Company made short-term loans repayment before the contractual maturity Baht 100.00 million</t>
  </si>
  <si>
    <t xml:space="preserve">asset to be utilized.  </t>
  </si>
  <si>
    <t xml:space="preserve">to the extent that it is no longer probable that sufficient taxable profit will be available to allow all or part of the deferred tax </t>
  </si>
  <si>
    <r>
      <t xml:space="preserve">The carrying amount  of deferred tax  assets is reviewed by the </t>
    </r>
    <r>
      <rPr>
        <sz val="15"/>
        <rFont val="Angsana New"/>
        <family val="1"/>
      </rPr>
      <t xml:space="preserve">Company group at each  reporting date and reduced </t>
    </r>
  </si>
  <si>
    <t xml:space="preserve">Enterprises and individuals that directly, or indirectly through one or more intermediaries, control, or are controlled by, or are  </t>
  </si>
  <si>
    <t xml:space="preserve">under common control with, the Company,  including holding companies, subsidiaries and fellow subsidiaries are related parties of </t>
  </si>
  <si>
    <t xml:space="preserve">Provisions are recognised when the Group of company has a present legal or constructive obligation as a result of past events, </t>
  </si>
  <si>
    <t xml:space="preserve">it is probable that an outflow of resources will be required to settle the obligation, and a reliable estimate of the amount can be made. </t>
  </si>
  <si>
    <t>when the reimbursement is virtually certain.</t>
  </si>
  <si>
    <t xml:space="preserve">Where the Group of  company expects a  provision to be  reimbursed, the  reimbursement  is recognised as a separate asset but only </t>
  </si>
  <si>
    <t xml:space="preserve">the Company. Associates and individuals owning, directly or indirectly, an interest in the voting power of the Company that gives </t>
  </si>
  <si>
    <t xml:space="preserve">them significant  influence over  the enterprise, key management  personal,  including directors and  officers of  the Company and </t>
  </si>
  <si>
    <t>close members of the family of  these individuals and companies associated with these individuals also constitute related parties.</t>
  </si>
  <si>
    <t>the legal form.</t>
  </si>
  <si>
    <t xml:space="preserve">In considering each possible related party relationship, attention is directed to the substance of the relationship, more than </t>
  </si>
  <si>
    <t xml:space="preserve">The Group has  established  provident  fund  under the defined contribution plan. The fund's  assets are separated  </t>
  </si>
  <si>
    <t xml:space="preserve">entities which  are  administered  by the outsider fund  manager. The Company group and  employees made contribution  </t>
  </si>
  <si>
    <t xml:space="preserve">into such  provident  fund. The Group  contribution  payments to the  provident  fund  were  recorded  as expenses in the </t>
  </si>
  <si>
    <t>Reserve for share based payment is recognized in the shareholders' equity.</t>
  </si>
  <si>
    <t xml:space="preserve">the  equity  instruments  granted  at the  grant date  and recorded as  expenses based on  the services period as determined. </t>
  </si>
  <si>
    <t xml:space="preserve">The Group recognised share  based payment  transaction  when it obtains the service rendering at  the fair value of   </t>
  </si>
  <si>
    <t>the taxation authorities, based on taxable profits determined in accordance with tax legislation.</t>
  </si>
  <si>
    <t xml:space="preserve">The Company group recorded current  income tax provided in the accounts  at the amount expected to be paid to </t>
  </si>
  <si>
    <t xml:space="preserve">The Company group recorded deferred tax provided on temporary differences between their carrying amounts at </t>
  </si>
  <si>
    <t>reporting period.</t>
  </si>
  <si>
    <t xml:space="preserve">the end of each reporting period and the tax bases of assets and liabilities by using the tax rates enacted at the end of  the </t>
  </si>
  <si>
    <t xml:space="preserve">Where the deferred  tax liability arises  from  the  initial  recognition  of goodwill  or of  an asset or  liability  in a </t>
  </si>
  <si>
    <t>and development costs.</t>
  </si>
  <si>
    <t xml:space="preserve">Land held for development are stated at cost less allowance for impairment of assets (if any). Costs included of cost of  land </t>
  </si>
  <si>
    <t xml:space="preserve">At  inception of contract, the Group assesses whether a contract is, or contains, a lease. A contract is, or contains, a lease if   </t>
  </si>
  <si>
    <t xml:space="preserve">the contract  conveys  the  right to  control the  use  of an identified  asset  for a period of  time in  exchange  for consideration. </t>
  </si>
  <si>
    <t xml:space="preserve">The Group as  lessee applied a single  recognition  and  measurement approach  for all leases,  except for short-term leases </t>
  </si>
  <si>
    <t xml:space="preserve">and leases of  low-value  assets. At the commencement date of  the lease (i.e. the date the underlying asset is available  for  use), </t>
  </si>
  <si>
    <t>lease payments.</t>
  </si>
  <si>
    <t xml:space="preserve">the  Company  recognises  right-of-use  assets  representing  the  right  to use  underlying  assets and  lease  liabilities  based on </t>
  </si>
  <si>
    <t xml:space="preserve">Right-of-use assets are recognized at the commencement date of the lease. Right-of-use assets are stated at cost, less any </t>
  </si>
  <si>
    <t xml:space="preserve">accumulated depreciation and provision for impairment (if any), and adjusted for any remeasurement of  lease liabilities (if any). </t>
  </si>
  <si>
    <t>payments made at or before the commencement date,  less any lease incentives received.</t>
  </si>
  <si>
    <t xml:space="preserve">The cost  of  right-of-use  assets  includes  the  amount of  lease  liabilities  recognized,  initial  direct  costs  incurred, and  lease </t>
  </si>
  <si>
    <t>lease term and the estimated useful lives for each of right-of-use assets, as follows:</t>
  </si>
  <si>
    <t xml:space="preserve">Depreciation of right-of-use assets are calculated by reference to their costs on a straight-line basis over the shorter of the </t>
  </si>
  <si>
    <t>If  ownershipof  the  leased  asset  transfers  to  Group  at the end of  the lease term or  the cost  of  such asset  reflects the</t>
  </si>
  <si>
    <t xml:space="preserve">the caption of  “Contract  liability”  in the  statement of  financial position. Contract  liabilities are  recognized as  </t>
  </si>
  <si>
    <t xml:space="preserve">The adoption of  these financial reporting standards  does not have  any significant  impact on  the Group’s financial </t>
  </si>
  <si>
    <t>Acturial gain (loss) for employee benefit</t>
  </si>
  <si>
    <t xml:space="preserve">15.1.2.1  </t>
  </si>
  <si>
    <t xml:space="preserve">15.1.2.2  </t>
  </si>
  <si>
    <t xml:space="preserve">15.1.5.1  </t>
  </si>
  <si>
    <t xml:space="preserve">15.1.5.2  </t>
  </si>
  <si>
    <t xml:space="preserve">15.1.5.3  </t>
  </si>
  <si>
    <t xml:space="preserve">15.1.5.4  </t>
  </si>
  <si>
    <t xml:space="preserve">15.1.5.5  </t>
  </si>
  <si>
    <t xml:space="preserve">15.1.5.6  </t>
  </si>
  <si>
    <t xml:space="preserve">15.1.5.7  </t>
  </si>
  <si>
    <t xml:space="preserve">15.1.5.8  </t>
  </si>
  <si>
    <t xml:space="preserve">machineries including all  equipment of  the  electricity current  generating  system  as stated  in note 19 and  and  guaranteed  by TPC </t>
  </si>
  <si>
    <t xml:space="preserve">machineries  including  all  equipment  of  the  electricity current  generating  systemand as  stated in note  19 and guaranteed by TPC  </t>
  </si>
  <si>
    <t xml:space="preserve">equipment of  the electricity  icurrent  generating  system as  stated in note 19 and  guaranteed by TPC Power Holding Plc. based on </t>
  </si>
  <si>
    <t xml:space="preserve">the  electricity current  generating  system  as  stated  in  note 19 and guarenteed byTPC Power  Holding  Plc. based shareholding  </t>
  </si>
  <si>
    <t xml:space="preserve">equipment  of  the electricity current generating system as stated in note 19 and guaranteed by TPC Power Holding Plc. Based on </t>
  </si>
  <si>
    <t xml:space="preserve">in note 19 and guaranteed by TPC  Power Holding  Plc. Based  on  shareholding proportion, transfer the right to receive electricity  </t>
  </si>
  <si>
    <t xml:space="preserve">stated  in note 19. and  TPC  Power  Holding  Plc. and a  shareholder transfer  the right to receive  payment for  electricity  form the </t>
  </si>
  <si>
    <t xml:space="preserve">as  stated  in note 19  system . TPC Power Holding  Plc. and  a shareholder  transfer the right to receive payment for electricity form </t>
  </si>
  <si>
    <t xml:space="preserve">According to the annual ordinary shareholder  meeting  of  the year  2021 held on April 21 , 2021, passed resolution  </t>
  </si>
  <si>
    <t xml:space="preserve">33.4.7 </t>
  </si>
  <si>
    <t xml:space="preserve">According to the  Board  of  director  meeting No. 5/2022, held on  November 7, 2022, passed the  resolution to </t>
  </si>
  <si>
    <t xml:space="preserve">approve the  interim  dividend payment  at Baht 2.50  per share, totaling  Baht  5.00 million. Such  dividend was </t>
  </si>
  <si>
    <t>paid on November 9, 2022.</t>
  </si>
  <si>
    <t xml:space="preserve">33.6.9  </t>
  </si>
  <si>
    <t xml:space="preserve">paid on December 22, 2022.      </t>
  </si>
  <si>
    <t xml:space="preserve">According to the Board of  Director  meeting  No.6/2022, held on December 19, 2022, passed  the  resolution to </t>
  </si>
  <si>
    <t xml:space="preserve">approve  the  interim  dividend  payment  at  Baht  0.40 per  share, totaling  Baht 10.00 million, the dividend was </t>
  </si>
  <si>
    <t>33.7.9</t>
  </si>
  <si>
    <t xml:space="preserve">According to the Board of  Director  meeting  No.6/2022, held on December 19, 2022, passed the resolution to </t>
  </si>
  <si>
    <t xml:space="preserve">approve the  interim dividend  payment at  Baht  0.58 per share, totaling Baht 14.50 million and appropriated a </t>
  </si>
  <si>
    <t>the dividend was paid on December  22, 2022.</t>
  </si>
  <si>
    <t xml:space="preserve">legal  reserve at  5%  of  net profit  for  the period ended November 30, 2022, in amount of  Baht 0.93  million,  </t>
  </si>
  <si>
    <t xml:space="preserve"> - 66 -</t>
  </si>
  <si>
    <t xml:space="preserve">The Company  has commitment from  hire of  services in the  amount of  Baht  1.46 million which already paid </t>
  </si>
  <si>
    <t>amount of  Baht 0.41 million, the remaining to be paid in the amount of Baht 1.05 million.</t>
  </si>
  <si>
    <t xml:space="preserve">The Company has commitment  from hire an advisor amount of  Baht 2.78 million which already paid amount </t>
  </si>
  <si>
    <t>of Baht 1.08 million and remaining balance to be paid Baht 1.70 million.</t>
  </si>
  <si>
    <t xml:space="preserve">The Company has commitment from purchasing goods and service acquisition in  the amount or  Baht 16.51 million </t>
  </si>
  <si>
    <t>which has already been paid Baht 9.91 million and remaining balance to be paid Baht 6.60 million.</t>
  </si>
  <si>
    <t xml:space="preserve">Electricity Authority amount of  Baht 0.34 million secured by pledging land together  with construction of the project </t>
  </si>
  <si>
    <t>as stated in note 19 and TPC Power Holding Public Company Limited.</t>
  </si>
  <si>
    <t xml:space="preserve">The Company has commitment from service acquisition in the amount of Baht 22.93 million which has already paid in </t>
  </si>
  <si>
    <t>the amount of Baht 12.67 million, the remaining to be paid amount of Baht 10.26 million.</t>
  </si>
  <si>
    <t xml:space="preserve">The Company has commitment  from purchasing goods  and service in the amount of  Baht 6.15 million which was </t>
  </si>
  <si>
    <t>made payment amount of Baht 3.13 million and the remaining to be paid for another Baht 3.02 milion</t>
  </si>
  <si>
    <t xml:space="preserve">Provincial  Electricity  Authority  amount  of  Baht 1.55 million  secured  by  land  together  with  construction  and </t>
  </si>
  <si>
    <t xml:space="preserve">The Company has commitment from good and service acquisition in the amount of Baht 0.59 million which has </t>
  </si>
  <si>
    <t>already paid in the amount of Baht 0.30 million, the remaining to be paid amount of Baht 0.29 million.</t>
  </si>
  <si>
    <t xml:space="preserve">The Company has commitment from good and service  acquisition in  the amount of  Baht 6.55 million which </t>
  </si>
  <si>
    <t>has already paid in the amount of Baht 2.15 million, the remaining to be paid amount of Baht 4.40 million.</t>
  </si>
  <si>
    <t xml:space="preserve">The Company has commitment from goods and services acquisition in the amount of  Baht 0.79 million which </t>
  </si>
  <si>
    <t>has already paid in the amount of Baht 0.10 million, the remaining to be paid amount of Baht 0.69 million.</t>
  </si>
  <si>
    <t xml:space="preserve">The Company has commitment from goods and services acquisition in the amount of Baht 1.21 million which </t>
  </si>
  <si>
    <t>was paid amount of Baht 0.39 million and the remaining to be paid in the amount of Baht 0.82 million.</t>
  </si>
  <si>
    <t xml:space="preserve">amount of  Baht 1.00 million  in  secured  by  land with  construction  and machineries as stated in note 19 TPC </t>
  </si>
  <si>
    <t xml:space="preserve">The Company has commitment from goods and services acquisition in the amount of  Baht 1.38 million which </t>
  </si>
  <si>
    <t>was paid amount of Baht 0.26 million and the remaining to be paid in the amount of Baht 1.12 million.</t>
  </si>
  <si>
    <t>amount of  Baht 343.87 million which was paid amount of Baht 227.56 million and the remaining to be paid</t>
  </si>
  <si>
    <t>in the amount of Baht 116.31 million.</t>
  </si>
  <si>
    <t xml:space="preserve">The Company has commitment from hire of  service in amount of Baht 6.13 million which was paid amount </t>
  </si>
  <si>
    <t>of Baht 3.33 million and the remaining to be paid in the amount of Baht 2.80 million.</t>
  </si>
  <si>
    <t xml:space="preserve">amount of  Baht 262.97 million which was paid amount of Baht 217.52 million and the remaining to be paid  </t>
  </si>
  <si>
    <t xml:space="preserve">in the amount of  Baht 45.45 million. </t>
  </si>
  <si>
    <t xml:space="preserve">The Company has commitment from hire of service in amount of Baht 3.91 million which was paid amount </t>
  </si>
  <si>
    <t>of Baht 2.87 million and the remaining to be paid in the amount of Baht 1.04 million.</t>
  </si>
  <si>
    <t xml:space="preserve">45.13.3 </t>
  </si>
  <si>
    <t xml:space="preserve">45.13.4 </t>
  </si>
  <si>
    <t xml:space="preserve">51.3 </t>
  </si>
  <si>
    <t xml:space="preserve">Ltd. a subsidiary, passed  the  resolution to approve the  interim dividend  payment at  Baht  0.25 per share, totaling  Baht </t>
  </si>
  <si>
    <t>Baht  0.35 million, the dividend will be paid on February 20, 2023</t>
  </si>
  <si>
    <t xml:space="preserve">22, 2021.      </t>
  </si>
  <si>
    <t xml:space="preserve">dividend  at  the  rate  Baht 15.00 per share total  amount of  Baht 30.00  million. Such dividend  was paid on February </t>
  </si>
  <si>
    <t xml:space="preserve">During  the  year,  the  Group has  adopted the  revised  financial  reporting  standards  and  interpretations which are </t>
  </si>
  <si>
    <t>3.15 - 4.33</t>
  </si>
  <si>
    <t>5.82-6.82</t>
  </si>
  <si>
    <t>0 - 23</t>
  </si>
  <si>
    <t>33.8.3</t>
  </si>
  <si>
    <t xml:space="preserve">The Company's obligation to provide guarantees to Banks. The total value of amount Baht 882.65  million, dividing </t>
  </si>
  <si>
    <t xml:space="preserve">into letter of guarantee for construction contracts of  Baht 476.97million, the purchase construction material issued to </t>
  </si>
  <si>
    <t xml:space="preserve">suppliers amount of  Baht  28.90  million, retention amount of   Baht 64.60 million, electricity usage amount of  Baht  </t>
  </si>
  <si>
    <t>Baht 249.16 million.</t>
  </si>
  <si>
    <t xml:space="preserve">from  total  agreement  value amount of  Baht  2,532.94 million which  was paid  and  recognized amount of  Baht  </t>
  </si>
  <si>
    <t xml:space="preserve">1,243.89 million  and cancelled agreement in the amount of Baht 82.47 million. </t>
  </si>
  <si>
    <t xml:space="preserve">The  Company has obligation on  payment under operating leases total amount of  Baht  4.96 million  dividing  into </t>
  </si>
  <si>
    <t>The Company is liable on aval of promissory note Baht 126.77  million at bank.</t>
  </si>
  <si>
    <t>Depreciation for the year ended December 31, 2022 and 2021 amounted to Baht 20,373,468.31 and Baht 14,502,216.31</t>
  </si>
  <si>
    <t>Depreciation for the year December 31, 2022 and 2021 amounted to Baht 7,182,221.57 and Baht 4,671,872.22 respectively.</t>
  </si>
  <si>
    <t>Amortization for the year ended December 31, 2022 and 2021 amounted to Baht 1,258,346.99 and Baht 1,210,683.23</t>
  </si>
  <si>
    <t>- 36 -</t>
  </si>
  <si>
    <t xml:space="preserve"> - 61-</t>
  </si>
  <si>
    <t xml:space="preserve"> - 69 -</t>
  </si>
  <si>
    <t>the period of exemption of corporate income tax for a period of not more than 5 years from the expiry of such period.</t>
  </si>
  <si>
    <t xml:space="preserve">promoted company is granted permission to deduct such annual loss from net profits accrued after the expiration of </t>
  </si>
  <si>
    <t>In  the case where a loss has been incurred during the period of  receiving exemption of  corporate income  tax. The</t>
  </si>
  <si>
    <t>Exemption on dividends derived from the promoted activity granted an exemption of corporate income tax  shall be</t>
  </si>
  <si>
    <t>corporate income tax.</t>
  </si>
  <si>
    <t xml:space="preserve">exempted for computation of  taxable  income throughout  the  period of  the promoted  receives the  exemption of </t>
  </si>
  <si>
    <t xml:space="preserve">Fifty percent reduction of the normal corporate income tax rate on the profits from the promoted activity for a period </t>
  </si>
  <si>
    <t>Company Limited  Fifty percent reduction of the normal corporate income tax rate.</t>
  </si>
  <si>
    <t xml:space="preserve">of  5 years  after the  expiry of  the  corporate  income tax  exemption  period. Exemption  Phathalung  Green Power </t>
  </si>
  <si>
    <t>- 92 -</t>
  </si>
  <si>
    <t xml:space="preserve">It  is a risk caused by an increase  in interest rate levels  that may occur in the future. However, since the  majority of  the group's  loans are long-term </t>
  </si>
  <si>
    <t xml:space="preserve">by requesting  for changing  to the terms of  the loan  or providing a new loan source with a lower interest burden to replace the previous loan source. </t>
  </si>
  <si>
    <t xml:space="preserve">loans and have a  negotiated interest rate at  a certain level, they  can accommodate a  certain  level of  risk. As the Group also has ways to mitigate the risk  </t>
  </si>
  <si>
    <t>TPC OPERATION CO., LTD.</t>
  </si>
  <si>
    <t>Siam Power Nongsarai Co., Ltd.</t>
  </si>
  <si>
    <t>TPC Fresh Air Co., Ltd.</t>
  </si>
  <si>
    <t>Amortization for the year ended December 31, 2022 and 2021 amounted to Baht 1,550,132.30 and Baht 1,524,885.80</t>
  </si>
  <si>
    <t xml:space="preserve">that service is rendered  Baht 115.85  in  the consolidated  financial statements and the separate financial statements  ( As at December 31, </t>
  </si>
  <si>
    <t xml:space="preserve">As at December 31, 2022, the Company has provided allowance for doubtful accounts of  Baht 57.51 million (as at December 31, </t>
  </si>
  <si>
    <t xml:space="preserve">obligation (or  partial  incomplete) of contract made with customer Baht  3,727.12  million for  consolidated   financial  statements  for  </t>
  </si>
  <si>
    <t xml:space="preserve">the separate  financial  statements  and Baht 3,718.43 million. ( As  at  December 31, 2021 : Baht 3,849.60 million in the consolidated  </t>
  </si>
  <si>
    <t xml:space="preserve">higher  than the asset. It was  shown as a surplus  of  cost, higher than the book value of  investment  in subsidiary According  to  </t>
  </si>
  <si>
    <t xml:space="preserve">The  Company has credit  risks  associated with the  receivables  of  the company. However, the  Company has a  policy to periodically </t>
  </si>
  <si>
    <t>As at December 31, 2021 Financial liabilities is classified by due of term of contract presented by the non-discounted amount under contract.</t>
  </si>
  <si>
    <t xml:space="preserve">The remaining balance due within 12 months is equal to carrying amount of related liabilities since discount isimmaterial. </t>
  </si>
  <si>
    <t>and  2021 can be presented as follows :</t>
  </si>
  <si>
    <t xml:space="preserve">Reconciliation between income tax expenses and multiplication of accounting profit (loss) and tax rate used for the year ended December 31, 2022 </t>
  </si>
  <si>
    <t xml:space="preserve">Income tax expenses(revenue) recognized </t>
  </si>
  <si>
    <t>in statement of comprehensive income</t>
  </si>
  <si>
    <t>TPC OPERATION CO., Ltd.</t>
  </si>
  <si>
    <t>The movements of  Short-term loans from related person for the year ended December 31, 2022 are as follows:</t>
  </si>
  <si>
    <t>Second company amount of Baht 96.60 million bearing Interest rate 4.25%  per annum.  principal repayment is not scheduled.</t>
  </si>
  <si>
    <t xml:space="preserve">According to the  Board of  Director meeting  No.1/2023, held  on February 6, 2023, Satun Green Power Co.,  </t>
  </si>
  <si>
    <t xml:space="preserve">Direct shareholding in subsidiary </t>
  </si>
  <si>
    <t xml:space="preserve">Indirect shareholding in subsidiary </t>
  </si>
  <si>
    <t xml:space="preserve">held by TPC Power Holding Plc.  </t>
  </si>
  <si>
    <t xml:space="preserve">Indirect shareholding in subsidiary held </t>
  </si>
  <si>
    <t>by of  TPC Bangkok Supply Co., Ltd.</t>
  </si>
  <si>
    <t xml:space="preserve">held by of  Eco Energy Group </t>
  </si>
  <si>
    <t xml:space="preserve">According to the Board of director meeting No. 4/2022, held on December 19, 2022, passed the resolution to </t>
  </si>
  <si>
    <t xml:space="preserve">approve the interim dividend payment at  Baht 0.50 per share, totaling  Baht 20.22 million and set aside legal </t>
  </si>
  <si>
    <t xml:space="preserve">reserve 5 % of  net profit for the period ended October 31, 2022 amount of  Baht 1.50 million. Such dividend  </t>
  </si>
  <si>
    <t xml:space="preserve">The company has contingent liabilities from letter of guarantee issued by bank to guarantee power purchase </t>
  </si>
  <si>
    <t xml:space="preserve">agreement with Provincial Electricity Authority Baht 1.43 million secured by cash </t>
  </si>
  <si>
    <t xml:space="preserve">The company has contingent liabilities from letter of guarantee issued by bank to guarantee electricity usage </t>
  </si>
  <si>
    <t xml:space="preserve">According to the Board of  Director meeting No.2/2023, held on February 16, 2023, of  Maewong Energy Co., Ltd. </t>
  </si>
  <si>
    <t xml:space="preserve">Baht  150.00 per share, totaling  Baht 300.00 million , the dividend will be paid  in March 2023 which is depending on approval </t>
  </si>
  <si>
    <t xml:space="preserve">from the ordinary shareholder meeting held on  February 24, 2023  </t>
  </si>
  <si>
    <t xml:space="preserve">a subsidiary, passed  the  resolution  to  approve the  annual dividend  payment from retained earnings as at  December 31,2022  </t>
  </si>
  <si>
    <t xml:space="preserve">The financial statements have been prepared in accordance with Thai Financial Reporting Standards (TFRS); guidelines </t>
  </si>
  <si>
    <t xml:space="preserve">promulgated by the Federation of Accounting Professional (“FAP”), and the Regulation  of  The Stock Exchange of Thailand </t>
  </si>
  <si>
    <t>(SET)</t>
  </si>
  <si>
    <t xml:space="preserve">disclosed in related accounting policy. </t>
  </si>
  <si>
    <t xml:space="preserve">The financial statements in Thai language are the official statutory financial statements of the Company. The financial </t>
  </si>
  <si>
    <t>statements in English language have been translated from the Thai language financial statements.</t>
  </si>
  <si>
    <t xml:space="preserve">Investment in associate </t>
  </si>
  <si>
    <t xml:space="preserve">per unit. Advance payment for  hiring is paid under the contract which must be refunded when hiring contract is ended with no renewal.      </t>
  </si>
  <si>
    <t xml:space="preserve">power plant at the wage rate of  Baht 1.68-1.76 generated and sold of  current unit. In 2022, the wage rate was changed to Baht 1.85- 1.90 </t>
  </si>
  <si>
    <t xml:space="preserve">Chang  Raek  Bio  Power  Co., Ltd., and  Thungsung  Green Co., Ltd., subsidiary,  have  hired VSPP Consultant Co., Ltd., to manage </t>
  </si>
  <si>
    <t>to manage power plant by separately charging  into categories of admistrative fees as follows:</t>
  </si>
  <si>
    <t xml:space="preserve">Overall management fee Wages are charged as the rate per unit of electricity produced and sold.  </t>
  </si>
  <si>
    <t xml:space="preserve">Hire for running machine and </t>
  </si>
  <si>
    <t xml:space="preserve">power plant maintenance </t>
  </si>
  <si>
    <t>maintenance</t>
  </si>
  <si>
    <t>obligations not more than 1 year Baht 4.61 million and more than 1 year not over 5 years Baht 0.35 million.</t>
  </si>
  <si>
    <t xml:space="preserve">the  interim dividend payment at  Baht 8.00 per share, totaling  Baht 16.00 million. Such dividend will be paid on  </t>
  </si>
  <si>
    <t xml:space="preserve">The Company had  commitment  from goods  and services  acquisition in the amount of  Baht 2.36 million, which </t>
  </si>
  <si>
    <t>was made payment amount of Baht 1.97 million, the remaining to be paid amount of Baht 0.39 million.</t>
  </si>
  <si>
    <t>Baht 0.32 million secured by deposit at bank as stated in note.14.</t>
  </si>
  <si>
    <t>maintenance amount of Baht 1.63 million.</t>
  </si>
  <si>
    <t xml:space="preserve">construction materail amount of Baht 38.00 million.   </t>
  </si>
  <si>
    <t>system installation amount Baht 7.10 million secured by deposit at bank as stated in note.14.</t>
  </si>
  <si>
    <t>The Company has commitment within 1 year from office rental and services Baht 0.46 million.</t>
  </si>
  <si>
    <t xml:space="preserve">collateral in tender  offer for procuring the  private company to invest in the construction and management of solid </t>
  </si>
  <si>
    <t xml:space="preserve">waste in accordance with solid waste management projects to be secondary energy transforming into energy with </t>
  </si>
  <si>
    <t>stated note 19.</t>
  </si>
  <si>
    <t xml:space="preserve">The Company  has commitment  from the bank  issuance of  letter  of  guarantee  to the  related  party  for using as </t>
  </si>
  <si>
    <t xml:space="preserve">had the contract value of  Baht 101.70 million by secured by land  and  construction and  machinery of project  as </t>
  </si>
  <si>
    <t>Goods</t>
  </si>
  <si>
    <t xml:space="preserve">Baht 822.89 million  in the consolidated  financial statements  and 388.05 million in  the separate financial statements (as at December 31, </t>
  </si>
  <si>
    <t xml:space="preserve">Depreciation for the period ended  December  31, 2022  and  2021 amounted to Baht  356,038,254.71  and Baht </t>
  </si>
  <si>
    <t xml:space="preserve">As at  December 31, 2022, the Company and subsidiaries has assets at cost of  Baht 264.85 million  and net book  </t>
  </si>
  <si>
    <t xml:space="preserve">value amount  of  Baht 39.40 million (as at December 31, 2021, at cost  of  Baht 218.08 million and net book value of  </t>
  </si>
  <si>
    <t xml:space="preserve">Profit from investment promotion is granted fifty percent reduction of the normal rate of corporate income tax for the year ended December 31, </t>
  </si>
  <si>
    <t>2022 amount of no profit during the year.</t>
  </si>
  <si>
    <t xml:space="preserve">According to the Board of director meeting No. 2/2022, held on July 20, 2022, passed the resolution to approve </t>
  </si>
  <si>
    <t xml:space="preserve">the  interim  dividend payment  at  Baht 0.50 per share,  totaling  Baht  20.22 million and  set aside  legal reserve </t>
  </si>
  <si>
    <t>on August 16, 2022.</t>
  </si>
  <si>
    <t xml:space="preserve">5 % of  net profit for the period ended  June 30, 2022 amount  of  Baht 2.37 million. Such dividend  will be paid </t>
  </si>
  <si>
    <t xml:space="preserve">According to the Board of director meeting No. 3/2022, held on November 7, 2022, passed the resolution to </t>
  </si>
  <si>
    <t xml:space="preserve">approve the interim dividend payment at  Baht 0.75 per share, totaling  Baht 30.33 million and set aside legal </t>
  </si>
  <si>
    <t>dividend will be paid on November 14, 2022.</t>
  </si>
  <si>
    <t>was paid on December 22, 2022</t>
  </si>
  <si>
    <t>rate is earlier) as follows.</t>
  </si>
  <si>
    <t xml:space="preserve">fixed interest rate can be separated by maturity date or the date  on which the new interest rate is defined  (if  the date  on  which the new defined interest  </t>
  </si>
  <si>
    <t xml:space="preserve">As at  December 31, 2022, significant financial  assets and  liabilities  can be classified by interest rate category. Financial assets and liabilities with a </t>
  </si>
  <si>
    <t>short-term loan from  financial institution</t>
  </si>
  <si>
    <t xml:space="preserve">The Company group paid contribution for the year ended December 31, 2022and 2021amounted to Baht 8,181,049.30 </t>
  </si>
  <si>
    <t>and Baht 6,609,398.33 respectively.</t>
  </si>
  <si>
    <t>other current payables</t>
  </si>
  <si>
    <t xml:space="preserve">6.32  million, bidding by  auction amount of  Baht 56.70 million, advance payment for  construction cost amount of  </t>
  </si>
  <si>
    <t xml:space="preserve">The Company has obligation on additional payment  under hire  of contractor agreement of  Baht 1,206.58 million </t>
  </si>
  <si>
    <t xml:space="preserve">The  Company has obligation service  contract  with  various  service  providers and  has to pay  service  Baht 5.61 </t>
  </si>
  <si>
    <t xml:space="preserve">45.12.3 </t>
  </si>
  <si>
    <t xml:space="preserve">purchase agreement with the Provincial Electricity Authority amounting to Baht 1.43 million which guaranteed  </t>
  </si>
  <si>
    <t>by cash as collateral.</t>
  </si>
  <si>
    <t xml:space="preserve">The  Company  has  contingent  liabilities  arise  from the  bank  issuance  of   letter  of  guarantee for the power  </t>
  </si>
  <si>
    <t xml:space="preserve">More than 5 year </t>
  </si>
  <si>
    <t xml:space="preserve">financial reporting standards. The purchase price of the said ordinary share amount of Baht 7.65 million which the management </t>
  </si>
  <si>
    <t>Cheque being deposited</t>
  </si>
  <si>
    <t>the company and registered the dissolution of the company on June 18, 2021</t>
  </si>
  <si>
    <t>resolved to dissolve the company and registered the dissolution of the company on October 7, 2021</t>
  </si>
  <si>
    <t xml:space="preserve">On September 30, 2021. The  Extraordinary General   Meeting of   Shareholders  No.2/2021 of  the  Company  TPCH Power 9 Co., Ltd., </t>
  </si>
  <si>
    <t xml:space="preserve">On  September  30, 2021. The  Extraordinary General  Meeting of  Shareholders No.1/2021 of the Company TPCH Power 10 Co., Ltd., </t>
  </si>
  <si>
    <t xml:space="preserve">On September 30, 2021. The  Extraordinary General Meeting of  Shareholders No.1/2021 of the Company TPCH Power 11 Co., Ltd., </t>
  </si>
  <si>
    <t xml:space="preserve">On  September 30, 2021. The Extraordinary General  Meeting of Shareholders No.1/2021 of the Company TPCH Power 14 Co., Ltd., </t>
  </si>
  <si>
    <t xml:space="preserve">On September 30, 2021. The Extraordinary General Meeting of  Shareholders  No.1/2021 of the Company TPCH Power 15 Co., Ltd., </t>
  </si>
  <si>
    <t xml:space="preserve">On September 30, 2021. The Extraordinary General Meeting of  Shareholders No.1/2021 of the Company TPCH Power 17 Co., Ltd., </t>
  </si>
  <si>
    <t xml:space="preserve">On September 30, 2021. The  Extraordinary General  Meeting  of  Shareholders No.1/2021 of the Company TPCH Power 18 Co., Ltd., </t>
  </si>
  <si>
    <t xml:space="preserve">On  September 30, 2021. The  Extraordinary General  Meeting of   Shareholders  No.1/2021 of  the Company TPCH Power 19 Co., Ltd., </t>
  </si>
  <si>
    <t xml:space="preserve">15.1.10  </t>
  </si>
  <si>
    <t>equivalent to 51% of registered share capital. The Company has already paid for the acquisition on June 10, 2022.</t>
  </si>
  <si>
    <t xml:space="preserve">distribution project  of   P P L  Power  Co., Ltd. By  acquiring  76,500 shares  at  par value of  Baht 100  each, amounting  to  Baht 7.65 million or </t>
  </si>
  <si>
    <t xml:space="preserve">The  total  value  of such investments amounted to Baht 203 million.      </t>
  </si>
  <si>
    <t xml:space="preserve">capital from  Nara  Para Co., Ltd., total  shareholding  proportion  at  94.91%,. TPCH  Power 1 Co., Ltd for 2,990,000 shares equivalent to </t>
  </si>
  <si>
    <t xml:space="preserve">11.50% of the  registered  capital, total  shareholding  proportion  at 99.23% TPCH  Power 2 Co., Ltd. for 2,860,000 shares, equivalent to </t>
  </si>
  <si>
    <t xml:space="preserve">11.00%  of  the  registered  capital, total  shareholding  proportion  at  99.23%,  and   TPCH  Power  5  Co.,  Ltd.  For   2,000,000  shares,  </t>
  </si>
  <si>
    <t xml:space="preserve">equivalent  to g 10.00% of   the  registered   capital,  total  shareholding   proportion  at   99.00%  from  Mr.  Sombat  Chairatnamnokorn. </t>
  </si>
  <si>
    <t xml:space="preserve">Baht 28.47 million) which were fully depreciated but are still in used.  </t>
  </si>
  <si>
    <t>Depreciation for the period ended December 31, 2022 and 2021 amounted to Baht 11,453,514.20 and Baht 11,395,457.12 respectively.</t>
  </si>
  <si>
    <t xml:space="preserve">As at December 31, 2022, the Company has assets  cost of  Baht 166.55 million and  net book value amount of  Baht 13.95 million (as  </t>
  </si>
  <si>
    <t xml:space="preserve">at December 31, 2021, at cost of  Baht 163.51 million and net book value of  Baht 12.88 million) which were fully depreciated but are still </t>
  </si>
  <si>
    <t xml:space="preserve">in used.  </t>
  </si>
  <si>
    <t xml:space="preserve">36 months from the first drawdown date (granted repayment for 6 months from the date of  the first  drawdown), the interest is payable </t>
  </si>
  <si>
    <t xml:space="preserve">excess of  2.50 : 1 as at the end of quarter or end of year.  </t>
  </si>
  <si>
    <t>2.50 : 1 along with term of debentures  (“debts” means interest bearing loans)."</t>
  </si>
  <si>
    <t xml:space="preserve">restrictions " including  maintenance  of  a  debt  to  equity  ratio  of  consolidated  financial statements with no excess of  </t>
  </si>
  <si>
    <t xml:space="preserve">According  to the Board of  Director meeting  No.1/2021 held on February 15, 2021, passed resolution  to  pay interim  </t>
  </si>
  <si>
    <t xml:space="preserve">According  to the  Board of   Director  meeting  No. 2/2021 held on April  23, 2021,  passed resolution  to  pay  interim  </t>
  </si>
  <si>
    <t xml:space="preserve">According to the Board of  Director meeting No.4/2021 held on July 19, 2021, passed resolution to pay interim dividend </t>
  </si>
  <si>
    <t xml:space="preserve">dividend at the rate Baht 12.50 per share total amount of  Baht 25.00 million. Such dividend will be paid on November </t>
  </si>
  <si>
    <t xml:space="preserve">According to the  Board of   Director meeting No. 5/2021 held on  November 2, 2021, passed resolution to pay interim </t>
  </si>
  <si>
    <t xml:space="preserve">According  to the Board of  Director meeting  No.1/2022  held on January 25, 2022, passed  resolution  to pay interim  </t>
  </si>
  <si>
    <t xml:space="preserve">According  to  the  Board of  Director  meeting  No. 3/2022  held on  April  26,  2022 ,  passed  resolution to pay interim  </t>
  </si>
  <si>
    <t xml:space="preserve">a  legal  reserve at  5% of  net profit  for the  year ended December 31, 2021, in amount of  Baht 1.31  million, the </t>
  </si>
  <si>
    <t xml:space="preserve">legal  reserve at  5% of  net profit  for  the period ended  September 30, 2022, in  amount of  Baht 0.37 million, the </t>
  </si>
  <si>
    <t>local financial institution  as collateral  against credit facilities from financial institutions as stated in note 23.</t>
  </si>
  <si>
    <t>Balance as at December 31, 2021</t>
  </si>
  <si>
    <t xml:space="preserve">2021 :  Baht 52.65  million  in the  consolidated  financial  statements  and  the  separate financial  statements )  The  Company  is  in  the  </t>
  </si>
  <si>
    <t>Accrued revenues</t>
  </si>
  <si>
    <t>TPC OPERATION Co., Ltd.</t>
  </si>
  <si>
    <t>continuing use of the asset and the amount obtainable from the sale of the asset less any costs of disposal.</t>
  </si>
  <si>
    <t xml:space="preserve">to its  recoverable amount.  Estimated  recoverable  amount  is the higher of  the anticipated  discounted cash  flows from the </t>
  </si>
  <si>
    <t xml:space="preserve">According to the Board of  Director meeting No. 2/2022 held on January 24, 2022, passed  the resolution to  invest  in  the biogas generation and </t>
  </si>
  <si>
    <t xml:space="preserve">reserve 5 %  of  net  profit  for  the  period  ended  September  30, 2022 amount  of   Baht  4.21 million. Such  </t>
  </si>
  <si>
    <t xml:space="preserve">6.25 million and  appropriated a  legal reserve at  5% of  net profit for the period ended December 31, 2022, in amount of  </t>
  </si>
  <si>
    <t>Machinery and vehicles Baht 5.80 million are transferred from right-of-use assets as stated in note 20</t>
  </si>
  <si>
    <t xml:space="preserve"> - 67 -</t>
  </si>
  <si>
    <t xml:space="preserve">2021 : Baht 48.82 million). As  the Company has performed  to comply with  all term  and  conditions  as stipulated in agreements, the </t>
  </si>
  <si>
    <t xml:space="preserve"> - 40 -</t>
  </si>
  <si>
    <t xml:space="preserve">the asset, during the period of time required to complete and prepare the property for its intended use. The borrowing  </t>
  </si>
  <si>
    <t xml:space="preserve">Deferred  tax assets are  recognized  for all  deductible temporary differences and  carry  forward  of  unused  tax </t>
  </si>
  <si>
    <r>
      <t xml:space="preserve">losses, to the extent  that it is probable  that the </t>
    </r>
    <r>
      <rPr>
        <sz val="15"/>
        <rFont val="Angsana New"/>
        <family val="1"/>
      </rPr>
      <t xml:space="preserve">Company group and  subsidiaries  will have future taxable profit </t>
    </r>
  </si>
  <si>
    <t xml:space="preserve">available against  which the  deductible  temporary differences, and the  carry forward  of  unused tax losses can </t>
  </si>
  <si>
    <t>Properties under developing project in transferred to be investment properties as stated in note.18.</t>
  </si>
  <si>
    <t xml:space="preserve">by mortgaging  land  with its  construction  and equipment  in the  power  generation  system, as stated  in note  19, and guaranteed by </t>
  </si>
  <si>
    <t xml:space="preserve">including  all equipment in electricity current generating system as stated in note 19 and and guarateed by  TPC  Power  Holding  Plc. </t>
  </si>
  <si>
    <t xml:space="preserve">system as atated  in note 19  and guaranteed  by TPC  Power  Holding  Plc. Based on  shareholding  proportion, transfer  the  right  to </t>
  </si>
  <si>
    <t xml:space="preserve">Changes in present value of employee benefit obligations plan for the year ended December 31, 2022 and 2021. </t>
  </si>
  <si>
    <t xml:space="preserve">Interest costs on borrowings to finance the construction  of  building  and equipment  are capitalised as part of cost of  </t>
  </si>
  <si>
    <t xml:space="preserve">transferred control of  the asset,  is replaced by another from the same lender on substantially different terms, or the terms  </t>
  </si>
  <si>
    <t xml:space="preserve">Charges Fuel wood chopper The wages are calculated based on the weight of the timber per ton. The wage  is mutually agreed </t>
  </si>
  <si>
    <t xml:space="preserve">rate by considering management cost of contractor. </t>
  </si>
  <si>
    <t>By The wage price is set at an agreed rate based on the contractor's consider cost management department.</t>
  </si>
  <si>
    <t>no renewal.</t>
  </si>
  <si>
    <t xml:space="preserve">The company paid advance payment for hiring under the contract which must be refunded when hiring contract in ended with </t>
  </si>
  <si>
    <t xml:space="preserve">Land and developing cost </t>
  </si>
  <si>
    <t>at the beginning of year</t>
  </si>
  <si>
    <t xml:space="preserve">                    (                                                                                                                      )</t>
  </si>
  <si>
    <t xml:space="preserve">389.09 million appriased by independent appriaser by comparing land market price. The reamianng land developing </t>
  </si>
  <si>
    <t>cost at carrying value Baht 406.14 million is being appriased its value.</t>
  </si>
  <si>
    <t xml:space="preserve">According  to the Board of  Director meeting No.1/2023 held on  February 16, 2023, TPC Power Holding Plc., </t>
  </si>
  <si>
    <t>payment depends on the approval of the shareholders’ meeting on April 19, 2023.</t>
  </si>
  <si>
    <t xml:space="preserve">for the year 2022 at Bath 0.183 per share, amounting to Bath 73.42 million to list of shareholder entitled right for receiving </t>
  </si>
  <si>
    <t xml:space="preserve">a subsidiary,  passed the  resolution  to propose  to the  shareholders’ general meeting  for  approval  the  dividend payment  </t>
  </si>
  <si>
    <t xml:space="preserve">dividend (RECORD  DATE) on April 28, 2023 which  will be paid to  the  shareholders  on  May 18, 2023. Such dividend  </t>
  </si>
  <si>
    <t xml:space="preserve">As at December 31, 2022, land and  developing cost at carrying  value Baht  272.68 million has fair value Baht </t>
  </si>
  <si>
    <t>5.59 - 7.60</t>
  </si>
  <si>
    <t xml:space="preserve">As at  December 31, 2022, debt to equity ratio in the consolidated financial statements is 2.24 : 1 (the separate financial </t>
  </si>
  <si>
    <t>statements 5.91 : 1)</t>
  </si>
  <si>
    <t>Other payable</t>
  </si>
  <si>
    <t>The table below presenting movement cash and non-cash transactions of liabilities arising from financing activities as at December 31, 2022.</t>
  </si>
  <si>
    <t xml:space="preserve">Payment of </t>
  </si>
  <si>
    <t xml:space="preserve">transaction costs </t>
  </si>
  <si>
    <t>debenture issuance</t>
  </si>
  <si>
    <t xml:space="preserve">related to </t>
  </si>
  <si>
    <t xml:space="preserve">amount of  Baht 52.28 million  (as at December 31, 2021 : Baht 55.31 million) used as collateral against credit lines from financial institutions </t>
  </si>
  <si>
    <t>Less Allowance for impanment for investments</t>
  </si>
  <si>
    <t>Investments in joint venture - net</t>
  </si>
  <si>
    <t>Total investments in joint venture</t>
  </si>
  <si>
    <t>23, 2023.</t>
  </si>
  <si>
    <t xml:space="preserve">These  financial statements  were approved  and  authorized  for issue  by the  Company’s  Board of   Directors on  February </t>
  </si>
  <si>
    <t>APPROVAL OF 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</si>
</sst>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_);[Black]\(#,##0.00\)"/>
    <numFmt numFmtId="168" formatCode="#,##0.00_);[Blue]\(#,##0.00\)"/>
    <numFmt numFmtId="169" formatCode="#,##0\ ;\(#,##0\)"/>
    <numFmt numFmtId="170" formatCode="#,##0_);[Blue]\(#,##0\)"/>
    <numFmt numFmtId="171" formatCode="#,##0_);[Black]\(#,##0\)"/>
    <numFmt numFmtId="172" formatCode="#,##0\ ;[Black]\(#,##0\)"/>
    <numFmt numFmtId="173" formatCode="#,##0.00\ ;\(#,##0.00\)"/>
    <numFmt numFmtId="174" formatCode="_-* #,##0_-;\-* #,##0_-;_-* &quot;-&quot;??_-;_-@_-"/>
    <numFmt numFmtId="175" formatCode="#,##0.00;\(#,##0.00\);\-"/>
    <numFmt numFmtId="176" formatCode="_(* #,##0.00_);_(* \(#,##0.00\);_(* &quot;-&quot;_);_(@_)"/>
    <numFmt numFmtId="177" formatCode="#,##0.00_);[Red]\(#,##0.0\)"/>
    <numFmt numFmtId="178" formatCode="d/mm/yy\ "/>
    <numFmt numFmtId="179" formatCode="0_)"/>
    <numFmt numFmtId="180" formatCode="General_)"/>
    <numFmt numFmtId="181" formatCode="#,##0.00&quot; $&quot;;\-#,##0.0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d\ mmm\ yy;@"/>
    <numFmt numFmtId="188" formatCode="[$-1010000]d/m/yy;@"/>
    <numFmt numFmtId="189" formatCode="#,##0.0_);[Red]\(#,##0.0\)"/>
    <numFmt numFmtId="190" formatCode="[$-101041E]d\ mmm\ yy;@"/>
    <numFmt numFmtId="191" formatCode="#,##0.00;[Red]\(#,##0.00\)"/>
    <numFmt numFmtId="192" formatCode="0.0%"/>
    <numFmt numFmtId="193" formatCode="_-* #,##0.00_-;\-* #,##0.00_-;_-* \-??_-;_-@_-"/>
    <numFmt numFmtId="194" formatCode="B1d\-mmm\-yy"/>
    <numFmt numFmtId="195" formatCode="#,##0.0000;\(#,##0.00000000\)"/>
    <numFmt numFmtId="196" formatCode="#,##0;\(#,##0\)"/>
    <numFmt numFmtId="197" formatCode="#,##0.00\ &quot;F&quot;;\-#,##0.00\ &quot;F&quot;"/>
    <numFmt numFmtId="198" formatCode="dd\-mmm\-yy_)"/>
    <numFmt numFmtId="199" formatCode="[$-1070000]d/m/yy;@"/>
    <numFmt numFmtId="200" formatCode="mm/dd/yy"/>
    <numFmt numFmtId="201" formatCode="_-[$€-2]* #,##0.00_-;\-[$€-2]* #,##0.00_-;_-[$€-2]* &quot;-&quot;??_-"/>
    <numFmt numFmtId="202" formatCode="0_);[Red]\(0\)"/>
    <numFmt numFmtId="203" formatCode="0.00_)"/>
    <numFmt numFmtId="204" formatCode="&quot;ฃค&quot;#,##0;&quot;ฃค&quot;\-#,##0"/>
    <numFmt numFmtId="205" formatCode="0&quot;  &quot;"/>
    <numFmt numFmtId="206" formatCode="d\.m\.yy\ h:mm"/>
    <numFmt numFmtId="207" formatCode="_-* #,##0.00\ &quot;F&quot;_-;\-* #,##0.00\ &quot;F&quot;_-;_-* &quot;-&quot;??\ &quot;F&quot;_-;_-@_-"/>
    <numFmt numFmtId="208" formatCode="0.00&quot;  &quot;"/>
    <numFmt numFmtId="209" formatCode="#,##0.00\ &quot;FB&quot;;[Red]\-#,##0.00\ &quot;FB&quot;"/>
    <numFmt numFmtId="210" formatCode="#,##0.00;\(###0.00\)"/>
    <numFmt numFmtId="211" formatCode="#,##0.000_);[Black]\(#,##0.00\)"/>
    <numFmt numFmtId="212" formatCode="#,##0.0_);\(#,##0.00\)"/>
    <numFmt numFmtId="213" formatCode="#,##0.000_);\(#,##0.00\)"/>
    <numFmt numFmtId="214" formatCode="\t&quot;฿&quot;#,##0.00_);\(#,##0.00\)"/>
    <numFmt numFmtId="215" formatCode="\(0.00\)%"/>
    <numFmt numFmtId="216" formatCode="_(* #,##0_);_(* \(#,##0\);_(* &quot;-&quot;??_);_(@_)"/>
    <numFmt numFmtId="217" formatCode="0.0000"/>
    <numFmt numFmtId="218" formatCode="#,##0.00_);[Black]\(#,##0.0\)"/>
  </numFmts>
  <fonts count="117">
    <font>
      <sz val="11"/>
      <color indexed="8"/>
      <name val="Tahoma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u/>
      <sz val="15"/>
      <color indexed="8"/>
      <name val="Angsana New"/>
      <family val="1"/>
    </font>
    <font>
      <sz val="15"/>
      <color indexed="8"/>
      <name val="AngsanaUPC"/>
      <family val="1"/>
      <charset val="222"/>
    </font>
    <font>
      <b/>
      <sz val="11"/>
      <color indexed="8"/>
      <name val="Tahoma"/>
      <family val="2"/>
    </font>
    <font>
      <sz val="15"/>
      <color indexed="9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6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5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5"/>
      <name val="Angsana New"/>
      <family val="1"/>
    </font>
    <font>
      <b/>
      <u/>
      <sz val="15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3"/>
      <color indexed="8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sz val="16"/>
      <color theme="1"/>
      <name val="Angsana New"/>
      <family val="1"/>
    </font>
    <font>
      <sz val="15"/>
      <color theme="0"/>
      <name val="Angsana New"/>
      <family val="1"/>
    </font>
    <font>
      <sz val="11"/>
      <color indexed="8"/>
      <name val="Tahom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8"/>
      <name val="Tahoma"/>
      <family val="2"/>
    </font>
    <font>
      <sz val="11"/>
      <color indexed="8"/>
      <name val="Tahoma"/>
      <family val="2"/>
    </font>
    <font>
      <sz val="15"/>
      <color indexed="10"/>
      <name val="Angsana New"/>
      <family val="1"/>
    </font>
    <font>
      <sz val="15"/>
      <color theme="1"/>
      <name val="Angsana New"/>
      <family val="1"/>
      <charset val="222"/>
    </font>
    <font>
      <sz val="11"/>
      <name val="Angsana New"/>
      <family val="1"/>
    </font>
    <font>
      <sz val="12"/>
      <name val="Angsana New"/>
      <family val="1"/>
    </font>
    <font>
      <sz val="15"/>
      <color theme="1"/>
      <name val="Angsana New"/>
      <family val="1"/>
    </font>
    <font>
      <sz val="15"/>
      <color indexed="8"/>
      <name val="Tahoma"/>
      <family val="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843">
    <xf numFmtId="0" fontId="0" fillId="0" borderId="0" applyFill="0" applyProtection="0"/>
    <xf numFmtId="0" fontId="11" fillId="0" borderId="0"/>
    <xf numFmtId="0" fontId="11" fillId="0" borderId="0"/>
    <xf numFmtId="0" fontId="16" fillId="2" borderId="0" applyNumberFormat="0" applyBorder="0" applyAlignment="0" applyProtection="0"/>
    <xf numFmtId="0" fontId="8" fillId="2" borderId="0" applyNumberFormat="0" applyBorder="0" applyAlignment="0" applyProtection="0"/>
    <xf numFmtId="0" fontId="16" fillId="3" borderId="0" applyNumberFormat="0" applyBorder="0" applyAlignment="0" applyProtection="0"/>
    <xf numFmtId="0" fontId="8" fillId="3" borderId="0" applyNumberFormat="0" applyBorder="0" applyAlignment="0" applyProtection="0"/>
    <xf numFmtId="0" fontId="16" fillId="4" borderId="0" applyNumberFormat="0" applyBorder="0" applyAlignment="0" applyProtection="0"/>
    <xf numFmtId="0" fontId="8" fillId="4" borderId="0" applyNumberFormat="0" applyBorder="0" applyAlignment="0" applyProtection="0"/>
    <xf numFmtId="0" fontId="16" fillId="5" borderId="0" applyNumberFormat="0" applyBorder="0" applyAlignment="0" applyProtection="0"/>
    <xf numFmtId="0" fontId="8" fillId="5" borderId="0" applyNumberFormat="0" applyBorder="0" applyAlignment="0" applyProtection="0"/>
    <xf numFmtId="0" fontId="16" fillId="6" borderId="0" applyNumberFormat="0" applyBorder="0" applyAlignment="0" applyProtection="0"/>
    <xf numFmtId="0" fontId="8" fillId="6" borderId="0" applyNumberFormat="0" applyBorder="0" applyAlignment="0" applyProtection="0"/>
    <xf numFmtId="0" fontId="16" fillId="7" borderId="0" applyNumberFormat="0" applyBorder="0" applyAlignment="0" applyProtection="0"/>
    <xf numFmtId="0" fontId="8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0" fontId="16" fillId="8" borderId="0" applyNumberFormat="0" applyBorder="0" applyAlignment="0" applyProtection="0"/>
    <xf numFmtId="0" fontId="8" fillId="8" borderId="0" applyNumberFormat="0" applyBorder="0" applyAlignment="0" applyProtection="0"/>
    <xf numFmtId="0" fontId="16" fillId="9" borderId="0" applyNumberFormat="0" applyBorder="0" applyAlignment="0" applyProtection="0"/>
    <xf numFmtId="0" fontId="8" fillId="9" borderId="0" applyNumberFormat="0" applyBorder="0" applyAlignment="0" applyProtection="0"/>
    <xf numFmtId="0" fontId="16" fillId="10" borderId="0" applyNumberFormat="0" applyBorder="0" applyAlignment="0" applyProtection="0"/>
    <xf numFmtId="0" fontId="8" fillId="10" borderId="0" applyNumberFormat="0" applyBorder="0" applyAlignment="0" applyProtection="0"/>
    <xf numFmtId="0" fontId="16" fillId="5" borderId="0" applyNumberFormat="0" applyBorder="0" applyAlignment="0" applyProtection="0"/>
    <xf numFmtId="0" fontId="8" fillId="5" borderId="0" applyNumberFormat="0" applyBorder="0" applyAlignment="0" applyProtection="0"/>
    <xf numFmtId="0" fontId="16" fillId="8" borderId="0" applyNumberFormat="0" applyBorder="0" applyAlignment="0" applyProtection="0"/>
    <xf numFmtId="0" fontId="8" fillId="8" borderId="0" applyNumberFormat="0" applyBorder="0" applyAlignment="0" applyProtection="0"/>
    <xf numFmtId="0" fontId="16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9" fontId="20" fillId="0" borderId="0"/>
    <xf numFmtId="9" fontId="20" fillId="0" borderId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3" borderId="0" applyNumberFormat="0" applyBorder="0" applyAlignment="0" applyProtection="0"/>
    <xf numFmtId="0" fontId="19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6" fillId="28" borderId="0" applyNumberFormat="0" applyBorder="0" applyAlignment="0" applyProtection="0"/>
    <xf numFmtId="0" fontId="16" fillId="18" borderId="0" applyNumberFormat="0" applyBorder="0" applyAlignment="0" applyProtection="0"/>
    <xf numFmtId="0" fontId="18" fillId="29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Font="0"/>
    <xf numFmtId="180" fontId="24" fillId="34" borderId="1"/>
    <xf numFmtId="181" fontId="25" fillId="0" borderId="0" applyFill="0" applyBorder="0" applyAlignment="0"/>
    <xf numFmtId="182" fontId="25" fillId="0" borderId="0" applyFill="0" applyBorder="0" applyAlignment="0"/>
    <xf numFmtId="183" fontId="25" fillId="0" borderId="0" applyFill="0" applyBorder="0" applyAlignment="0"/>
    <xf numFmtId="184" fontId="25" fillId="0" borderId="0" applyFill="0" applyBorder="0" applyAlignment="0"/>
    <xf numFmtId="185" fontId="25" fillId="0" borderId="0" applyFill="0" applyBorder="0" applyAlignment="0"/>
    <xf numFmtId="181" fontId="25" fillId="0" borderId="0" applyFill="0" applyBorder="0" applyAlignment="0"/>
    <xf numFmtId="186" fontId="25" fillId="0" borderId="0" applyFill="0" applyBorder="0" applyAlignment="0"/>
    <xf numFmtId="182" fontId="25" fillId="0" borderId="0" applyFill="0" applyBorder="0" applyAlignment="0"/>
    <xf numFmtId="0" fontId="26" fillId="35" borderId="2" applyNumberFormat="0" applyAlignment="0" applyProtection="0"/>
    <xf numFmtId="0" fontId="27" fillId="35" borderId="2" applyNumberFormat="0" applyAlignment="0" applyProtection="0"/>
    <xf numFmtId="0" fontId="28" fillId="0" borderId="0"/>
    <xf numFmtId="0" fontId="29" fillId="36" borderId="3" applyNumberFormat="0" applyAlignment="0" applyProtection="0"/>
    <xf numFmtId="0" fontId="30" fillId="36" borderId="3" applyNumberFormat="0" applyAlignment="0" applyProtection="0"/>
    <xf numFmtId="181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16" fillId="0" borderId="0" applyFont="0" applyFill="0" applyBorder="0" applyAlignment="0" applyProtection="0"/>
    <xf numFmtId="188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89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90" fontId="90" fillId="0" borderId="0" applyFont="0" applyFill="0" applyBorder="0" applyAlignment="0" applyProtection="0"/>
    <xf numFmtId="190" fontId="9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0" fillId="0" borderId="0" applyFont="0" applyFill="0" applyBorder="0" applyAlignment="0" applyProtection="0"/>
    <xf numFmtId="190" fontId="9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78" fontId="91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9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78" fontId="91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9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9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9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9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20" fillId="0" borderId="0" applyFill="0" applyBorder="0" applyAlignment="0" applyProtection="0"/>
    <xf numFmtId="43" fontId="3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0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20" fillId="0" borderId="0"/>
    <xf numFmtId="197" fontId="20" fillId="0" borderId="0"/>
    <xf numFmtId="0" fontId="20" fillId="0" borderId="0"/>
    <xf numFmtId="197" fontId="20" fillId="0" borderId="0"/>
    <xf numFmtId="197" fontId="20" fillId="0" borderId="0"/>
    <xf numFmtId="0" fontId="20" fillId="0" borderId="0"/>
    <xf numFmtId="182" fontId="2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8" fontId="20" fillId="0" borderId="0"/>
    <xf numFmtId="198" fontId="20" fillId="0" borderId="0"/>
    <xf numFmtId="0" fontId="20" fillId="0" borderId="0"/>
    <xf numFmtId="199" fontId="11" fillId="0" borderId="0"/>
    <xf numFmtId="198" fontId="20" fillId="0" borderId="0"/>
    <xf numFmtId="198" fontId="20" fillId="0" borderId="0"/>
    <xf numFmtId="0" fontId="20" fillId="0" borderId="0"/>
    <xf numFmtId="200" fontId="31" fillId="0" borderId="0" applyFont="0" applyFill="0" applyBorder="0" applyAlignment="0" applyProtection="0"/>
    <xf numFmtId="14" fontId="35" fillId="0" borderId="0" applyFill="0" applyBorder="0" applyAlignment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92" fontId="20" fillId="0" borderId="0"/>
    <xf numFmtId="192" fontId="20" fillId="0" borderId="0"/>
    <xf numFmtId="192" fontId="20" fillId="0" borderId="0"/>
    <xf numFmtId="192" fontId="20" fillId="0" borderId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181" fontId="25" fillId="0" borderId="0" applyFill="0" applyBorder="0" applyAlignment="0"/>
    <xf numFmtId="182" fontId="25" fillId="0" borderId="0" applyFill="0" applyBorder="0" applyAlignment="0"/>
    <xf numFmtId="181" fontId="25" fillId="0" borderId="0" applyFill="0" applyBorder="0" applyAlignment="0"/>
    <xf numFmtId="186" fontId="25" fillId="0" borderId="0" applyFill="0" applyBorder="0" applyAlignment="0"/>
    <xf numFmtId="182" fontId="25" fillId="0" borderId="0" applyFill="0" applyBorder="0" applyAlignment="0"/>
    <xf numFmtId="201" fontId="3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2" fontId="31" fillId="0" borderId="0" applyFont="0" applyFill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38" fontId="43" fillId="40" borderId="0" applyNumberFormat="0" applyBorder="0" applyAlignment="0" applyProtection="0"/>
    <xf numFmtId="38" fontId="44" fillId="40" borderId="0" applyNumberFormat="0" applyBorder="0" applyAlignment="0" applyProtection="0"/>
    <xf numFmtId="0" fontId="45" fillId="0" borderId="0">
      <alignment horizontal="left"/>
    </xf>
    <xf numFmtId="0" fontId="46" fillId="34" borderId="4"/>
    <xf numFmtId="0" fontId="47" fillId="0" borderId="5" applyNumberFormat="0" applyAlignment="0" applyProtection="0">
      <alignment horizontal="left" vertical="center"/>
    </xf>
    <xf numFmtId="0" fontId="47" fillId="0" borderId="6">
      <alignment horizontal="left" vertical="center"/>
    </xf>
    <xf numFmtId="0" fontId="48" fillId="41" borderId="7">
      <alignment vertical="center" wrapText="1"/>
    </xf>
    <xf numFmtId="0" fontId="49" fillId="0" borderId="8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4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0" fontId="43" fillId="42" borderId="11" applyNumberFormat="0" applyBorder="0" applyAlignment="0" applyProtection="0"/>
    <xf numFmtId="10" fontId="44" fillId="42" borderId="11" applyNumberFormat="0" applyBorder="0" applyAlignment="0" applyProtection="0"/>
    <xf numFmtId="0" fontId="56" fillId="7" borderId="2" applyNumberFormat="0" applyAlignment="0" applyProtection="0"/>
    <xf numFmtId="0" fontId="57" fillId="7" borderId="2" applyNumberFormat="0" applyAlignment="0" applyProtection="0"/>
    <xf numFmtId="180" fontId="58" fillId="0" borderId="1"/>
    <xf numFmtId="181" fontId="25" fillId="0" borderId="0" applyFill="0" applyBorder="0" applyAlignment="0"/>
    <xf numFmtId="182" fontId="25" fillId="0" borderId="0" applyFill="0" applyBorder="0" applyAlignment="0"/>
    <xf numFmtId="181" fontId="25" fillId="0" borderId="0" applyFill="0" applyBorder="0" applyAlignment="0"/>
    <xf numFmtId="186" fontId="25" fillId="0" borderId="0" applyFill="0" applyBorder="0" applyAlignment="0"/>
    <xf numFmtId="182" fontId="25" fillId="0" borderId="0" applyFill="0" applyBorder="0" applyAlignment="0"/>
    <xf numFmtId="0" fontId="59" fillId="0" borderId="12" applyNumberFormat="0" applyFill="0" applyAlignment="0" applyProtection="0"/>
    <xf numFmtId="0" fontId="60" fillId="0" borderId="12" applyNumberFormat="0" applyFill="0" applyAlignment="0" applyProtection="0"/>
    <xf numFmtId="0" fontId="61" fillId="0" borderId="13"/>
    <xf numFmtId="0" fontId="62" fillId="43" borderId="0" applyNumberFormat="0" applyBorder="0" applyAlignment="0" applyProtection="0"/>
    <xf numFmtId="0" fontId="63" fillId="43" borderId="0" applyNumberFormat="0" applyBorder="0" applyAlignment="0" applyProtection="0"/>
    <xf numFmtId="37" fontId="64" fillId="0" borderId="0"/>
    <xf numFmtId="203" fontId="65" fillId="0" borderId="0"/>
    <xf numFmtId="0" fontId="6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2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16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20" fillId="0" borderId="0" applyProtection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0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99" fillId="0" borderId="0"/>
    <xf numFmtId="0" fontId="8" fillId="0" borderId="0" applyFill="0" applyProtection="0"/>
    <xf numFmtId="0" fontId="99" fillId="0" borderId="0"/>
    <xf numFmtId="0" fontId="99" fillId="0" borderId="0"/>
    <xf numFmtId="0" fontId="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6" fillId="0" borderId="0"/>
    <xf numFmtId="0" fontId="11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9" fillId="0" borderId="0"/>
    <xf numFmtId="0" fontId="20" fillId="0" borderId="0"/>
    <xf numFmtId="0" fontId="1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199" fontId="11" fillId="0" borderId="0"/>
    <xf numFmtId="0" fontId="34" fillId="0" borderId="0"/>
    <xf numFmtId="0" fontId="99" fillId="0" borderId="0"/>
    <xf numFmtId="0" fontId="99" fillId="0" borderId="0"/>
    <xf numFmtId="0" fontId="99" fillId="0" borderId="0"/>
    <xf numFmtId="0" fontId="31" fillId="0" borderId="0"/>
    <xf numFmtId="0" fontId="11" fillId="0" borderId="0"/>
    <xf numFmtId="0" fontId="99" fillId="0" borderId="0"/>
    <xf numFmtId="0" fontId="9" fillId="0" borderId="0"/>
    <xf numFmtId="0" fontId="9" fillId="0" borderId="0"/>
    <xf numFmtId="0" fontId="99" fillId="0" borderId="0"/>
    <xf numFmtId="0" fontId="1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0" fillId="0" borderId="0"/>
    <xf numFmtId="0" fontId="8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39" fontId="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" fillId="0" borderId="0">
      <protection locked="0"/>
    </xf>
    <xf numFmtId="0" fontId="20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8" fillId="0" borderId="0" applyFill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99" fontId="11" fillId="0" borderId="0"/>
    <xf numFmtId="0" fontId="100" fillId="0" borderId="0"/>
    <xf numFmtId="0" fontId="100" fillId="0" borderId="0"/>
    <xf numFmtId="0" fontId="33" fillId="0" borderId="0"/>
    <xf numFmtId="0" fontId="3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9" fillId="0" borderId="0"/>
    <xf numFmtId="0" fontId="99" fillId="0" borderId="0"/>
    <xf numFmtId="0" fontId="99" fillId="0" borderId="0"/>
    <xf numFmtId="0" fontId="8" fillId="0" borderId="0" applyFill="0" applyProtection="0"/>
    <xf numFmtId="0" fontId="99" fillId="0" borderId="0"/>
    <xf numFmtId="0" fontId="23" fillId="0" borderId="0"/>
    <xf numFmtId="0" fontId="11" fillId="44" borderId="14" applyNumberFormat="0" applyFont="0" applyAlignment="0" applyProtection="0"/>
    <xf numFmtId="0" fontId="67" fillId="35" borderId="15" applyNumberFormat="0" applyAlignment="0" applyProtection="0"/>
    <xf numFmtId="0" fontId="68" fillId="35" borderId="15" applyNumberFormat="0" applyAlignment="0" applyProtection="0"/>
    <xf numFmtId="185" fontId="25" fillId="0" borderId="0" applyFont="0" applyFill="0" applyBorder="0" applyAlignment="0" applyProtection="0"/>
    <xf numFmtId="204" fontId="69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25" fillId="0" borderId="0" applyFill="0" applyBorder="0" applyAlignment="0"/>
    <xf numFmtId="182" fontId="25" fillId="0" borderId="0" applyFill="0" applyBorder="0" applyAlignment="0"/>
    <xf numFmtId="181" fontId="25" fillId="0" borderId="0" applyFill="0" applyBorder="0" applyAlignment="0"/>
    <xf numFmtId="186" fontId="25" fillId="0" borderId="0" applyFill="0" applyBorder="0" applyAlignment="0"/>
    <xf numFmtId="182" fontId="25" fillId="0" borderId="0" applyFill="0" applyBorder="0" applyAlignment="0"/>
    <xf numFmtId="41" fontId="31" fillId="0" borderId="0" applyFont="0" applyFill="0" applyBorder="0" applyAlignment="0" applyProtection="0"/>
    <xf numFmtId="205" fontId="25" fillId="0" borderId="0" applyFont="0" applyFill="0" applyBorder="0" applyAlignment="0" applyProtection="0"/>
    <xf numFmtId="1" fontId="31" fillId="0" borderId="16" applyNumberFormat="0" applyFill="0" applyAlignment="0" applyProtection="0">
      <alignment horizontal="center" vertical="center"/>
    </xf>
    <xf numFmtId="1" fontId="31" fillId="0" borderId="16" applyNumberFormat="0" applyFill="0" applyAlignment="0" applyProtection="0">
      <alignment horizontal="center" vertical="center"/>
    </xf>
    <xf numFmtId="1" fontId="31" fillId="0" borderId="16" applyNumberFormat="0" applyFill="0" applyAlignment="0" applyProtection="0">
      <alignment horizontal="center" vertical="center"/>
    </xf>
    <xf numFmtId="1" fontId="31" fillId="0" borderId="16" applyNumberFormat="0" applyFill="0" applyAlignment="0" applyProtection="0">
      <alignment horizontal="center" vertical="center"/>
    </xf>
    <xf numFmtId="1" fontId="31" fillId="0" borderId="16" applyNumberFormat="0" applyFill="0" applyAlignment="0" applyProtection="0">
      <alignment horizontal="center" vertical="center"/>
    </xf>
    <xf numFmtId="189" fontId="31" fillId="0" borderId="0"/>
    <xf numFmtId="189" fontId="31" fillId="0" borderId="0"/>
    <xf numFmtId="0" fontId="70" fillId="0" borderId="0" applyNumberFormat="0" applyFill="0" applyBorder="0" applyAlignment="0" applyProtection="0"/>
    <xf numFmtId="0" fontId="71" fillId="0" borderId="0"/>
    <xf numFmtId="0" fontId="35" fillId="0" borderId="0">
      <alignment vertical="top"/>
    </xf>
    <xf numFmtId="0" fontId="72" fillId="0" borderId="0" applyNumberFormat="0" applyBorder="0" applyAlignment="0"/>
    <xf numFmtId="0" fontId="72" fillId="0" borderId="0" applyNumberFormat="0" applyBorder="0" applyAlignment="0"/>
    <xf numFmtId="0" fontId="61" fillId="0" borderId="0"/>
    <xf numFmtId="3" fontId="31" fillId="0" borderId="11" applyNumberFormat="0" applyFont="0" applyFill="0" applyAlignment="0" applyProtection="0">
      <alignment vertical="center"/>
    </xf>
    <xf numFmtId="3" fontId="31" fillId="0" borderId="11" applyNumberFormat="0" applyFont="0" applyFill="0" applyAlignment="0" applyProtection="0">
      <alignment vertical="center"/>
    </xf>
    <xf numFmtId="49" fontId="31" fillId="0" borderId="0" applyFont="0" applyFill="0" applyBorder="0" applyAlignment="0" applyProtection="0"/>
    <xf numFmtId="49" fontId="35" fillId="0" borderId="0" applyFill="0" applyBorder="0" applyAlignment="0"/>
    <xf numFmtId="206" fontId="25" fillId="0" borderId="0" applyFill="0" applyBorder="0" applyAlignment="0"/>
    <xf numFmtId="207" fontId="25" fillId="0" borderId="0" applyFill="0" applyBorder="0" applyAlignment="0"/>
    <xf numFmtId="0" fontId="73" fillId="0" borderId="0">
      <alignment horizontal="center" vertical="top"/>
    </xf>
    <xf numFmtId="40" fontId="74" fillId="0" borderId="0"/>
    <xf numFmtId="0" fontId="7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6" fillId="0" borderId="17" applyNumberFormat="0" applyFill="0" applyAlignment="0" applyProtection="0"/>
    <xf numFmtId="41" fontId="31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76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18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80" fillId="0" borderId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ill="0" applyBorder="0" applyAlignment="0" applyProtection="0"/>
    <xf numFmtId="43" fontId="80" fillId="0" borderId="0" applyFill="0" applyBorder="0" applyAlignment="0" applyProtection="0"/>
    <xf numFmtId="43" fontId="80" fillId="0" borderId="0" applyFill="0" applyBorder="0" applyAlignment="0" applyProtection="0"/>
    <xf numFmtId="43" fontId="8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11" fillId="0" borderId="0" applyFill="0" applyBorder="0" applyAlignment="0" applyProtection="0"/>
    <xf numFmtId="9" fontId="11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20" fillId="0" borderId="0"/>
    <xf numFmtId="0" fontId="20" fillId="0" borderId="0" applyProtection="0"/>
    <xf numFmtId="0" fontId="33" fillId="0" borderId="0"/>
    <xf numFmtId="199" fontId="11" fillId="0" borderId="0"/>
    <xf numFmtId="199" fontId="11" fillId="0" borderId="0"/>
    <xf numFmtId="199" fontId="11" fillId="0" borderId="0"/>
    <xf numFmtId="199" fontId="11" fillId="0" borderId="0"/>
    <xf numFmtId="199" fontId="11" fillId="0" borderId="0"/>
    <xf numFmtId="199" fontId="11" fillId="0" borderId="0"/>
    <xf numFmtId="199" fontId="11" fillId="0" borderId="0"/>
    <xf numFmtId="199" fontId="11" fillId="0" borderId="0"/>
    <xf numFmtId="199" fontId="11" fillId="0" borderId="0"/>
    <xf numFmtId="199" fontId="11" fillId="0" borderId="0"/>
    <xf numFmtId="199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9" fontId="11" fillId="0" borderId="0"/>
    <xf numFmtId="199" fontId="11" fillId="0" borderId="0"/>
    <xf numFmtId="199" fontId="11" fillId="0" borderId="0"/>
    <xf numFmtId="199" fontId="11" fillId="0" borderId="0"/>
    <xf numFmtId="199" fontId="11" fillId="0" borderId="0"/>
    <xf numFmtId="0" fontId="20" fillId="0" borderId="0"/>
    <xf numFmtId="0" fontId="11" fillId="0" borderId="0"/>
    <xf numFmtId="0" fontId="9" fillId="0" borderId="0"/>
    <xf numFmtId="0" fontId="20" fillId="0" borderId="0"/>
    <xf numFmtId="0" fontId="11" fillId="0" borderId="0"/>
    <xf numFmtId="199" fontId="11" fillId="0" borderId="0"/>
    <xf numFmtId="199" fontId="11" fillId="0" borderId="0"/>
    <xf numFmtId="199" fontId="11" fillId="0" borderId="0"/>
    <xf numFmtId="0" fontId="3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31" fillId="0" borderId="0"/>
    <xf numFmtId="0" fontId="9" fillId="0" borderId="0"/>
    <xf numFmtId="0" fontId="11" fillId="0" borderId="0"/>
    <xf numFmtId="0" fontId="31" fillId="0" borderId="0"/>
    <xf numFmtId="0" fontId="11" fillId="0" borderId="0"/>
    <xf numFmtId="0" fontId="9" fillId="0" borderId="0"/>
    <xf numFmtId="0" fontId="31" fillId="0" borderId="0"/>
    <xf numFmtId="0" fontId="9" fillId="0" borderId="0"/>
    <xf numFmtId="0" fontId="20" fillId="0" borderId="0"/>
    <xf numFmtId="0" fontId="20" fillId="0" borderId="0"/>
    <xf numFmtId="0" fontId="31" fillId="0" borderId="0"/>
    <xf numFmtId="0" fontId="33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13" fillId="0" borderId="0"/>
    <xf numFmtId="39" fontId="1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85" fillId="0" borderId="0"/>
    <xf numFmtId="0" fontId="31" fillId="0" borderId="19"/>
    <xf numFmtId="0" fontId="31" fillId="0" borderId="19"/>
    <xf numFmtId="0" fontId="31" fillId="0" borderId="19"/>
    <xf numFmtId="0" fontId="31" fillId="0" borderId="19"/>
    <xf numFmtId="0" fontId="86" fillId="0" borderId="19"/>
    <xf numFmtId="0" fontId="31" fillId="0" borderId="19"/>
    <xf numFmtId="0" fontId="11" fillId="44" borderId="14" applyNumberFormat="0" applyFont="0" applyAlignment="0" applyProtection="0"/>
    <xf numFmtId="0" fontId="87" fillId="0" borderId="0"/>
    <xf numFmtId="0" fontId="31" fillId="0" borderId="0"/>
    <xf numFmtId="0" fontId="88" fillId="0" borderId="0"/>
    <xf numFmtId="43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9" fontId="110" fillId="0" borderId="0" applyFont="0" applyFill="0" applyBorder="0" applyAlignment="0" applyProtection="0"/>
  </cellStyleXfs>
  <cellXfs count="733">
    <xf numFmtId="0" fontId="0" fillId="0" borderId="0" xfId="0" applyFill="1" applyProtection="1"/>
    <xf numFmtId="40" fontId="2" fillId="0" borderId="0" xfId="0" applyNumberFormat="1" applyFont="1" applyFill="1" applyAlignment="1" applyProtection="1">
      <alignment horizontal="left"/>
    </xf>
    <xf numFmtId="40" fontId="2" fillId="0" borderId="0" xfId="0" applyNumberFormat="1" applyFont="1" applyFill="1" applyProtection="1"/>
    <xf numFmtId="167" fontId="2" fillId="0" borderId="0" xfId="0" applyNumberFormat="1" applyFont="1" applyFill="1" applyProtection="1"/>
    <xf numFmtId="168" fontId="2" fillId="0" borderId="0" xfId="0" applyNumberFormat="1" applyFont="1" applyFill="1" applyProtection="1"/>
    <xf numFmtId="39" fontId="2" fillId="0" borderId="0" xfId="0" applyNumberFormat="1" applyFont="1" applyFill="1" applyProtection="1"/>
    <xf numFmtId="0" fontId="2" fillId="0" borderId="0" xfId="0" applyFont="1" applyFill="1" applyAlignment="1" applyProtection="1">
      <alignment vertical="center"/>
    </xf>
    <xf numFmtId="168" fontId="2" fillId="0" borderId="0" xfId="0" applyNumberFormat="1" applyFont="1" applyFill="1" applyAlignment="1" applyProtection="1">
      <alignment horizontal="left"/>
    </xf>
    <xf numFmtId="171" fontId="2" fillId="0" borderId="0" xfId="0" applyNumberFormat="1" applyFont="1" applyFill="1" applyProtection="1"/>
    <xf numFmtId="172" fontId="2" fillId="0" borderId="0" xfId="0" applyNumberFormat="1" applyFont="1" applyFill="1" applyProtection="1"/>
    <xf numFmtId="172" fontId="2" fillId="0" borderId="0" xfId="0" applyNumberFormat="1" applyFont="1" applyFill="1" applyAlignment="1" applyProtection="1">
      <alignment horizontal="right" wrapText="1"/>
    </xf>
    <xf numFmtId="172" fontId="2" fillId="0" borderId="0" xfId="0" applyNumberFormat="1" applyFont="1" applyFill="1" applyAlignment="1" applyProtection="1">
      <alignment horizontal="center" vertical="center" wrapText="1"/>
    </xf>
    <xf numFmtId="172" fontId="2" fillId="0" borderId="0" xfId="0" applyNumberFormat="1" applyFont="1" applyFill="1" applyAlignment="1" applyProtection="1">
      <alignment vertical="center"/>
    </xf>
    <xf numFmtId="172" fontId="2" fillId="0" borderId="0" xfId="0" applyNumberFormat="1" applyFont="1" applyFill="1" applyAlignment="1" applyProtection="1">
      <alignment horizontal="center"/>
    </xf>
    <xf numFmtId="172" fontId="2" fillId="0" borderId="0" xfId="0" applyNumberFormat="1" applyFont="1" applyFill="1" applyAlignment="1" applyProtection="1">
      <alignment horizontal="right" vertical="center" wrapText="1"/>
    </xf>
    <xf numFmtId="172" fontId="2" fillId="0" borderId="0" xfId="0" applyNumberFormat="1" applyFont="1" applyFill="1" applyAlignment="1" applyProtection="1">
      <alignment horizontal="justify"/>
    </xf>
    <xf numFmtId="168" fontId="3" fillId="0" borderId="0" xfId="0" applyNumberFormat="1" applyFont="1" applyFill="1" applyProtection="1"/>
    <xf numFmtId="172" fontId="4" fillId="0" borderId="0" xfId="0" applyNumberFormat="1" applyFont="1" applyFill="1" applyProtection="1"/>
    <xf numFmtId="0" fontId="3" fillId="0" borderId="0" xfId="0" applyFont="1" applyFill="1" applyProtection="1"/>
    <xf numFmtId="172" fontId="2" fillId="0" borderId="0" xfId="0" applyNumberFormat="1" applyFont="1" applyFill="1" applyAlignment="1" applyProtection="1">
      <alignment horizontal="left"/>
    </xf>
    <xf numFmtId="39" fontId="2" fillId="0" borderId="0" xfId="0" applyNumberFormat="1" applyFont="1" applyFill="1" applyAlignment="1" applyProtection="1">
      <alignment horizontal="center"/>
    </xf>
    <xf numFmtId="172" fontId="2" fillId="0" borderId="0" xfId="0" applyNumberFormat="1" applyFont="1" applyFill="1" applyAlignment="1" applyProtection="1">
      <alignment horizontal="left" vertical="center"/>
    </xf>
    <xf numFmtId="37" fontId="2" fillId="0" borderId="0" xfId="0" applyNumberFormat="1" applyFont="1" applyFill="1" applyProtection="1"/>
    <xf numFmtId="40" fontId="3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vertical="center" wrapText="1"/>
    </xf>
    <xf numFmtId="177" fontId="2" fillId="0" borderId="0" xfId="0" applyNumberFormat="1" applyFont="1" applyFill="1" applyProtection="1"/>
    <xf numFmtId="168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 indent="2"/>
    </xf>
    <xf numFmtId="0" fontId="2" fillId="0" borderId="0" xfId="0" applyFont="1" applyFill="1" applyAlignment="1" applyProtection="1">
      <alignment horizontal="left" vertical="center"/>
    </xf>
    <xf numFmtId="177" fontId="2" fillId="0" borderId="0" xfId="0" applyNumberFormat="1" applyFont="1" applyFill="1" applyAlignment="1" applyProtection="1">
      <alignment horizontal="left"/>
    </xf>
    <xf numFmtId="167" fontId="2" fillId="0" borderId="0" xfId="0" applyNumberFormat="1" applyFont="1" applyFill="1" applyAlignment="1" applyProtection="1">
      <alignment horizontal="left"/>
    </xf>
    <xf numFmtId="168" fontId="5" fillId="0" borderId="0" xfId="0" applyNumberFormat="1" applyFont="1" applyFill="1" applyProtection="1"/>
    <xf numFmtId="172" fontId="2" fillId="0" borderId="0" xfId="0" applyNumberFormat="1" applyFont="1" applyFill="1" applyAlignment="1" applyProtection="1">
      <alignment wrapText="1"/>
    </xf>
    <xf numFmtId="0" fontId="2" fillId="0" borderId="0" xfId="0" applyFont="1" applyFill="1" applyAlignment="1" applyProtection="1">
      <alignment horizontal="justify" wrapText="1"/>
    </xf>
    <xf numFmtId="172" fontId="7" fillId="0" borderId="0" xfId="0" applyNumberFormat="1" applyFont="1" applyFill="1" applyAlignment="1" applyProtection="1">
      <alignment horizontal="right" vertical="center" wrapText="1"/>
    </xf>
    <xf numFmtId="167" fontId="10" fillId="0" borderId="0" xfId="473" applyNumberFormat="1" applyFont="1" applyFill="1"/>
    <xf numFmtId="43" fontId="10" fillId="0" borderId="0" xfId="473" applyNumberFormat="1" applyFont="1" applyFill="1"/>
    <xf numFmtId="43" fontId="10" fillId="0" borderId="0" xfId="473" applyFont="1" applyFill="1"/>
    <xf numFmtId="171" fontId="10" fillId="0" borderId="0" xfId="473" applyNumberFormat="1" applyFont="1" applyFill="1"/>
    <xf numFmtId="169" fontId="10" fillId="0" borderId="0" xfId="0" applyNumberFormat="1" applyFont="1" applyFill="1" applyProtection="1"/>
    <xf numFmtId="39" fontId="10" fillId="0" borderId="0" xfId="473" applyNumberFormat="1" applyFont="1" applyFill="1"/>
    <xf numFmtId="167" fontId="10" fillId="0" borderId="0" xfId="473" applyNumberFormat="1" applyFont="1" applyFill="1" applyBorder="1"/>
    <xf numFmtId="43" fontId="10" fillId="0" borderId="0" xfId="473" applyNumberFormat="1" applyFont="1" applyFill="1" applyBorder="1"/>
    <xf numFmtId="171" fontId="10" fillId="0" borderId="0" xfId="0" applyNumberFormat="1" applyFont="1" applyFill="1" applyBorder="1"/>
    <xf numFmtId="171" fontId="10" fillId="0" borderId="0" xfId="0" applyNumberFormat="1" applyFont="1" applyFill="1"/>
    <xf numFmtId="167" fontId="10" fillId="0" borderId="0" xfId="0" applyNumberFormat="1" applyFont="1" applyFill="1"/>
    <xf numFmtId="171" fontId="10" fillId="0" borderId="0" xfId="0" applyNumberFormat="1" applyFont="1" applyFill="1" applyAlignment="1">
      <alignment horizontal="center"/>
    </xf>
    <xf numFmtId="43" fontId="10" fillId="0" borderId="0" xfId="0" applyNumberFormat="1" applyFont="1" applyFill="1" applyProtection="1"/>
    <xf numFmtId="167" fontId="10" fillId="0" borderId="20" xfId="473" applyNumberFormat="1" applyFont="1" applyFill="1" applyBorder="1"/>
    <xf numFmtId="43" fontId="10" fillId="0" borderId="20" xfId="473" applyFont="1" applyFill="1" applyBorder="1"/>
    <xf numFmtId="167" fontId="10" fillId="0" borderId="0" xfId="0" applyNumberFormat="1" applyFont="1" applyFill="1" applyProtection="1"/>
    <xf numFmtId="167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 applyProtection="1">
      <alignment horizontal="center"/>
    </xf>
    <xf numFmtId="169" fontId="10" fillId="0" borderId="0" xfId="0" applyNumberFormat="1" applyFont="1" applyFill="1" applyAlignment="1" applyProtection="1">
      <alignment horizontal="right" wrapText="1"/>
    </xf>
    <xf numFmtId="167" fontId="10" fillId="0" borderId="0" xfId="160" applyNumberFormat="1" applyFont="1" applyFill="1" applyBorder="1"/>
    <xf numFmtId="39" fontId="10" fillId="0" borderId="21" xfId="473" applyNumberFormat="1" applyFont="1" applyFill="1" applyBorder="1"/>
    <xf numFmtId="171" fontId="10" fillId="0" borderId="0" xfId="160" applyNumberFormat="1" applyFont="1" applyFill="1"/>
    <xf numFmtId="167" fontId="10" fillId="0" borderId="0" xfId="160" applyNumberFormat="1" applyFont="1" applyFill="1"/>
    <xf numFmtId="167" fontId="10" fillId="0" borderId="20" xfId="160" applyNumberFormat="1" applyFont="1" applyFill="1" applyBorder="1"/>
    <xf numFmtId="43" fontId="10" fillId="0" borderId="0" xfId="160" applyFont="1" applyFill="1" applyAlignment="1">
      <alignment horizontal="center"/>
    </xf>
    <xf numFmtId="43" fontId="10" fillId="0" borderId="20" xfId="160" applyFont="1" applyFill="1" applyBorder="1" applyAlignment="1">
      <alignment horizontal="center"/>
    </xf>
    <xf numFmtId="43" fontId="10" fillId="0" borderId="0" xfId="160" applyFont="1" applyFill="1" applyBorder="1" applyAlignment="1">
      <alignment horizontal="center"/>
    </xf>
    <xf numFmtId="167" fontId="10" fillId="0" borderId="0" xfId="160" applyNumberFormat="1" applyFont="1" applyFill="1" applyAlignment="1">
      <alignment horizontal="center"/>
    </xf>
    <xf numFmtId="167" fontId="10" fillId="0" borderId="22" xfId="160" applyNumberFormat="1" applyFont="1" applyFill="1" applyBorder="1"/>
    <xf numFmtId="174" fontId="10" fillId="0" borderId="0" xfId="0" applyNumberFormat="1" applyFont="1" applyFill="1" applyProtection="1"/>
    <xf numFmtId="0" fontId="10" fillId="0" borderId="0" xfId="0" applyFont="1" applyFill="1" applyProtection="1"/>
    <xf numFmtId="167" fontId="10" fillId="0" borderId="0" xfId="127" applyNumberFormat="1" applyFont="1" applyFill="1"/>
    <xf numFmtId="43" fontId="10" fillId="0" borderId="0" xfId="127" applyFont="1" applyFill="1"/>
    <xf numFmtId="43" fontId="10" fillId="0" borderId="0" xfId="127" applyNumberFormat="1" applyFont="1" applyFill="1"/>
    <xf numFmtId="170" fontId="10" fillId="0" borderId="0" xfId="0" applyNumberFormat="1" applyFont="1" applyFill="1" applyProtection="1"/>
    <xf numFmtId="167" fontId="10" fillId="0" borderId="0" xfId="127" applyNumberFormat="1" applyFont="1" applyFill="1" applyBorder="1"/>
    <xf numFmtId="39" fontId="10" fillId="0" borderId="0" xfId="127" applyNumberFormat="1" applyFont="1" applyFill="1"/>
    <xf numFmtId="39" fontId="10" fillId="0" borderId="21" xfId="127" applyNumberFormat="1" applyFont="1" applyFill="1" applyBorder="1"/>
    <xf numFmtId="37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39" fontId="10" fillId="0" borderId="0" xfId="0" applyNumberFormat="1" applyFont="1" applyFill="1"/>
    <xf numFmtId="43" fontId="10" fillId="0" borderId="0" xfId="121" applyFont="1" applyFill="1"/>
    <xf numFmtId="39" fontId="10" fillId="0" borderId="0" xfId="0" applyNumberFormat="1" applyFont="1" applyFill="1" applyBorder="1"/>
    <xf numFmtId="167" fontId="10" fillId="0" borderId="0" xfId="0" applyNumberFormat="1" applyFont="1" applyFill="1" applyBorder="1"/>
    <xf numFmtId="43" fontId="10" fillId="0" borderId="21" xfId="127" applyFont="1" applyFill="1" applyBorder="1"/>
    <xf numFmtId="167" fontId="10" fillId="0" borderId="0" xfId="3814" applyNumberFormat="1" applyFont="1" applyFill="1" applyAlignment="1">
      <alignment horizontal="center"/>
    </xf>
    <xf numFmtId="167" fontId="10" fillId="0" borderId="0" xfId="2730" applyNumberFormat="1" applyFont="1" applyFill="1" applyAlignment="1"/>
    <xf numFmtId="167" fontId="10" fillId="0" borderId="0" xfId="3813" applyNumberFormat="1" applyFont="1" applyFill="1" applyBorder="1" applyAlignment="1"/>
    <xf numFmtId="0" fontId="10" fillId="0" borderId="0" xfId="0" applyFont="1" applyFill="1"/>
    <xf numFmtId="167" fontId="10" fillId="0" borderId="21" xfId="160" applyNumberFormat="1" applyFont="1" applyFill="1" applyBorder="1"/>
    <xf numFmtId="43" fontId="10" fillId="0" borderId="0" xfId="160" applyFont="1" applyFill="1"/>
    <xf numFmtId="39" fontId="10" fillId="0" borderId="0" xfId="160" applyNumberFormat="1" applyFont="1" applyFill="1"/>
    <xf numFmtId="43" fontId="10" fillId="0" borderId="22" xfId="121" applyFont="1" applyFill="1" applyBorder="1"/>
    <xf numFmtId="43" fontId="10" fillId="0" borderId="20" xfId="121" applyFont="1" applyFill="1" applyBorder="1"/>
    <xf numFmtId="43" fontId="10" fillId="0" borderId="0" xfId="160" applyFont="1" applyFill="1" applyBorder="1"/>
    <xf numFmtId="39" fontId="10" fillId="0" borderId="0" xfId="3813" applyNumberFormat="1" applyFont="1" applyFill="1" applyBorder="1"/>
    <xf numFmtId="171" fontId="10" fillId="0" borderId="0" xfId="3745" applyNumberFormat="1" applyFont="1" applyFill="1"/>
    <xf numFmtId="39" fontId="10" fillId="0" borderId="0" xfId="3745" applyNumberFormat="1" applyFont="1" applyFill="1"/>
    <xf numFmtId="40" fontId="10" fillId="0" borderId="0" xfId="0" applyNumberFormat="1" applyFont="1" applyFill="1" applyProtection="1"/>
    <xf numFmtId="39" fontId="10" fillId="0" borderId="0" xfId="3813" applyNumberFormat="1" applyFont="1" applyFill="1"/>
    <xf numFmtId="39" fontId="10" fillId="0" borderId="22" xfId="3813" applyNumberFormat="1" applyFont="1" applyFill="1" applyBorder="1"/>
    <xf numFmtId="39" fontId="10" fillId="0" borderId="20" xfId="3813" applyNumberFormat="1" applyFont="1" applyFill="1" applyBorder="1"/>
    <xf numFmtId="43" fontId="10" fillId="0" borderId="0" xfId="141" applyFont="1" applyFill="1"/>
    <xf numFmtId="43" fontId="10" fillId="0" borderId="6" xfId="141" applyFont="1" applyFill="1" applyBorder="1"/>
    <xf numFmtId="176" fontId="10" fillId="0" borderId="0" xfId="141" applyNumberFormat="1" applyFont="1" applyFill="1"/>
    <xf numFmtId="0" fontId="10" fillId="0" borderId="0" xfId="0" applyFont="1" applyFill="1" applyAlignment="1">
      <alignment horizontal="center"/>
    </xf>
    <xf numFmtId="0" fontId="10" fillId="0" borderId="0" xfId="0" applyFont="1"/>
    <xf numFmtId="0" fontId="10" fillId="0" borderId="0" xfId="0" applyFont="1" applyFill="1" applyAlignment="1"/>
    <xf numFmtId="171" fontId="10" fillId="0" borderId="0" xfId="2765" applyNumberFormat="1" applyFont="1" applyFill="1"/>
    <xf numFmtId="0" fontId="10" fillId="0" borderId="0" xfId="2765" applyFont="1" applyFill="1"/>
    <xf numFmtId="171" fontId="10" fillId="0" borderId="0" xfId="2765" applyNumberFormat="1" applyFont="1" applyFill="1" applyBorder="1"/>
    <xf numFmtId="172" fontId="10" fillId="0" borderId="0" xfId="0" applyNumberFormat="1" applyFont="1" applyFill="1" applyProtection="1"/>
    <xf numFmtId="171" fontId="10" fillId="0" borderId="0" xfId="0" applyNumberFormat="1" applyFont="1" applyFill="1" applyProtection="1"/>
    <xf numFmtId="0" fontId="10" fillId="0" borderId="0" xfId="0" applyFont="1" applyFill="1" applyAlignment="1" applyProtection="1">
      <alignment horizontal="justify"/>
    </xf>
    <xf numFmtId="0" fontId="89" fillId="0" borderId="0" xfId="0" applyFont="1" applyFill="1" applyProtection="1"/>
    <xf numFmtId="37" fontId="10" fillId="0" borderId="0" xfId="0" applyNumberFormat="1" applyFont="1" applyFill="1" applyAlignment="1" applyProtection="1">
      <alignment horizontal="left"/>
    </xf>
    <xf numFmtId="173" fontId="10" fillId="0" borderId="0" xfId="0" applyNumberFormat="1" applyFont="1" applyFill="1" applyProtection="1"/>
    <xf numFmtId="39" fontId="10" fillId="0" borderId="0" xfId="0" applyNumberFormat="1" applyFont="1" applyFill="1" applyProtection="1"/>
    <xf numFmtId="0" fontId="10" fillId="0" borderId="0" xfId="0" applyFont="1" applyFill="1" applyAlignment="1" applyProtection="1">
      <alignment horizontal="left"/>
    </xf>
    <xf numFmtId="0" fontId="14" fillId="0" borderId="0" xfId="0" applyFont="1" applyFill="1" applyProtection="1"/>
    <xf numFmtId="171" fontId="10" fillId="0" borderId="0" xfId="3814" applyNumberFormat="1" applyFont="1" applyFill="1" applyAlignment="1" applyProtection="1">
      <alignment horizontal="left"/>
    </xf>
    <xf numFmtId="171" fontId="10" fillId="0" borderId="0" xfId="0" applyNumberFormat="1" applyFont="1" applyFill="1" applyBorder="1" applyAlignment="1"/>
    <xf numFmtId="167" fontId="10" fillId="0" borderId="0" xfId="160" applyNumberFormat="1" applyFont="1" applyFill="1" applyBorder="1" applyAlignment="1">
      <alignment horizontal="center"/>
    </xf>
    <xf numFmtId="167" fontId="10" fillId="0" borderId="6" xfId="160" applyNumberFormat="1" applyFont="1" applyFill="1" applyBorder="1"/>
    <xf numFmtId="168" fontId="10" fillId="0" borderId="0" xfId="0" applyNumberFormat="1" applyFont="1" applyFill="1" applyProtection="1"/>
    <xf numFmtId="3" fontId="10" fillId="0" borderId="0" xfId="0" applyNumberFormat="1" applyFont="1" applyFill="1" applyAlignment="1" applyProtection="1">
      <alignment horizontal="right" wrapText="1"/>
    </xf>
    <xf numFmtId="0" fontId="10" fillId="0" borderId="0" xfId="0" applyFont="1" applyFill="1" applyAlignment="1" applyProtection="1">
      <alignment horizontal="center" wrapText="1"/>
    </xf>
    <xf numFmtId="37" fontId="10" fillId="0" borderId="0" xfId="0" applyNumberFormat="1" applyFont="1" applyFill="1" applyProtection="1"/>
    <xf numFmtId="43" fontId="10" fillId="0" borderId="20" xfId="160" applyNumberFormat="1" applyFont="1" applyFill="1" applyBorder="1" applyAlignment="1">
      <alignment horizontal="center"/>
    </xf>
    <xf numFmtId="0" fontId="10" fillId="0" borderId="0" xfId="0" applyFont="1" applyFill="1" applyAlignment="1" applyProtection="1">
      <alignment horizontal="right"/>
    </xf>
    <xf numFmtId="169" fontId="10" fillId="0" borderId="0" xfId="0" applyNumberFormat="1" applyFont="1" applyFill="1" applyAlignment="1" applyProtection="1">
      <alignment horizontal="left"/>
    </xf>
    <xf numFmtId="169" fontId="10" fillId="0" borderId="0" xfId="0" applyNumberFormat="1" applyFont="1" applyFill="1" applyAlignment="1" applyProtection="1">
      <alignment wrapText="1"/>
    </xf>
    <xf numFmtId="171" fontId="10" fillId="0" borderId="0" xfId="0" applyNumberFormat="1" applyFont="1" applyFill="1" applyAlignment="1" applyProtection="1">
      <alignment horizontal="left" indent="4"/>
    </xf>
    <xf numFmtId="39" fontId="10" fillId="0" borderId="0" xfId="0" applyNumberFormat="1" applyFont="1" applyFill="1" applyProtection="1"/>
    <xf numFmtId="43" fontId="10" fillId="0" borderId="0" xfId="452" applyFont="1" applyFill="1" applyBorder="1"/>
    <xf numFmtId="43" fontId="10" fillId="0" borderId="20" xfId="452" applyFont="1" applyFill="1" applyBorder="1"/>
    <xf numFmtId="39" fontId="10" fillId="0" borderId="0" xfId="0" applyNumberFormat="1" applyFont="1" applyFill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43" fontId="10" fillId="0" borderId="0" xfId="473" applyFont="1" applyFill="1" applyBorder="1"/>
    <xf numFmtId="43" fontId="10" fillId="0" borderId="21" xfId="473" applyFont="1" applyFill="1" applyBorder="1"/>
    <xf numFmtId="2" fontId="2" fillId="0" borderId="0" xfId="0" applyNumberFormat="1" applyFont="1" applyFill="1" applyAlignment="1" applyProtection="1">
      <alignment horizontal="center"/>
    </xf>
    <xf numFmtId="43" fontId="10" fillId="0" borderId="0" xfId="0" applyNumberFormat="1" applyFont="1" applyFill="1" applyAlignment="1" applyProtection="1">
      <alignment horizontal="center"/>
    </xf>
    <xf numFmtId="43" fontId="10" fillId="0" borderId="23" xfId="473" applyFont="1" applyFill="1" applyBorder="1"/>
    <xf numFmtId="43" fontId="10" fillId="0" borderId="24" xfId="473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43" fontId="10" fillId="0" borderId="6" xfId="473" applyFont="1" applyFill="1" applyBorder="1"/>
    <xf numFmtId="167" fontId="2" fillId="0" borderId="0" xfId="0" applyNumberFormat="1" applyFont="1" applyFill="1" applyAlignment="1" applyProtection="1">
      <alignment horizontal="center"/>
    </xf>
    <xf numFmtId="167" fontId="10" fillId="0" borderId="6" xfId="127" applyNumberFormat="1" applyFont="1" applyFill="1" applyBorder="1"/>
    <xf numFmtId="43" fontId="10" fillId="0" borderId="6" xfId="160" applyFont="1" applyFill="1" applyBorder="1"/>
    <xf numFmtId="43" fontId="10" fillId="0" borderId="21" xfId="160" applyFont="1" applyFill="1" applyBorder="1"/>
    <xf numFmtId="0" fontId="2" fillId="0" borderId="0" xfId="0" applyFont="1" applyFill="1" applyBorder="1" applyProtection="1"/>
    <xf numFmtId="43" fontId="10" fillId="0" borderId="23" xfId="160" applyFont="1" applyFill="1" applyBorder="1"/>
    <xf numFmtId="43" fontId="10" fillId="0" borderId="24" xfId="160" applyFont="1" applyFill="1" applyBorder="1"/>
    <xf numFmtId="43" fontId="10" fillId="0" borderId="20" xfId="160" applyFont="1" applyFill="1" applyBorder="1"/>
    <xf numFmtId="9" fontId="10" fillId="0" borderId="0" xfId="3818" applyFont="1" applyFill="1" applyAlignment="1">
      <alignment horizontal="center"/>
    </xf>
    <xf numFmtId="43" fontId="10" fillId="0" borderId="20" xfId="127" applyNumberFormat="1" applyFont="1" applyFill="1" applyBorder="1"/>
    <xf numFmtId="39" fontId="10" fillId="0" borderId="23" xfId="3745" applyNumberFormat="1" applyFont="1" applyFill="1" applyBorder="1"/>
    <xf numFmtId="43" fontId="10" fillId="0" borderId="23" xfId="127" applyNumberFormat="1" applyFont="1" applyFill="1" applyBorder="1"/>
    <xf numFmtId="0" fontId="14" fillId="0" borderId="0" xfId="2765" applyFont="1" applyFill="1"/>
    <xf numFmtId="0" fontId="101" fillId="0" borderId="0" xfId="0" applyFont="1" applyFill="1" applyAlignment="1" applyProtection="1">
      <alignment horizontal="center"/>
    </xf>
    <xf numFmtId="0" fontId="101" fillId="0" borderId="0" xfId="0" applyFont="1" applyFill="1" applyProtection="1"/>
    <xf numFmtId="0" fontId="101" fillId="0" borderId="6" xfId="0" applyFont="1" applyFill="1" applyBorder="1" applyAlignment="1" applyProtection="1">
      <alignment horizontal="center"/>
    </xf>
    <xf numFmtId="43" fontId="102" fillId="0" borderId="0" xfId="141" applyFont="1" applyFill="1" applyBorder="1"/>
    <xf numFmtId="39" fontId="102" fillId="0" borderId="0" xfId="141" applyNumberFormat="1" applyFont="1" applyFill="1"/>
    <xf numFmtId="43" fontId="102" fillId="0" borderId="21" xfId="141" applyFont="1" applyFill="1" applyBorder="1"/>
    <xf numFmtId="39" fontId="102" fillId="0" borderId="21" xfId="141" applyNumberFormat="1" applyFont="1" applyFill="1" applyBorder="1"/>
    <xf numFmtId="39" fontId="102" fillId="0" borderId="20" xfId="141" applyNumberFormat="1" applyFont="1" applyFill="1" applyBorder="1"/>
    <xf numFmtId="168" fontId="10" fillId="0" borderId="0" xfId="0" applyNumberFormat="1" applyFont="1" applyFill="1" applyAlignment="1" applyProtection="1">
      <alignment horizontal="center"/>
    </xf>
    <xf numFmtId="172" fontId="10" fillId="0" borderId="0" xfId="0" applyNumberFormat="1" applyFont="1" applyFill="1" applyAlignment="1" applyProtection="1">
      <alignment horizontal="center"/>
    </xf>
    <xf numFmtId="169" fontId="10" fillId="0" borderId="0" xfId="0" applyNumberFormat="1" applyFont="1" applyFill="1" applyAlignment="1" applyProtection="1">
      <alignment horizontal="center"/>
    </xf>
    <xf numFmtId="39" fontId="10" fillId="0" borderId="0" xfId="160" applyNumberFormat="1" applyFont="1" applyFill="1" applyBorder="1"/>
    <xf numFmtId="0" fontId="2" fillId="0" borderId="21" xfId="0" applyFont="1" applyFill="1" applyBorder="1" applyProtection="1"/>
    <xf numFmtId="172" fontId="2" fillId="0" borderId="21" xfId="0" applyNumberFormat="1" applyFont="1" applyFill="1" applyBorder="1" applyProtection="1"/>
    <xf numFmtId="43" fontId="10" fillId="0" borderId="20" xfId="127" applyFont="1" applyFill="1" applyBorder="1"/>
    <xf numFmtId="167" fontId="10" fillId="0" borderId="0" xfId="160" quotePrefix="1" applyNumberFormat="1" applyFont="1" applyFill="1" applyBorder="1" applyAlignment="1">
      <alignment horizontal="center"/>
    </xf>
    <xf numFmtId="167" fontId="10" fillId="0" borderId="0" xfId="0" quotePrefix="1" applyNumberFormat="1" applyFont="1" applyFill="1" applyBorder="1" applyAlignment="1">
      <alignment horizontal="center"/>
    </xf>
    <xf numFmtId="167" fontId="10" fillId="0" borderId="21" xfId="160" quotePrefix="1" applyNumberFormat="1" applyFont="1" applyFill="1" applyBorder="1" applyAlignment="1">
      <alignment horizontal="center"/>
    </xf>
    <xf numFmtId="167" fontId="10" fillId="0" borderId="21" xfId="160" applyNumberFormat="1" applyFont="1" applyFill="1" applyBorder="1" applyAlignment="1">
      <alignment horizontal="center"/>
    </xf>
    <xf numFmtId="167" fontId="10" fillId="0" borderId="21" xfId="0" quotePrefix="1" applyNumberFormat="1" applyFont="1" applyFill="1" applyBorder="1" applyAlignment="1">
      <alignment horizontal="center"/>
    </xf>
    <xf numFmtId="43" fontId="10" fillId="0" borderId="0" xfId="127" applyFont="1" applyFill="1" applyBorder="1"/>
    <xf numFmtId="43" fontId="10" fillId="0" borderId="22" xfId="160" applyFont="1" applyFill="1" applyBorder="1"/>
    <xf numFmtId="167" fontId="10" fillId="0" borderId="23" xfId="160" applyNumberFormat="1" applyFont="1" applyFill="1" applyBorder="1"/>
    <xf numFmtId="43" fontId="10" fillId="0" borderId="23" xfId="127" applyFont="1" applyFill="1" applyBorder="1"/>
    <xf numFmtId="167" fontId="10" fillId="0" borderId="23" xfId="160" applyNumberFormat="1" applyFont="1" applyFill="1" applyBorder="1" applyProtection="1">
      <protection locked="0" hidden="1"/>
    </xf>
    <xf numFmtId="43" fontId="103" fillId="0" borderId="6" xfId="121" applyFont="1" applyFill="1" applyBorder="1"/>
    <xf numFmtId="43" fontId="10" fillId="0" borderId="6" xfId="121" applyFont="1" applyFill="1" applyBorder="1"/>
    <xf numFmtId="0" fontId="10" fillId="0" borderId="0" xfId="0" applyFont="1" applyFill="1" applyAlignment="1" applyProtection="1">
      <alignment horizontal="center"/>
    </xf>
    <xf numFmtId="174" fontId="10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0" fontId="10" fillId="0" borderId="0" xfId="0" applyFont="1" applyFill="1" applyBorder="1" applyProtection="1"/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Border="1" applyAlignment="1" applyProtection="1"/>
    <xf numFmtId="0" fontId="2" fillId="0" borderId="21" xfId="0" applyFont="1" applyFill="1" applyBorder="1" applyAlignment="1" applyProtection="1"/>
    <xf numFmtId="39" fontId="10" fillId="0" borderId="0" xfId="0" applyNumberFormat="1" applyFont="1" applyFill="1" applyAlignment="1" applyProtection="1">
      <alignment horizontal="left"/>
    </xf>
    <xf numFmtId="39" fontId="10" fillId="0" borderId="0" xfId="2753" applyNumberFormat="1" applyFont="1" applyFill="1" applyBorder="1"/>
    <xf numFmtId="171" fontId="2" fillId="0" borderId="0" xfId="0" applyNumberFormat="1" applyFont="1" applyFill="1" applyBorder="1" applyProtection="1"/>
    <xf numFmtId="174" fontId="10" fillId="0" borderId="0" xfId="127" applyNumberFormat="1" applyFont="1" applyFill="1"/>
    <xf numFmtId="174" fontId="10" fillId="0" borderId="20" xfId="127" applyNumberFormat="1" applyFont="1" applyFill="1" applyBorder="1"/>
    <xf numFmtId="43" fontId="10" fillId="0" borderId="0" xfId="121" applyFont="1" applyFill="1" applyBorder="1"/>
    <xf numFmtId="0" fontId="10" fillId="0" borderId="0" xfId="2765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2765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wrapText="1"/>
    </xf>
    <xf numFmtId="43" fontId="10" fillId="0" borderId="21" xfId="127" applyNumberFormat="1" applyFont="1" applyFill="1" applyBorder="1" applyAlignment="1">
      <alignment horizontal="center"/>
    </xf>
    <xf numFmtId="0" fontId="10" fillId="0" borderId="21" xfId="0" applyFont="1" applyFill="1" applyBorder="1" applyAlignment="1" applyProtection="1">
      <alignment horizontal="center"/>
    </xf>
    <xf numFmtId="43" fontId="10" fillId="0" borderId="21" xfId="12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4" fontId="10" fillId="0" borderId="0" xfId="2765" applyNumberFormat="1" applyFont="1" applyFill="1"/>
    <xf numFmtId="168" fontId="14" fillId="0" borderId="0" xfId="0" applyNumberFormat="1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43" fontId="10" fillId="0" borderId="0" xfId="127" applyNumberFormat="1" applyFont="1" applyFill="1" applyBorder="1" applyAlignment="1">
      <alignment horizont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center"/>
    </xf>
    <xf numFmtId="171" fontId="10" fillId="0" borderId="0" xfId="0" quotePrefix="1" applyNumberFormat="1" applyFont="1" applyFill="1" applyAlignment="1">
      <alignment horizontal="center"/>
    </xf>
    <xf numFmtId="171" fontId="10" fillId="0" borderId="21" xfId="0" quotePrefix="1" applyNumberFormat="1" applyFont="1" applyFill="1" applyBorder="1" applyAlignment="1">
      <alignment horizontal="center" vertical="center"/>
    </xf>
    <xf numFmtId="171" fontId="10" fillId="0" borderId="0" xfId="0" quotePrefix="1" applyNumberFormat="1" applyFont="1" applyFill="1" applyAlignment="1">
      <alignment horizontal="center" vertical="center"/>
    </xf>
    <xf numFmtId="0" fontId="104" fillId="0" borderId="0" xfId="0" applyFont="1"/>
    <xf numFmtId="39" fontId="102" fillId="0" borderId="0" xfId="141" applyNumberFormat="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21" xfId="0" quotePrefix="1" applyFont="1" applyFill="1" applyBorder="1" applyAlignment="1" applyProtection="1">
      <alignment horizontal="center"/>
    </xf>
    <xf numFmtId="172" fontId="3" fillId="0" borderId="0" xfId="0" applyNumberFormat="1" applyFont="1" applyFill="1" applyProtection="1"/>
    <xf numFmtId="0" fontId="2" fillId="0" borderId="0" xfId="0" applyFont="1" applyFill="1" applyProtection="1"/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quotePrefix="1" applyFont="1" applyFill="1" applyProtection="1"/>
    <xf numFmtId="43" fontId="10" fillId="0" borderId="0" xfId="160" applyNumberFormat="1" applyFont="1" applyFill="1" applyBorder="1" applyAlignment="1">
      <alignment horizontal="center"/>
    </xf>
    <xf numFmtId="166" fontId="10" fillId="0" borderId="6" xfId="160" applyNumberFormat="1" applyFont="1" applyFill="1" applyBorder="1" applyAlignment="1">
      <alignment horizontal="center"/>
    </xf>
    <xf numFmtId="43" fontId="102" fillId="0" borderId="20" xfId="141" applyFont="1" applyFill="1" applyBorder="1"/>
    <xf numFmtId="43" fontId="10" fillId="0" borderId="20" xfId="141" applyFont="1" applyFill="1" applyBorder="1"/>
    <xf numFmtId="0" fontId="2" fillId="0" borderId="0" xfId="0" applyFont="1" applyFill="1" applyProtection="1"/>
    <xf numFmtId="168" fontId="10" fillId="0" borderId="21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43" fontId="10" fillId="0" borderId="0" xfId="141" applyFont="1" applyFill="1" applyBorder="1"/>
    <xf numFmtId="0" fontId="2" fillId="0" borderId="0" xfId="0" applyFont="1" applyFill="1" applyProtection="1"/>
    <xf numFmtId="171" fontId="10" fillId="0" borderId="0" xfId="473" applyNumberFormat="1" applyFont="1" applyFill="1" applyBorder="1"/>
    <xf numFmtId="39" fontId="10" fillId="0" borderId="0" xfId="473" applyNumberFormat="1" applyFont="1" applyFill="1"/>
    <xf numFmtId="171" fontId="7" fillId="0" borderId="0" xfId="0" applyNumberFormat="1" applyFont="1" applyFill="1"/>
    <xf numFmtId="166" fontId="10" fillId="0" borderId="21" xfId="160" applyNumberFormat="1" applyFont="1" applyFill="1" applyBorder="1" applyAlignment="1">
      <alignment horizontal="center"/>
    </xf>
    <xf numFmtId="166" fontId="10" fillId="0" borderId="0" xfId="160" applyNumberFormat="1" applyFont="1" applyFill="1" applyBorder="1" applyAlignment="1">
      <alignment horizontal="center"/>
    </xf>
    <xf numFmtId="167" fontId="102" fillId="0" borderId="0" xfId="141" applyNumberFormat="1" applyFont="1" applyFill="1"/>
    <xf numFmtId="43" fontId="102" fillId="0" borderId="0" xfId="141" applyFont="1" applyFill="1" applyBorder="1" applyAlignment="1">
      <alignment horizontal="right"/>
    </xf>
    <xf numFmtId="167" fontId="102" fillId="0" borderId="0" xfId="250" applyNumberFormat="1" applyFont="1" applyFill="1" applyBorder="1" applyAlignment="1">
      <alignment horizontal="right"/>
    </xf>
    <xf numFmtId="167" fontId="102" fillId="0" borderId="0" xfId="141" applyNumberFormat="1" applyFont="1" applyFill="1" applyBorder="1"/>
    <xf numFmtId="43" fontId="10" fillId="0" borderId="0" xfId="141" applyFont="1" applyFill="1" applyBorder="1" applyAlignment="1">
      <alignment horizontal="center"/>
    </xf>
    <xf numFmtId="43" fontId="105" fillId="0" borderId="0" xfId="141" applyFont="1" applyFill="1"/>
    <xf numFmtId="0" fontId="2" fillId="0" borderId="21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/>
    <xf numFmtId="0" fontId="2" fillId="0" borderId="0" xfId="0" applyFont="1" applyFill="1" applyProtection="1"/>
    <xf numFmtId="0" fontId="2" fillId="0" borderId="6" xfId="0" quotePrefix="1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21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43" fontId="10" fillId="0" borderId="0" xfId="3841" applyFont="1" applyFill="1"/>
    <xf numFmtId="211" fontId="10" fillId="0" borderId="21" xfId="473" applyNumberFormat="1" applyFont="1" applyFill="1" applyBorder="1"/>
    <xf numFmtId="213" fontId="10" fillId="0" borderId="0" xfId="473" applyNumberFormat="1" applyFont="1" applyFill="1"/>
    <xf numFmtId="43" fontId="10" fillId="0" borderId="0" xfId="473" applyFont="1" applyFill="1" applyAlignment="1"/>
    <xf numFmtId="43" fontId="10" fillId="0" borderId="0" xfId="3841" applyFont="1" applyFill="1" applyBorder="1"/>
    <xf numFmtId="214" fontId="10" fillId="0" borderId="21" xfId="121" applyNumberFormat="1" applyFont="1" applyFill="1" applyBorder="1"/>
    <xf numFmtId="167" fontId="10" fillId="0" borderId="21" xfId="0" applyNumberFormat="1" applyFont="1" applyFill="1" applyBorder="1"/>
    <xf numFmtId="168" fontId="10" fillId="0" borderId="0" xfId="3813" applyNumberFormat="1" applyFont="1"/>
    <xf numFmtId="39" fontId="10" fillId="0" borderId="21" xfId="160" applyNumberFormat="1" applyFont="1" applyFill="1" applyBorder="1"/>
    <xf numFmtId="174" fontId="10" fillId="0" borderId="0" xfId="3841" applyNumberFormat="1" applyFont="1" applyFill="1" applyBorder="1"/>
    <xf numFmtId="39" fontId="10" fillId="0" borderId="20" xfId="141" applyNumberFormat="1" applyFont="1" applyFill="1" applyBorder="1"/>
    <xf numFmtId="39" fontId="10" fillId="0" borderId="0" xfId="141" applyNumberFormat="1" applyFont="1" applyFill="1"/>
    <xf numFmtId="167" fontId="10" fillId="0" borderId="0" xfId="3745" applyNumberFormat="1" applyFont="1"/>
    <xf numFmtId="167" fontId="102" fillId="0" borderId="0" xfId="3745" applyNumberFormat="1" applyFont="1"/>
    <xf numFmtId="15" fontId="10" fillId="0" borderId="0" xfId="0" quotePrefix="1" applyNumberFormat="1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39" fontId="10" fillId="0" borderId="0" xfId="473" applyNumberFormat="1" applyFont="1" applyFill="1" applyBorder="1"/>
    <xf numFmtId="39" fontId="10" fillId="0" borderId="21" xfId="0" applyNumberFormat="1" applyFont="1" applyFill="1" applyBorder="1"/>
    <xf numFmtId="43" fontId="107" fillId="0" borderId="22" xfId="127" applyFont="1" applyFill="1" applyBorder="1"/>
    <xf numFmtId="211" fontId="107" fillId="0" borderId="21" xfId="127" applyNumberFormat="1" applyFont="1" applyFill="1" applyBorder="1"/>
    <xf numFmtId="43" fontId="10" fillId="0" borderId="20" xfId="3841" applyFont="1" applyFill="1" applyBorder="1"/>
    <xf numFmtId="0" fontId="10" fillId="0" borderId="0" xfId="0" applyFont="1" applyFill="1" applyAlignment="1">
      <alignment horizontal="left"/>
    </xf>
    <xf numFmtId="39" fontId="10" fillId="0" borderId="0" xfId="141" applyNumberFormat="1" applyFont="1" applyFill="1" applyBorder="1"/>
    <xf numFmtId="0" fontId="10" fillId="0" borderId="0" xfId="0" quotePrefix="1" applyFont="1" applyFill="1" applyAlignment="1">
      <alignment horizontal="left"/>
    </xf>
    <xf numFmtId="0" fontId="2" fillId="0" borderId="0" xfId="0" applyFont="1" applyFill="1" applyProtection="1"/>
    <xf numFmtId="0" fontId="2" fillId="0" borderId="21" xfId="0" applyFont="1" applyFill="1" applyBorder="1" applyAlignment="1" applyProtection="1">
      <alignment horizontal="center"/>
    </xf>
    <xf numFmtId="168" fontId="10" fillId="0" borderId="21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43" fontId="2" fillId="0" borderId="0" xfId="122" applyFont="1" applyAlignment="1">
      <alignment vertical="center"/>
    </xf>
    <xf numFmtId="43" fontId="2" fillId="0" borderId="0" xfId="122" applyFont="1" applyBorder="1" applyAlignment="1">
      <alignment vertical="center"/>
    </xf>
    <xf numFmtId="0" fontId="2" fillId="0" borderId="0" xfId="0" applyFont="1" applyFill="1" applyProtection="1"/>
    <xf numFmtId="0" fontId="2" fillId="0" borderId="21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43" fontId="10" fillId="0" borderId="23" xfId="121" applyFont="1" applyFill="1" applyBorder="1"/>
    <xf numFmtId="167" fontId="10" fillId="0" borderId="0" xfId="0" applyNumberFormat="1" applyFont="1" applyFill="1" applyBorder="1" applyProtection="1"/>
    <xf numFmtId="0" fontId="2" fillId="0" borderId="0" xfId="0" applyFont="1" applyFill="1" applyProtection="1"/>
    <xf numFmtId="0" fontId="0" fillId="0" borderId="0" xfId="0" applyFill="1" applyProtection="1"/>
    <xf numFmtId="0" fontId="108" fillId="0" borderId="0" xfId="0" applyFont="1" applyFill="1"/>
    <xf numFmtId="168" fontId="10" fillId="0" borderId="0" xfId="3813" applyNumberFormat="1" applyFont="1" applyBorder="1"/>
    <xf numFmtId="39" fontId="10" fillId="0" borderId="0" xfId="3813" applyNumberFormat="1" applyFont="1" applyBorder="1"/>
    <xf numFmtId="0" fontId="2" fillId="0" borderId="21" xfId="0" applyFont="1" applyFill="1" applyBorder="1" applyAlignment="1" applyProtection="1">
      <alignment horizontal="center"/>
    </xf>
    <xf numFmtId="0" fontId="0" fillId="0" borderId="0" xfId="0" applyFill="1" applyProtection="1"/>
    <xf numFmtId="0" fontId="108" fillId="0" borderId="0" xfId="0" applyFont="1"/>
    <xf numFmtId="0" fontId="0" fillId="0" borderId="0" xfId="0" applyFill="1" applyProtection="1"/>
    <xf numFmtId="37" fontId="108" fillId="0" borderId="0" xfId="0" applyNumberFormat="1" applyFont="1" applyFill="1"/>
    <xf numFmtId="0" fontId="2" fillId="0" borderId="0" xfId="0" applyFont="1" applyFill="1" applyProtection="1"/>
    <xf numFmtId="39" fontId="10" fillId="0" borderId="0" xfId="160" applyNumberFormat="1" applyFont="1" applyFill="1" applyAlignment="1"/>
    <xf numFmtId="0" fontId="102" fillId="0" borderId="0" xfId="0" applyFont="1"/>
    <xf numFmtId="166" fontId="102" fillId="0" borderId="0" xfId="141" applyNumberFormat="1" applyFont="1" applyFill="1"/>
    <xf numFmtId="0" fontId="102" fillId="0" borderId="0" xfId="0" applyFont="1" applyFill="1"/>
    <xf numFmtId="43" fontId="102" fillId="0" borderId="0" xfId="141" applyFont="1" applyFill="1"/>
    <xf numFmtId="210" fontId="102" fillId="0" borderId="0" xfId="141" applyNumberFormat="1" applyFont="1" applyFill="1"/>
    <xf numFmtId="39" fontId="10" fillId="0" borderId="0" xfId="3745" applyNumberFormat="1" applyFont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Protection="1"/>
    <xf numFmtId="171" fontId="14" fillId="0" borderId="0" xfId="0" applyNumberFormat="1" applyFont="1" applyFill="1" applyProtection="1"/>
    <xf numFmtId="168" fontId="10" fillId="0" borderId="0" xfId="0" quotePrefix="1" applyNumberFormat="1" applyFont="1" applyFill="1" applyAlignment="1" applyProtection="1">
      <alignment horizontal="center"/>
    </xf>
    <xf numFmtId="171" fontId="10" fillId="0" borderId="0" xfId="3745" applyNumberFormat="1" applyFont="1"/>
    <xf numFmtId="37" fontId="10" fillId="0" borderId="0" xfId="3745" applyNumberFormat="1" applyFont="1"/>
    <xf numFmtId="0" fontId="105" fillId="0" borderId="0" xfId="0" applyFont="1" applyAlignment="1">
      <alignment horizontal="center"/>
    </xf>
    <xf numFmtId="43" fontId="10" fillId="0" borderId="21" xfId="141" applyFont="1" applyFill="1" applyBorder="1"/>
    <xf numFmtId="0" fontId="2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111" fillId="0" borderId="0" xfId="0" applyFont="1"/>
    <xf numFmtId="0" fontId="112" fillId="0" borderId="0" xfId="0" applyFont="1" applyFill="1" applyProtection="1"/>
    <xf numFmtId="43" fontId="10" fillId="0" borderId="20" xfId="3841" applyFont="1" applyFill="1" applyBorder="1" applyAlignment="1">
      <alignment horizontal="right"/>
    </xf>
    <xf numFmtId="2" fontId="10" fillId="0" borderId="0" xfId="0" applyNumberFormat="1" applyFont="1" applyFill="1" applyAlignment="1">
      <alignment horizontal="center" vertical="center"/>
    </xf>
    <xf numFmtId="2" fontId="10" fillId="0" borderId="0" xfId="160" applyNumberFormat="1" applyFont="1" applyFill="1" applyAlignment="1">
      <alignment horizontal="center" vertical="center"/>
    </xf>
    <xf numFmtId="43" fontId="10" fillId="0" borderId="0" xfId="160" applyFont="1" applyFill="1" applyAlignment="1">
      <alignment horizontal="center" vertical="center"/>
    </xf>
    <xf numFmtId="43" fontId="10" fillId="0" borderId="0" xfId="160" applyFont="1" applyFill="1" applyAlignment="1">
      <alignment vertical="center"/>
    </xf>
    <xf numFmtId="43" fontId="10" fillId="0" borderId="0" xfId="473" applyFont="1" applyFill="1" applyAlignment="1">
      <alignment horizontal="center"/>
    </xf>
    <xf numFmtId="0" fontId="2" fillId="0" borderId="0" xfId="0" applyFont="1" applyFill="1" applyProtection="1"/>
    <xf numFmtId="39" fontId="10" fillId="0" borderId="0" xfId="0" quotePrefix="1" applyNumberFormat="1" applyFont="1" applyFill="1" applyAlignment="1">
      <alignment horizontal="center"/>
    </xf>
    <xf numFmtId="171" fontId="10" fillId="46" borderId="0" xfId="0" applyNumberFormat="1" applyFont="1" applyFill="1"/>
    <xf numFmtId="0" fontId="2" fillId="0" borderId="0" xfId="0" applyFont="1" applyFill="1" applyProtection="1"/>
    <xf numFmtId="0" fontId="2" fillId="0" borderId="0" xfId="0" applyFont="1" applyFill="1" applyProtection="1"/>
    <xf numFmtId="43" fontId="10" fillId="0" borderId="0" xfId="473" applyFont="1" applyFill="1" applyBorder="1" applyAlignment="1"/>
    <xf numFmtId="0" fontId="112" fillId="0" borderId="0" xfId="0" applyFont="1" applyFill="1"/>
    <xf numFmtId="0" fontId="111" fillId="0" borderId="0" xfId="0" applyFont="1" applyFill="1"/>
    <xf numFmtId="171" fontId="14" fillId="0" borderId="0" xfId="0" applyNumberFormat="1" applyFont="1" applyFill="1"/>
    <xf numFmtId="168" fontId="10" fillId="0" borderId="0" xfId="0" applyNumberFormat="1" applyFont="1" applyFill="1" applyAlignment="1" applyProtection="1">
      <alignment vertic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43" fontId="10" fillId="0" borderId="0" xfId="0" applyNumberFormat="1" applyFont="1" applyFill="1" applyAlignment="1">
      <alignment horizontal="center" vertical="center"/>
    </xf>
    <xf numFmtId="43" fontId="10" fillId="0" borderId="22" xfId="473" applyFont="1" applyFill="1" applyBorder="1"/>
    <xf numFmtId="39" fontId="10" fillId="0" borderId="0" xfId="160" applyNumberFormat="1" applyFont="1" applyFill="1" applyBorder="1" applyAlignment="1"/>
    <xf numFmtId="0" fontId="0" fillId="0" borderId="0" xfId="0" applyFill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166" fontId="10" fillId="0" borderId="23" xfId="127" applyNumberFormat="1" applyFont="1" applyFill="1" applyBorder="1"/>
    <xf numFmtId="0" fontId="7" fillId="0" borderId="0" xfId="0" applyFont="1"/>
    <xf numFmtId="215" fontId="10" fillId="0" borderId="0" xfId="3842" applyNumberFormat="1" applyFont="1" applyFill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21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14" fillId="0" borderId="0" xfId="0" applyFont="1" applyFill="1"/>
    <xf numFmtId="0" fontId="2" fillId="0" borderId="0" xfId="0" applyFont="1" applyFill="1" applyProtection="1"/>
    <xf numFmtId="213" fontId="10" fillId="0" borderId="0" xfId="121" applyNumberFormat="1" applyFont="1" applyFill="1"/>
    <xf numFmtId="43" fontId="10" fillId="0" borderId="21" xfId="160" applyFont="1" applyFill="1" applyBorder="1" applyAlignment="1">
      <alignment horizontal="center"/>
    </xf>
    <xf numFmtId="0" fontId="2" fillId="0" borderId="0" xfId="0" applyFont="1" applyFill="1" applyProtection="1"/>
    <xf numFmtId="39" fontId="10" fillId="0" borderId="21" xfId="160" applyNumberFormat="1" applyFont="1" applyFill="1" applyBorder="1" applyAlignment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216" fontId="10" fillId="0" borderId="0" xfId="160" applyNumberFormat="1" applyFont="1" applyFill="1" applyBorder="1" applyAlignment="1">
      <alignment horizontal="center"/>
    </xf>
    <xf numFmtId="169" fontId="10" fillId="0" borderId="0" xfId="0" applyNumberFormat="1" applyFont="1" applyFill="1" applyAlignment="1" applyProtection="1">
      <alignment horizontal="center" wrapText="1"/>
    </xf>
    <xf numFmtId="0" fontId="2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ill="1" applyProtection="1"/>
    <xf numFmtId="39" fontId="10" fillId="0" borderId="0" xfId="3813" applyNumberFormat="1" applyFont="1"/>
    <xf numFmtId="168" fontId="102" fillId="0" borderId="0" xfId="0" applyNumberFormat="1" applyFont="1" applyFill="1" applyProtection="1"/>
    <xf numFmtId="168" fontId="102" fillId="0" borderId="0" xfId="0" applyNumberFormat="1" applyFont="1"/>
    <xf numFmtId="166" fontId="102" fillId="0" borderId="20" xfId="141" applyNumberFormat="1" applyFont="1" applyFill="1" applyBorder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104" fillId="0" borderId="0" xfId="0" quotePrefix="1" applyFont="1"/>
    <xf numFmtId="0" fontId="10" fillId="0" borderId="0" xfId="0" quotePrefix="1" applyFont="1" applyFill="1" applyProtection="1"/>
    <xf numFmtId="0" fontId="10" fillId="0" borderId="0" xfId="0" quotePrefix="1" applyFont="1" applyFill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0" fontId="14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14" fillId="0" borderId="0" xfId="0" quotePrefix="1" applyFont="1" applyFill="1" applyProtection="1"/>
    <xf numFmtId="37" fontId="10" fillId="0" borderId="0" xfId="0" quotePrefix="1" applyNumberFormat="1" applyFont="1" applyFill="1"/>
    <xf numFmtId="39" fontId="10" fillId="0" borderId="0" xfId="0" quotePrefix="1" applyNumberFormat="1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10" fillId="0" borderId="0" xfId="2765" applyFont="1" applyAlignment="1">
      <alignment horizontal="center"/>
    </xf>
    <xf numFmtId="0" fontId="10" fillId="0" borderId="0" xfId="2765" applyFont="1"/>
    <xf numFmtId="43" fontId="10" fillId="0" borderId="0" xfId="127" applyFont="1" applyFill="1" applyBorder="1" applyAlignment="1">
      <alignment horizontal="center"/>
    </xf>
    <xf numFmtId="43" fontId="10" fillId="0" borderId="21" xfId="127" applyFont="1" applyFill="1" applyBorder="1" applyAlignment="1">
      <alignment horizontal="center"/>
    </xf>
    <xf numFmtId="0" fontId="14" fillId="0" borderId="0" xfId="2765" applyFont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43" fontId="10" fillId="0" borderId="0" xfId="121" quotePrefix="1" applyFont="1" applyFill="1" applyBorder="1" applyAlignment="1"/>
    <xf numFmtId="39" fontId="10" fillId="0" borderId="0" xfId="121" applyNumberFormat="1" applyFont="1" applyFill="1" applyBorder="1"/>
    <xf numFmtId="43" fontId="10" fillId="0" borderId="21" xfId="121" quotePrefix="1" applyFont="1" applyFill="1" applyBorder="1" applyAlignment="1"/>
    <xf numFmtId="43" fontId="10" fillId="0" borderId="0" xfId="2505" applyNumberFormat="1" applyFont="1" applyFill="1" applyAlignment="1">
      <alignment horizontal="center"/>
    </xf>
    <xf numFmtId="43" fontId="10" fillId="0" borderId="21" xfId="2505" applyNumberFormat="1" applyFont="1" applyFill="1" applyBorder="1" applyAlignment="1">
      <alignment horizontal="center"/>
    </xf>
    <xf numFmtId="0" fontId="113" fillId="0" borderId="0" xfId="0" applyFont="1" applyFill="1"/>
    <xf numFmtId="43" fontId="10" fillId="0" borderId="0" xfId="2505" applyNumberFormat="1" applyFont="1" applyFill="1" applyBorder="1" applyAlignment="1">
      <alignment horizontal="center"/>
    </xf>
    <xf numFmtId="166" fontId="10" fillId="0" borderId="0" xfId="160" applyNumberFormat="1" applyFont="1" applyFill="1" applyAlignment="1">
      <alignment horizontal="center"/>
    </xf>
    <xf numFmtId="174" fontId="10" fillId="0" borderId="0" xfId="160" applyNumberFormat="1" applyFont="1" applyFill="1" applyAlignment="1"/>
    <xf numFmtId="214" fontId="10" fillId="0" borderId="0" xfId="121" applyNumberFormat="1" applyFont="1" applyFill="1" applyBorder="1"/>
    <xf numFmtId="43" fontId="10" fillId="0" borderId="0" xfId="121" applyFont="1" applyFill="1" applyAlignment="1">
      <alignment horizontal="center"/>
    </xf>
    <xf numFmtId="43" fontId="10" fillId="0" borderId="0" xfId="121" applyFont="1" applyFill="1" applyAlignment="1"/>
    <xf numFmtId="211" fontId="10" fillId="0" borderId="0" xfId="121" quotePrefix="1" applyNumberFormat="1" applyFont="1" applyFill="1" applyBorder="1" applyAlignment="1"/>
    <xf numFmtId="212" fontId="10" fillId="0" borderId="0" xfId="121" quotePrefix="1" applyNumberFormat="1" applyFont="1" applyFill="1" applyBorder="1" applyAlignment="1"/>
    <xf numFmtId="0" fontId="10" fillId="0" borderId="0" xfId="0" applyFont="1" applyAlignment="1">
      <alignment horizontal="center"/>
    </xf>
    <xf numFmtId="43" fontId="10" fillId="0" borderId="0" xfId="121" quotePrefix="1" applyFont="1" applyFill="1" applyBorder="1" applyAlignment="1">
      <alignment horizontal="right"/>
    </xf>
    <xf numFmtId="43" fontId="10" fillId="0" borderId="0" xfId="121" applyFont="1" applyFill="1" applyBorder="1" applyAlignment="1">
      <alignment horizontal="right"/>
    </xf>
    <xf numFmtId="171" fontId="10" fillId="0" borderId="0" xfId="2962" applyNumberFormat="1" applyFont="1"/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39" fontId="10" fillId="0" borderId="0" xfId="0" quotePrefix="1" applyNumberFormat="1" applyFont="1" applyFill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43" fontId="102" fillId="0" borderId="0" xfId="121" applyFont="1" applyFill="1" applyBorder="1"/>
    <xf numFmtId="43" fontId="102" fillId="0" borderId="0" xfId="2505" applyNumberFormat="1" applyFont="1" applyFill="1"/>
    <xf numFmtId="0" fontId="14" fillId="0" borderId="0" xfId="0" quotePrefix="1" applyFont="1" applyFill="1"/>
    <xf numFmtId="0" fontId="10" fillId="0" borderId="21" xfId="127" quotePrefix="1" applyNumberFormat="1" applyFont="1" applyFill="1" applyBorder="1" applyAlignment="1">
      <alignment horizontal="center"/>
    </xf>
    <xf numFmtId="43" fontId="10" fillId="0" borderId="20" xfId="0" applyNumberFormat="1" applyFont="1" applyFill="1" applyBorder="1"/>
    <xf numFmtId="0" fontId="2" fillId="0" borderId="0" xfId="0" applyFont="1" applyFill="1" applyProtection="1"/>
    <xf numFmtId="43" fontId="10" fillId="0" borderId="0" xfId="121" applyFont="1" applyFill="1" applyBorder="1" applyAlignment="1"/>
    <xf numFmtId="0" fontId="10" fillId="0" borderId="0" xfId="160" quotePrefix="1" applyNumberFormat="1" applyFont="1" applyFill="1" applyBorder="1" applyAlignment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0" fillId="0" borderId="0" xfId="0" applyFill="1" applyProtection="1"/>
    <xf numFmtId="171" fontId="10" fillId="0" borderId="0" xfId="2765" applyNumberFormat="1" applyFont="1"/>
    <xf numFmtId="0" fontId="2" fillId="0" borderId="0" xfId="0" applyFont="1" applyFill="1" applyAlignment="1" applyProtection="1">
      <alignment horizontal="center"/>
    </xf>
    <xf numFmtId="168" fontId="10" fillId="0" borderId="21" xfId="0" applyNumberFormat="1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168" fontId="10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2" fontId="2" fillId="0" borderId="0" xfId="0" applyNumberFormat="1" applyFont="1" applyFill="1" applyAlignment="1" applyProtection="1">
      <alignment horizontal="left"/>
    </xf>
    <xf numFmtId="168" fontId="2" fillId="0" borderId="0" xfId="0" quotePrefix="1" applyNumberFormat="1" applyFont="1" applyFill="1" applyAlignment="1" applyProtection="1">
      <alignment horizontal="left"/>
    </xf>
    <xf numFmtId="168" fontId="2" fillId="0" borderId="0" xfId="0" quotePrefix="1" applyNumberFormat="1" applyFont="1" applyFill="1" applyProtection="1"/>
    <xf numFmtId="177" fontId="2" fillId="0" borderId="0" xfId="0" quotePrefix="1" applyNumberFormat="1" applyFont="1" applyFill="1" applyProtection="1"/>
    <xf numFmtId="168" fontId="10" fillId="0" borderId="0" xfId="2893" applyNumberFormat="1" applyFont="1" applyFill="1" applyProtection="1"/>
    <xf numFmtId="0" fontId="10" fillId="0" borderId="0" xfId="2893" applyFont="1" applyFill="1" applyProtection="1"/>
    <xf numFmtId="0" fontId="10" fillId="0" borderId="0" xfId="2893" applyFont="1" applyFill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3" fillId="0" borderId="0" xfId="0" quotePrefix="1" applyFont="1" applyFill="1" applyAlignment="1" applyProtection="1">
      <alignment horizontal="center"/>
    </xf>
    <xf numFmtId="211" fontId="10" fillId="0" borderId="0" xfId="121" applyNumberFormat="1" applyFont="1" applyFill="1" applyBorder="1"/>
    <xf numFmtId="0" fontId="104" fillId="0" borderId="0" xfId="0" quotePrefix="1" applyFont="1" applyFill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10" fillId="0" borderId="0" xfId="0" applyFont="1" applyFill="1" applyAlignment="1">
      <alignment horizontal="center"/>
    </xf>
    <xf numFmtId="167" fontId="10" fillId="0" borderId="0" xfId="0" applyNumberFormat="1" applyFont="1"/>
    <xf numFmtId="0" fontId="2" fillId="0" borderId="0" xfId="0" applyFont="1" applyFill="1" applyProtection="1"/>
    <xf numFmtId="0" fontId="2" fillId="0" borderId="21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10" fillId="0" borderId="0" xfId="0" applyFont="1" applyFill="1" applyAlignment="1">
      <alignment horizontal="center"/>
    </xf>
    <xf numFmtId="0" fontId="4" fillId="0" borderId="0" xfId="0" applyFont="1" applyFill="1" applyBorder="1" applyAlignment="1" applyProtection="1">
      <alignment horizontal="center"/>
    </xf>
    <xf numFmtId="169" fontId="14" fillId="0" borderId="0" xfId="0" applyNumberFormat="1" applyFont="1" applyFill="1" applyProtection="1"/>
    <xf numFmtId="0" fontId="3" fillId="0" borderId="0" xfId="0" applyFont="1" applyFill="1" applyAlignment="1" applyProtection="1">
      <alignment horizontal="left"/>
    </xf>
    <xf numFmtId="0" fontId="10" fillId="0" borderId="0" xfId="0" applyFont="1" applyFill="1" applyBorder="1" applyAlignment="1" applyProtection="1"/>
    <xf numFmtId="0" fontId="93" fillId="0" borderId="0" xfId="0" applyFont="1" applyFill="1" applyProtection="1"/>
    <xf numFmtId="169" fontId="10" fillId="0" borderId="0" xfId="0" applyNumberFormat="1" applyFont="1" applyFill="1" applyAlignment="1" applyProtection="1"/>
    <xf numFmtId="171" fontId="10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center"/>
    </xf>
    <xf numFmtId="39" fontId="10" fillId="0" borderId="20" xfId="473" applyNumberFormat="1" applyFont="1" applyFill="1" applyBorder="1"/>
    <xf numFmtId="171" fontId="10" fillId="0" borderId="0" xfId="0" quotePrefix="1" applyNumberFormat="1" applyFont="1" applyFill="1"/>
    <xf numFmtId="0" fontId="2" fillId="0" borderId="0" xfId="0" quotePrefix="1" applyFont="1" applyFill="1" applyAlignment="1" applyProtection="1">
      <alignment horizontal="right"/>
    </xf>
    <xf numFmtId="168" fontId="10" fillId="0" borderId="0" xfId="0" quotePrefix="1" applyNumberFormat="1" applyFont="1" applyFill="1" applyProtection="1"/>
    <xf numFmtId="0" fontId="114" fillId="0" borderId="0" xfId="0" applyFont="1" applyFill="1" applyAlignment="1">
      <alignment horizontal="right" vertical="center"/>
    </xf>
    <xf numFmtId="0" fontId="114" fillId="0" borderId="0" xfId="0" applyFont="1" applyFill="1"/>
    <xf numFmtId="217" fontId="2" fillId="0" borderId="0" xfId="0" applyNumberFormat="1" applyFont="1" applyFill="1" applyAlignment="1" applyProtection="1">
      <alignment horizontal="center"/>
    </xf>
    <xf numFmtId="43" fontId="10" fillId="0" borderId="0" xfId="473" quotePrefix="1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0" xfId="0" quotePrefix="1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center"/>
    </xf>
    <xf numFmtId="0" fontId="10" fillId="0" borderId="0" xfId="0" quotePrefix="1" applyFont="1" applyFill="1" applyAlignment="1"/>
    <xf numFmtId="168" fontId="10" fillId="0" borderId="0" xfId="0" applyNumberFormat="1" applyFont="1" applyFill="1" applyBorder="1" applyProtection="1"/>
    <xf numFmtId="171" fontId="3" fillId="0" borderId="0" xfId="0" applyNumberFormat="1" applyFont="1" applyFill="1" applyProtection="1"/>
    <xf numFmtId="172" fontId="3" fillId="0" borderId="0" xfId="0" applyNumberFormat="1" applyFont="1" applyFill="1" applyAlignment="1" applyProtection="1">
      <alignment horizontal="left"/>
    </xf>
    <xf numFmtId="168" fontId="3" fillId="0" borderId="0" xfId="0" quotePrefix="1" applyNumberFormat="1" applyFont="1" applyFill="1" applyProtection="1"/>
    <xf numFmtId="172" fontId="2" fillId="0" borderId="0" xfId="0" applyNumberFormat="1" applyFont="1" applyFill="1" applyBorder="1" applyAlignment="1" applyProtection="1">
      <alignment vertical="center"/>
    </xf>
    <xf numFmtId="0" fontId="10" fillId="0" borderId="0" xfId="0" quotePrefix="1" applyFont="1" applyAlignment="1">
      <alignment horizontal="center"/>
    </xf>
    <xf numFmtId="168" fontId="93" fillId="0" borderId="0" xfId="0" applyNumberFormat="1" applyFont="1" applyFill="1" applyProtection="1"/>
    <xf numFmtId="0" fontId="10" fillId="0" borderId="0" xfId="2765" quotePrefix="1" applyFont="1" applyFill="1"/>
    <xf numFmtId="0" fontId="104" fillId="0" borderId="0" xfId="0" quotePrefix="1" applyFont="1" applyAlignment="1">
      <alignment horizontal="left"/>
    </xf>
    <xf numFmtId="39" fontId="10" fillId="0" borderId="0" xfId="0" applyNumberFormat="1" applyFont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0" xfId="0" quotePrefix="1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37" fontId="14" fillId="0" borderId="0" xfId="0" applyNumberFormat="1" applyFont="1" applyFill="1"/>
    <xf numFmtId="0" fontId="115" fillId="0" borderId="21" xfId="0" applyFont="1" applyBorder="1" applyAlignment="1">
      <alignment horizontal="center" vertical="center" wrapText="1"/>
    </xf>
    <xf numFmtId="167" fontId="10" fillId="0" borderId="21" xfId="3745" applyNumberFormat="1" applyFont="1" applyBorder="1"/>
    <xf numFmtId="43" fontId="2" fillId="0" borderId="21" xfId="122" applyFont="1" applyBorder="1" applyAlignment="1">
      <alignment vertical="center"/>
    </xf>
    <xf numFmtId="43" fontId="2" fillId="0" borderId="20" xfId="122" applyFont="1" applyBorder="1" applyAlignment="1">
      <alignment vertical="center"/>
    </xf>
    <xf numFmtId="168" fontId="10" fillId="0" borderId="0" xfId="0" applyNumberFormat="1" applyFont="1" applyFill="1" applyAlignment="1" applyProtection="1">
      <alignment horizontal="right"/>
    </xf>
    <xf numFmtId="0" fontId="2" fillId="0" borderId="0" xfId="0" applyFont="1" applyFill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0" xfId="0" quotePrefix="1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10" fillId="0" borderId="6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0" fontId="10" fillId="0" borderId="0" xfId="3147" applyNumberFormat="1" applyFont="1" applyFill="1"/>
    <xf numFmtId="215" fontId="10" fillId="0" borderId="0" xfId="3147" applyNumberFormat="1" applyFont="1" applyFill="1"/>
    <xf numFmtId="211" fontId="10" fillId="0" borderId="23" xfId="121" applyNumberFormat="1" applyFont="1" applyFill="1" applyBorder="1"/>
    <xf numFmtId="171" fontId="10" fillId="0" borderId="0" xfId="0" applyNumberFormat="1" applyFont="1" applyFill="1" applyAlignment="1">
      <alignment horizontal="left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21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168" fontId="2" fillId="0" borderId="0" xfId="0" applyNumberFormat="1" applyFont="1" applyFill="1" applyAlignment="1" applyProtection="1">
      <alignment horizontal="left"/>
    </xf>
    <xf numFmtId="40" fontId="2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168" fontId="2" fillId="0" borderId="0" xfId="0" applyNumberFormat="1" applyFont="1" applyFill="1" applyAlignment="1" applyProtection="1">
      <alignment horizontal="left"/>
    </xf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vertical="center"/>
    </xf>
    <xf numFmtId="166" fontId="10" fillId="0" borderId="0" xfId="127" applyNumberFormat="1" applyFont="1" applyFill="1" applyBorder="1"/>
    <xf numFmtId="39" fontId="14" fillId="0" borderId="0" xfId="3745" applyNumberFormat="1" applyFont="1"/>
    <xf numFmtId="167" fontId="14" fillId="0" borderId="0" xfId="3745" applyNumberFormat="1" applyFont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115" fillId="0" borderId="0" xfId="0" applyFont="1"/>
    <xf numFmtId="0" fontId="115" fillId="0" borderId="0" xfId="0" quotePrefix="1" applyFont="1"/>
    <xf numFmtId="0" fontId="2" fillId="0" borderId="21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0" fontId="10" fillId="0" borderId="21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21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Border="1" applyAlignment="1" applyProtection="1">
      <alignment horizontal="center"/>
    </xf>
    <xf numFmtId="39" fontId="10" fillId="0" borderId="21" xfId="121" applyNumberFormat="1" applyFont="1" applyFill="1" applyBorder="1"/>
    <xf numFmtId="39" fontId="10" fillId="0" borderId="20" xfId="121" applyNumberFormat="1" applyFont="1" applyFill="1" applyBorder="1"/>
    <xf numFmtId="39" fontId="10" fillId="0" borderId="20" xfId="160" applyNumberFormat="1" applyFont="1" applyFill="1" applyBorder="1" applyAlignment="1"/>
    <xf numFmtId="0" fontId="116" fillId="0" borderId="0" xfId="0" applyFont="1" applyFill="1" applyProtection="1"/>
    <xf numFmtId="43" fontId="108" fillId="0" borderId="0" xfId="121" applyFont="1" applyFill="1" applyAlignment="1">
      <alignment horizontal="right"/>
    </xf>
    <xf numFmtId="43" fontId="10" fillId="0" borderId="0" xfId="121" applyFont="1" applyFill="1" applyAlignment="1">
      <alignment horizontal="right"/>
    </xf>
    <xf numFmtId="15" fontId="10" fillId="0" borderId="0" xfId="0" quotePrefix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168" fontId="10" fillId="0" borderId="0" xfId="0" quotePrefix="1" applyNumberFormat="1" applyFont="1" applyFill="1" applyAlignment="1" applyProtection="1"/>
    <xf numFmtId="0" fontId="10" fillId="0" borderId="0" xfId="2765" applyFont="1" applyFill="1" applyAlignment="1"/>
    <xf numFmtId="0" fontId="10" fillId="0" borderId="0" xfId="0" applyFont="1" applyFill="1" applyBorder="1" applyAlignment="1">
      <alignment horizontal="center" vertical="center"/>
    </xf>
    <xf numFmtId="43" fontId="10" fillId="0" borderId="0" xfId="121" applyFont="1" applyFill="1" applyBorder="1" applyAlignment="1">
      <alignment horizontal="center"/>
    </xf>
    <xf numFmtId="4" fontId="2" fillId="0" borderId="0" xfId="0" applyNumberFormat="1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168" fontId="10" fillId="0" borderId="21" xfId="0" applyNumberFormat="1" applyFont="1" applyFill="1" applyBorder="1" applyAlignment="1" applyProtection="1">
      <alignment horizontal="center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43" fontId="10" fillId="0" borderId="0" xfId="3841" applyFont="1" applyFill="1" applyBorder="1" applyAlignment="1">
      <alignment horizontal="right"/>
    </xf>
    <xf numFmtId="167" fontId="10" fillId="0" borderId="20" xfId="0" applyNumberFormat="1" applyFont="1" applyFill="1" applyBorder="1"/>
    <xf numFmtId="0" fontId="93" fillId="0" borderId="0" xfId="0" applyFont="1" applyFill="1"/>
    <xf numFmtId="0" fontId="115" fillId="0" borderId="0" xfId="0" applyFont="1" applyFill="1"/>
    <xf numFmtId="0" fontId="115" fillId="0" borderId="0" xfId="0" quotePrefix="1" applyFont="1" applyFill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168" fontId="10" fillId="0" borderId="21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21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Protection="1"/>
    <xf numFmtId="167" fontId="10" fillId="0" borderId="21" xfId="127" applyNumberFormat="1" applyFont="1" applyFill="1" applyBorder="1" applyAlignment="1">
      <alignment horizontal="left"/>
    </xf>
    <xf numFmtId="43" fontId="10" fillId="0" borderId="6" xfId="0" applyNumberFormat="1" applyFont="1" applyFill="1" applyBorder="1"/>
    <xf numFmtId="218" fontId="10" fillId="0" borderId="0" xfId="121" applyNumberFormat="1" applyFont="1" applyFill="1" applyBorder="1"/>
    <xf numFmtId="218" fontId="10" fillId="0" borderId="21" xfId="121" applyNumberFormat="1" applyFont="1" applyFill="1" applyBorder="1"/>
    <xf numFmtId="0" fontId="2" fillId="0" borderId="0" xfId="0" applyFont="1" applyFill="1" applyAlignment="1" applyProtection="1">
      <alignment horizontal="center"/>
    </xf>
    <xf numFmtId="40" fontId="2" fillId="0" borderId="0" xfId="0" applyNumberFormat="1" applyFont="1" applyFill="1" applyAlignment="1" applyProtection="1">
      <alignment horizontal="left"/>
    </xf>
    <xf numFmtId="0" fontId="3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21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168" fontId="2" fillId="0" borderId="0" xfId="0" applyNumberFormat="1" applyFont="1" applyFill="1" applyAlignment="1" applyProtection="1">
      <alignment horizontal="left"/>
    </xf>
    <xf numFmtId="167" fontId="10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2" fillId="0" borderId="6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0" fillId="0" borderId="0" xfId="0" applyFill="1" applyProtection="1"/>
    <xf numFmtId="0" fontId="2" fillId="45" borderId="6" xfId="0" applyFont="1" applyFill="1" applyBorder="1" applyAlignment="1" applyProtection="1">
      <alignment horizontal="center" vertical="center"/>
    </xf>
    <xf numFmtId="0" fontId="2" fillId="45" borderId="22" xfId="0" applyFont="1" applyFill="1" applyBorder="1" applyAlignment="1" applyProtection="1">
      <alignment horizontal="center" vertical="center"/>
    </xf>
    <xf numFmtId="0" fontId="2" fillId="0" borderId="21" xfId="0" applyFont="1" applyFill="1" applyBorder="1" applyAlignment="1" applyProtection="1">
      <alignment horizontal="center" vertical="center"/>
    </xf>
    <xf numFmtId="171" fontId="10" fillId="0" borderId="21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10" fillId="0" borderId="6" xfId="0" applyFont="1" applyFill="1" applyBorder="1" applyAlignment="1">
      <alignment horizontal="center"/>
    </xf>
    <xf numFmtId="10" fontId="10" fillId="0" borderId="21" xfId="160" applyNumberFormat="1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101" fillId="0" borderId="6" xfId="0" applyFont="1" applyFill="1" applyBorder="1" applyAlignment="1" applyProtection="1">
      <alignment horizontal="center"/>
    </xf>
    <xf numFmtId="0" fontId="101" fillId="0" borderId="21" xfId="0" applyFont="1" applyFill="1" applyBorder="1" applyAlignment="1" applyProtection="1">
      <alignment horizontal="center"/>
    </xf>
    <xf numFmtId="168" fontId="10" fillId="0" borderId="21" xfId="0" applyNumberFormat="1" applyFont="1" applyFill="1" applyBorder="1" applyAlignment="1" applyProtection="1">
      <alignment horizontal="center"/>
    </xf>
    <xf numFmtId="168" fontId="10" fillId="0" borderId="6" xfId="0" applyNumberFormat="1" applyFont="1" applyFill="1" applyBorder="1" applyAlignment="1" applyProtection="1">
      <alignment horizontal="center"/>
    </xf>
    <xf numFmtId="0" fontId="10" fillId="0" borderId="6" xfId="0" applyFont="1" applyFill="1" applyBorder="1" applyAlignment="1" applyProtection="1">
      <alignment horizontal="center"/>
    </xf>
    <xf numFmtId="0" fontId="10" fillId="0" borderId="21" xfId="2765" applyFont="1" applyBorder="1" applyAlignment="1">
      <alignment horizontal="center"/>
    </xf>
    <xf numFmtId="0" fontId="2" fillId="0" borderId="21" xfId="0" applyFont="1" applyFill="1" applyBorder="1" applyAlignment="1" applyProtection="1">
      <alignment horizontal="center" wrapText="1"/>
    </xf>
    <xf numFmtId="0" fontId="10" fillId="0" borderId="21" xfId="2765" applyFont="1" applyFill="1" applyBorder="1" applyAlignment="1">
      <alignment horizontal="center"/>
    </xf>
    <xf numFmtId="0" fontId="2" fillId="0" borderId="22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15" fontId="2" fillId="0" borderId="6" xfId="0" quotePrefix="1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</cellXfs>
  <cellStyles count="3843">
    <cellStyle name="0,0_x000d__x000a_NA_x000d__x000a_" xfId="1"/>
    <cellStyle name="0,0_x000d__x000a_NA_x000d__x000a_ 2" xfId="2"/>
    <cellStyle name="20% - Accent1 2" xfId="3"/>
    <cellStyle name="20% - Accent1 3" xfId="4"/>
    <cellStyle name="20% - Accent2 2" xfId="5"/>
    <cellStyle name="20% - Accent2 3" xfId="6"/>
    <cellStyle name="20% - Accent3 2" xfId="7"/>
    <cellStyle name="20% - Accent3 3" xfId="8"/>
    <cellStyle name="20% - Accent4 2" xfId="9"/>
    <cellStyle name="20% - Accent4 3" xfId="10"/>
    <cellStyle name="20% - Accent5 2" xfId="11"/>
    <cellStyle name="20% - Accent5 3" xfId="12"/>
    <cellStyle name="20% - Accent6 2" xfId="13"/>
    <cellStyle name="20% - Accent6 3" xfId="14"/>
    <cellStyle name="20% - ส่วนที่ถูกเน้น1 2" xfId="15"/>
    <cellStyle name="20% - ส่วนที่ถูกเน้น1 2 2" xfId="16"/>
    <cellStyle name="20% - ส่วนที่ถูกเน้น2 2" xfId="17"/>
    <cellStyle name="20% - ส่วนที่ถูกเน้น2 2 2" xfId="18"/>
    <cellStyle name="20% - ส่วนที่ถูกเน้น3 2" xfId="19"/>
    <cellStyle name="20% - ส่วนที่ถูกเน้น3 2 2" xfId="20"/>
    <cellStyle name="20% - ส่วนที่ถูกเน้น4 2" xfId="21"/>
    <cellStyle name="20% - ส่วนที่ถูกเน้น4 2 2" xfId="22"/>
    <cellStyle name="20% - ส่วนที่ถูกเน้น5 2" xfId="23"/>
    <cellStyle name="20% - ส่วนที่ถูกเน้น5 2 2" xfId="24"/>
    <cellStyle name="20% - ส่วนที่ถูกเน้น6 2" xfId="25"/>
    <cellStyle name="20% - ส่วนที่ถูกเน้น6 2 2" xfId="26"/>
    <cellStyle name="๒Wลว - Style1" xfId="27"/>
    <cellStyle name="๒Wลว - Style2" xfId="28"/>
    <cellStyle name="๒Wลว - Style3" xfId="29"/>
    <cellStyle name="๒Wลว - Style4" xfId="30"/>
    <cellStyle name="๒Wลว - Style5" xfId="31"/>
    <cellStyle name="๒Wลว - Style6" xfId="32"/>
    <cellStyle name="๒Wลว - Style7" xfId="33"/>
    <cellStyle name="๒Wลว - Style8" xfId="34"/>
    <cellStyle name="40% - Accent1 2" xfId="35"/>
    <cellStyle name="40% - Accent1 3" xfId="36"/>
    <cellStyle name="40% - Accent2 2" xfId="37"/>
    <cellStyle name="40% - Accent2 3" xfId="38"/>
    <cellStyle name="40% - Accent3 2" xfId="39"/>
    <cellStyle name="40% - Accent3 3" xfId="40"/>
    <cellStyle name="40% - Accent4 2" xfId="41"/>
    <cellStyle name="40% - Accent4 3" xfId="42"/>
    <cellStyle name="40% - Accent5 2" xfId="43"/>
    <cellStyle name="40% - Accent5 3" xfId="44"/>
    <cellStyle name="40% - Accent6 2" xfId="45"/>
    <cellStyle name="40% - Accent6 3" xfId="46"/>
    <cellStyle name="40% - ส่วนที่ถูกเน้น1 2" xfId="47"/>
    <cellStyle name="40% - ส่วนที่ถูกเน้น1 2 2" xfId="48"/>
    <cellStyle name="40% - ส่วนที่ถูกเน้น2 2" xfId="49"/>
    <cellStyle name="40% - ส่วนที่ถูกเน้น2 2 2" xfId="50"/>
    <cellStyle name="40% - ส่วนที่ถูกเน้น3 2" xfId="51"/>
    <cellStyle name="40% - ส่วนที่ถูกเน้น3 2 2" xfId="52"/>
    <cellStyle name="40% - ส่วนที่ถูกเน้น4 2" xfId="53"/>
    <cellStyle name="40% - ส่วนที่ถูกเน้น4 2 2" xfId="54"/>
    <cellStyle name="40% - ส่วนที่ถูกเน้น5 2" xfId="55"/>
    <cellStyle name="40% - ส่วนที่ถูกเน้น5 2 2" xfId="56"/>
    <cellStyle name="40% - ส่วนที่ถูกเน้น6 2" xfId="57"/>
    <cellStyle name="40% - ส่วนที่ถูกเน้น6 2 2" xfId="58"/>
    <cellStyle name="60% - Accent1 2" xfId="59"/>
    <cellStyle name="60% - Accent1 3" xfId="60"/>
    <cellStyle name="60% - Accent2 2" xfId="61"/>
    <cellStyle name="60% - Accent2 3" xfId="62"/>
    <cellStyle name="60% - Accent3 2" xfId="63"/>
    <cellStyle name="60% - Accent3 3" xfId="64"/>
    <cellStyle name="60% - Accent4 2" xfId="65"/>
    <cellStyle name="60% - Accent4 3" xfId="66"/>
    <cellStyle name="60% - Accent5 2" xfId="67"/>
    <cellStyle name="60% - Accent5 3" xfId="68"/>
    <cellStyle name="60% - Accent6 2" xfId="69"/>
    <cellStyle name="60% - Accent6 3" xfId="70"/>
    <cellStyle name="75" xfId="71"/>
    <cellStyle name="75 2" xfId="72"/>
    <cellStyle name="Accent1 - 20%" xfId="73"/>
    <cellStyle name="Accent1 - 40%" xfId="74"/>
    <cellStyle name="Accent1 - 60%" xfId="75"/>
    <cellStyle name="Accent1 2" xfId="76"/>
    <cellStyle name="Accent1 3" xfId="77"/>
    <cellStyle name="Accent2 - 20%" xfId="78"/>
    <cellStyle name="Accent2 - 40%" xfId="79"/>
    <cellStyle name="Accent2 - 60%" xfId="80"/>
    <cellStyle name="Accent2 2" xfId="81"/>
    <cellStyle name="Accent2 3" xfId="82"/>
    <cellStyle name="Accent3 - 20%" xfId="83"/>
    <cellStyle name="Accent3 - 40%" xfId="84"/>
    <cellStyle name="Accent3 - 60%" xfId="85"/>
    <cellStyle name="Accent3 2" xfId="86"/>
    <cellStyle name="Accent3 3" xfId="87"/>
    <cellStyle name="Accent4 - 20%" xfId="88"/>
    <cellStyle name="Accent4 - 40%" xfId="89"/>
    <cellStyle name="Accent4 - 60%" xfId="90"/>
    <cellStyle name="Accent4 2" xfId="91"/>
    <cellStyle name="Accent4 3" xfId="92"/>
    <cellStyle name="Accent5 - 20%" xfId="93"/>
    <cellStyle name="Accent5 - 40%" xfId="94"/>
    <cellStyle name="Accent5 - 60%" xfId="95"/>
    <cellStyle name="Accent5 2" xfId="96"/>
    <cellStyle name="Accent5 3" xfId="97"/>
    <cellStyle name="Accent6 - 20%" xfId="98"/>
    <cellStyle name="Accent6 - 40%" xfId="99"/>
    <cellStyle name="Accent6 - 60%" xfId="100"/>
    <cellStyle name="Accent6 2" xfId="101"/>
    <cellStyle name="Accent6 3" xfId="102"/>
    <cellStyle name="Bad 2" xfId="103"/>
    <cellStyle name="Bad 3" xfId="104"/>
    <cellStyle name="BOLDl" xfId="105"/>
    <cellStyle name="BOLDSH - Style1" xfId="106"/>
    <cellStyle name="Calc Currency (0)" xfId="107"/>
    <cellStyle name="Calc Currency (2)" xfId="108"/>
    <cellStyle name="Calc Percent (0)" xfId="109"/>
    <cellStyle name="Calc Percent (1)" xfId="110"/>
    <cellStyle name="Calc Percent (2)" xfId="111"/>
    <cellStyle name="Calc Units (0)" xfId="112"/>
    <cellStyle name="Calc Units (1)" xfId="113"/>
    <cellStyle name="Calc Units (2)" xfId="114"/>
    <cellStyle name="Calculation 2" xfId="115"/>
    <cellStyle name="Calculation 3" xfId="116"/>
    <cellStyle name="category" xfId="117"/>
    <cellStyle name="Check Cell 2" xfId="118"/>
    <cellStyle name="Check Cell 3" xfId="119"/>
    <cellStyle name="Comma" xfId="3841" builtinId="3"/>
    <cellStyle name="Comma [00]" xfId="120"/>
    <cellStyle name="Comma 10" xfId="121"/>
    <cellStyle name="Comma 10 2" xfId="122"/>
    <cellStyle name="Comma 10 2 2" xfId="123"/>
    <cellStyle name="Comma 10 2 2 2" xfId="124"/>
    <cellStyle name="Comma 10 2 2 2 2" xfId="125"/>
    <cellStyle name="Comma 10 2 2 2 2 2" xfId="126"/>
    <cellStyle name="Comma 10 2 2 2 2 2 2 2 4" xfId="127"/>
    <cellStyle name="Comma 10 2 2 2 2 2 2 2 4 2" xfId="128"/>
    <cellStyle name="Comma 10 2 2 2 2 2 2 2 4 2 2" xfId="129"/>
    <cellStyle name="Comma 10 2 2 2 2 2 2 2 4 3" xfId="130"/>
    <cellStyle name="Comma 10 2 2 2 2 2 2 2 4 3 2" xfId="131"/>
    <cellStyle name="Comma 10 2 2 2 2 2 2 2 4 4" xfId="132"/>
    <cellStyle name="Comma 10 2 2 2 2 2 2 2 4 4 2" xfId="133"/>
    <cellStyle name="Comma 10 2 2 2 2 2 2 2 4 5" xfId="134"/>
    <cellStyle name="Comma 10 2 2 2 2 2 2 2 4 6" xfId="135"/>
    <cellStyle name="Comma 10 2 2 2 2 2 3" xfId="136"/>
    <cellStyle name="Comma 10 2 2 2 3" xfId="137"/>
    <cellStyle name="Comma 10 2 2 2 3 2" xfId="138"/>
    <cellStyle name="Comma 10 2 2 2 4" xfId="139"/>
    <cellStyle name="Comma 10 2 2 2 4 2" xfId="140"/>
    <cellStyle name="Comma 10 2 2 2 5" xfId="141"/>
    <cellStyle name="Comma 10 2 2 2 5 2" xfId="142"/>
    <cellStyle name="Comma 10 2 2 2 5 2 2" xfId="143"/>
    <cellStyle name="Comma 10 2 2 2 5 3" xfId="144"/>
    <cellStyle name="Comma 10 2 2 2 5 3 2" xfId="145"/>
    <cellStyle name="Comma 10 2 2 2 5 4" xfId="146"/>
    <cellStyle name="Comma 10 2 2 2 5 4 2" xfId="147"/>
    <cellStyle name="Comma 10 2 2 2 5 5" xfId="148"/>
    <cellStyle name="Comma 10 2 2 2 5 6" xfId="149"/>
    <cellStyle name="Comma 10 2 2 2 6" xfId="150"/>
    <cellStyle name="Comma 10 2 2 2 7" xfId="151"/>
    <cellStyle name="Comma 10 2 2 3" xfId="152"/>
    <cellStyle name="Comma 10 2 2 3 2" xfId="153"/>
    <cellStyle name="Comma 10 2 3" xfId="154"/>
    <cellStyle name="Comma 10 2 3 2" xfId="155"/>
    <cellStyle name="Comma 10 2 4" xfId="156"/>
    <cellStyle name="Comma 10 2 4 2" xfId="157"/>
    <cellStyle name="Comma 10 2 5" xfId="158"/>
    <cellStyle name="Comma 10 2 5 2" xfId="159"/>
    <cellStyle name="Comma 10 2 6" xfId="160"/>
    <cellStyle name="Comma 10 2 6 2" xfId="161"/>
    <cellStyle name="Comma 10 2 6 2 2" xfId="162"/>
    <cellStyle name="Comma 10 2 6 3" xfId="163"/>
    <cellStyle name="Comma 10 2 6 3 2" xfId="164"/>
    <cellStyle name="Comma 10 2 6 4" xfId="165"/>
    <cellStyle name="Comma 10 2 6 4 2" xfId="166"/>
    <cellStyle name="Comma 10 2 6 5" xfId="167"/>
    <cellStyle name="Comma 10 2 6 6" xfId="168"/>
    <cellStyle name="Comma 10 2 7" xfId="169"/>
    <cellStyle name="Comma 10 2 8" xfId="170"/>
    <cellStyle name="Comma 10 3" xfId="171"/>
    <cellStyle name="Comma 10 3 2" xfId="172"/>
    <cellStyle name="Comma 10 3 2 2" xfId="173"/>
    <cellStyle name="Comma 10 3 2 2 2 2 2 2 2" xfId="174"/>
    <cellStyle name="Comma 10 3 2 2 2 2 2 2 2 2" xfId="175"/>
    <cellStyle name="Comma 10 3 2 2 2 2 2 2 2 2 2" xfId="176"/>
    <cellStyle name="Comma 10 3 2 2 2 2 2 2 2 3" xfId="177"/>
    <cellStyle name="Comma 10 3 2 2 2 2 2 2 2 3 2" xfId="178"/>
    <cellStyle name="Comma 10 3 2 2 2 2 2 2 2 4" xfId="179"/>
    <cellStyle name="Comma 10 3 2 2 2 2 2 2 2 4 2" xfId="180"/>
    <cellStyle name="Comma 10 3 2 2 2 2 2 2 2 5" xfId="181"/>
    <cellStyle name="Comma 10 3 2 2 2 2 2 2 2 6" xfId="182"/>
    <cellStyle name="Comma 10 3 3" xfId="183"/>
    <cellStyle name="Comma 10 3 3 2" xfId="184"/>
    <cellStyle name="Comma 10 3 4" xfId="185"/>
    <cellStyle name="Comma 10 3 4 2" xfId="186"/>
    <cellStyle name="Comma 10 3 5" xfId="187"/>
    <cellStyle name="Comma 10 3 6" xfId="188"/>
    <cellStyle name="Comma 10 4" xfId="189"/>
    <cellStyle name="Comma 10 4 2" xfId="190"/>
    <cellStyle name="Comma 10 4 2 2" xfId="191"/>
    <cellStyle name="Comma 10 4 3" xfId="192"/>
    <cellStyle name="Comma 10 4 3 2" xfId="193"/>
    <cellStyle name="Comma 10 4 4" xfId="194"/>
    <cellStyle name="Comma 10 4 4 2" xfId="195"/>
    <cellStyle name="Comma 10 4 5" xfId="196"/>
    <cellStyle name="Comma 10 4 6" xfId="197"/>
    <cellStyle name="Comma 10 5" xfId="198"/>
    <cellStyle name="Comma 10 5 2" xfId="199"/>
    <cellStyle name="Comma 10 6" xfId="200"/>
    <cellStyle name="Comma 10 6 2" xfId="201"/>
    <cellStyle name="Comma 10 7" xfId="202"/>
    <cellStyle name="Comma 10 7 2" xfId="203"/>
    <cellStyle name="Comma 10 8" xfId="204"/>
    <cellStyle name="Comma 10 9" xfId="205"/>
    <cellStyle name="Comma 103" xfId="206"/>
    <cellStyle name="Comma 103 2" xfId="207"/>
    <cellStyle name="Comma 105" xfId="208"/>
    <cellStyle name="Comma 105 2" xfId="209"/>
    <cellStyle name="Comma 109" xfId="210"/>
    <cellStyle name="Comma 109 2" xfId="211"/>
    <cellStyle name="Comma 11" xfId="212"/>
    <cellStyle name="Comma 11 2" xfId="213"/>
    <cellStyle name="Comma 11 2 2" xfId="214"/>
    <cellStyle name="Comma 11 2 2 2" xfId="215"/>
    <cellStyle name="Comma 11 2 2 2 2" xfId="216"/>
    <cellStyle name="Comma 11 2 2 3" xfId="217"/>
    <cellStyle name="Comma 11 2 2 3 2" xfId="218"/>
    <cellStyle name="Comma 11 2 2 4" xfId="219"/>
    <cellStyle name="Comma 11 2 2 4 2" xfId="220"/>
    <cellStyle name="Comma 11 2 2 5" xfId="221"/>
    <cellStyle name="Comma 11 2 2 6" xfId="222"/>
    <cellStyle name="Comma 11 2 3" xfId="223"/>
    <cellStyle name="Comma 11 2 3 2" xfId="224"/>
    <cellStyle name="Comma 11 2 4" xfId="225"/>
    <cellStyle name="Comma 11 2 4 2" xfId="226"/>
    <cellStyle name="Comma 11 2 5" xfId="227"/>
    <cellStyle name="Comma 11 2 5 2" xfId="228"/>
    <cellStyle name="Comma 11 2 6" xfId="229"/>
    <cellStyle name="Comma 11 2 7" xfId="230"/>
    <cellStyle name="Comma 11 3" xfId="231"/>
    <cellStyle name="Comma 11 3 2" xfId="232"/>
    <cellStyle name="Comma 11 3 2 2" xfId="233"/>
    <cellStyle name="Comma 11 3 3" xfId="234"/>
    <cellStyle name="Comma 11 3 3 2" xfId="235"/>
    <cellStyle name="Comma 11 3 4" xfId="236"/>
    <cellStyle name="Comma 11 3 4 2" xfId="237"/>
    <cellStyle name="Comma 11 3 5" xfId="238"/>
    <cellStyle name="Comma 11 3 6" xfId="239"/>
    <cellStyle name="Comma 11 4" xfId="240"/>
    <cellStyle name="Comma 11 4 2" xfId="241"/>
    <cellStyle name="Comma 11 4 2 2" xfId="242"/>
    <cellStyle name="Comma 11 4 3" xfId="243"/>
    <cellStyle name="Comma 11 4 3 2" xfId="244"/>
    <cellStyle name="Comma 11 4 4" xfId="245"/>
    <cellStyle name="Comma 11 4 4 2" xfId="246"/>
    <cellStyle name="Comma 11 4 5" xfId="247"/>
    <cellStyle name="Comma 11 4 6" xfId="248"/>
    <cellStyle name="Comma 11 5" xfId="249"/>
    <cellStyle name="Comma 11 5 2" xfId="250"/>
    <cellStyle name="Comma 11 5 2 2" xfId="251"/>
    <cellStyle name="Comma 11 5 3" xfId="252"/>
    <cellStyle name="Comma 11 5 3 2" xfId="253"/>
    <cellStyle name="Comma 11 5 4" xfId="254"/>
    <cellStyle name="Comma 11 5 4 2" xfId="255"/>
    <cellStyle name="Comma 11 5 5" xfId="256"/>
    <cellStyle name="Comma 11 5 6" xfId="257"/>
    <cellStyle name="Comma 11 8" xfId="258"/>
    <cellStyle name="Comma 11 8 2" xfId="259"/>
    <cellStyle name="Comma 11 8 2 2" xfId="260"/>
    <cellStyle name="Comma 11 8 3" xfId="261"/>
    <cellStyle name="Comma 12" xfId="262"/>
    <cellStyle name="Comma 12 2" xfId="263"/>
    <cellStyle name="Comma 12 2 2" xfId="264"/>
    <cellStyle name="Comma 12 2 2 2" xfId="265"/>
    <cellStyle name="Comma 12 2 2 2 2" xfId="266"/>
    <cellStyle name="Comma 12 2 2 3" xfId="267"/>
    <cellStyle name="Comma 12 2 2 3 2" xfId="268"/>
    <cellStyle name="Comma 12 2 2 4" xfId="269"/>
    <cellStyle name="Comma 12 2 2 4 2" xfId="270"/>
    <cellStyle name="Comma 12 2 2 5" xfId="271"/>
    <cellStyle name="Comma 12 2 2 6" xfId="272"/>
    <cellStyle name="Comma 12 3" xfId="273"/>
    <cellStyle name="Comma 12 3 2" xfId="274"/>
    <cellStyle name="Comma 12 3 2 2" xfId="275"/>
    <cellStyle name="Comma 12 3 3" xfId="276"/>
    <cellStyle name="Comma 12 3 3 2" xfId="277"/>
    <cellStyle name="Comma 12 3 4" xfId="278"/>
    <cellStyle name="Comma 12 3 4 2" xfId="279"/>
    <cellStyle name="Comma 12 3 5" xfId="280"/>
    <cellStyle name="Comma 12 3 6" xfId="281"/>
    <cellStyle name="Comma 12 4" xfId="282"/>
    <cellStyle name="Comma 12 4 2" xfId="283"/>
    <cellStyle name="Comma 12 4 2 2" xfId="284"/>
    <cellStyle name="Comma 12 4 3" xfId="285"/>
    <cellStyle name="Comma 12 4 3 2" xfId="286"/>
    <cellStyle name="Comma 12 4 4" xfId="287"/>
    <cellStyle name="Comma 12 4 4 2" xfId="288"/>
    <cellStyle name="Comma 12 4 5" xfId="289"/>
    <cellStyle name="Comma 12 4 6" xfId="290"/>
    <cellStyle name="Comma 12 5" xfId="291"/>
    <cellStyle name="Comma 12 5 2" xfId="292"/>
    <cellStyle name="Comma 12 5 2 2" xfId="293"/>
    <cellStyle name="Comma 12 5 3" xfId="294"/>
    <cellStyle name="Comma 12 5 3 2" xfId="295"/>
    <cellStyle name="Comma 12 5 4" xfId="296"/>
    <cellStyle name="Comma 12 5 4 2" xfId="297"/>
    <cellStyle name="Comma 12 5 5" xfId="298"/>
    <cellStyle name="Comma 12 5 6" xfId="299"/>
    <cellStyle name="Comma 12_HH-2" xfId="300"/>
    <cellStyle name="Comma 13" xfId="301"/>
    <cellStyle name="Comma 13 2" xfId="302"/>
    <cellStyle name="Comma 13 2 2" xfId="303"/>
    <cellStyle name="Comma 13 2 2 2" xfId="304"/>
    <cellStyle name="Comma 13 2 3" xfId="305"/>
    <cellStyle name="Comma 13 3" xfId="306"/>
    <cellStyle name="Comma 13 3 2" xfId="307"/>
    <cellStyle name="Comma 13 3 2 2" xfId="308"/>
    <cellStyle name="Comma 13 3 3" xfId="309"/>
    <cellStyle name="Comma 14" xfId="310"/>
    <cellStyle name="Comma 14 2" xfId="311"/>
    <cellStyle name="Comma 14 2 2" xfId="312"/>
    <cellStyle name="Comma 14 2 2 2" xfId="313"/>
    <cellStyle name="Comma 14 2 3" xfId="314"/>
    <cellStyle name="Comma 14 3" xfId="315"/>
    <cellStyle name="Comma 14 3 2" xfId="316"/>
    <cellStyle name="Comma 14 3 2 2" xfId="317"/>
    <cellStyle name="Comma 14 3 3" xfId="318"/>
    <cellStyle name="Comma 14 3 3 2" xfId="319"/>
    <cellStyle name="Comma 14 3 4" xfId="320"/>
    <cellStyle name="Comma 14 3 4 2" xfId="321"/>
    <cellStyle name="Comma 14 3 5" xfId="322"/>
    <cellStyle name="Comma 14 3 6" xfId="323"/>
    <cellStyle name="Comma 14 4" xfId="324"/>
    <cellStyle name="Comma 14 4 2" xfId="325"/>
    <cellStyle name="Comma 14 4 2 2" xfId="326"/>
    <cellStyle name="Comma 14 4 3" xfId="327"/>
    <cellStyle name="Comma 15" xfId="328"/>
    <cellStyle name="Comma 15 2" xfId="329"/>
    <cellStyle name="Comma 15 2 2" xfId="330"/>
    <cellStyle name="Comma 15 2 2 2" xfId="331"/>
    <cellStyle name="Comma 15 2 3" xfId="332"/>
    <cellStyle name="Comma 15 3" xfId="333"/>
    <cellStyle name="Comma 15 3 2" xfId="334"/>
    <cellStyle name="Comma 15 3 2 2" xfId="335"/>
    <cellStyle name="Comma 15 3 3" xfId="336"/>
    <cellStyle name="Comma 16" xfId="337"/>
    <cellStyle name="Comma 16 2" xfId="338"/>
    <cellStyle name="Comma 16 2 2" xfId="339"/>
    <cellStyle name="Comma 16 2 2 2" xfId="340"/>
    <cellStyle name="Comma 16 2 3" xfId="341"/>
    <cellStyle name="Comma 16 3" xfId="342"/>
    <cellStyle name="Comma 16 3 2" xfId="343"/>
    <cellStyle name="Comma 16 3 2 2" xfId="344"/>
    <cellStyle name="Comma 16 3 3" xfId="345"/>
    <cellStyle name="Comma 17" xfId="346"/>
    <cellStyle name="Comma 17 2" xfId="347"/>
    <cellStyle name="Comma 17 2 2" xfId="348"/>
    <cellStyle name="Comma 17 2 2 2" xfId="349"/>
    <cellStyle name="Comma 17 2 3" xfId="350"/>
    <cellStyle name="Comma 17 2 3 2" xfId="351"/>
    <cellStyle name="Comma 17 2 4" xfId="352"/>
    <cellStyle name="Comma 17 2 4 2" xfId="353"/>
    <cellStyle name="Comma 17 2 5" xfId="354"/>
    <cellStyle name="Comma 17 2 6" xfId="355"/>
    <cellStyle name="Comma 18" xfId="356"/>
    <cellStyle name="Comma 18 2" xfId="357"/>
    <cellStyle name="Comma 18 2 2" xfId="358"/>
    <cellStyle name="Comma 18 2 2 2" xfId="359"/>
    <cellStyle name="Comma 18 2 2 2 2" xfId="360"/>
    <cellStyle name="Comma 18 2 2 3" xfId="361"/>
    <cellStyle name="Comma 18 2 2 3 2" xfId="362"/>
    <cellStyle name="Comma 18 2 2 4" xfId="363"/>
    <cellStyle name="Comma 18 2 2 4 2" xfId="364"/>
    <cellStyle name="Comma 18 2 2 5" xfId="365"/>
    <cellStyle name="Comma 18 2 2 6" xfId="366"/>
    <cellStyle name="Comma 18 2 3" xfId="367"/>
    <cellStyle name="Comma 18 2 3 2" xfId="368"/>
    <cellStyle name="Comma 18 2 4" xfId="369"/>
    <cellStyle name="Comma 18 2 4 2" xfId="370"/>
    <cellStyle name="Comma 18 2 5" xfId="371"/>
    <cellStyle name="Comma 18 2 5 2" xfId="372"/>
    <cellStyle name="Comma 18 2 6" xfId="373"/>
    <cellStyle name="Comma 18 2 7" xfId="374"/>
    <cellStyle name="Comma 19" xfId="375"/>
    <cellStyle name="Comma 19 2" xfId="376"/>
    <cellStyle name="Comma 19 2 2" xfId="377"/>
    <cellStyle name="Comma 19 2 2 2" xfId="378"/>
    <cellStyle name="Comma 19 2 3" xfId="379"/>
    <cellStyle name="Comma 19 2 3 2" xfId="380"/>
    <cellStyle name="Comma 19 2 4" xfId="381"/>
    <cellStyle name="Comma 19 2 4 2" xfId="382"/>
    <cellStyle name="Comma 19 2 5" xfId="383"/>
    <cellStyle name="Comma 19 2 6" xfId="384"/>
    <cellStyle name="Comma 2" xfId="385"/>
    <cellStyle name="Comma 2 10" xfId="386"/>
    <cellStyle name="Comma 2 10 2" xfId="387"/>
    <cellStyle name="Comma 2 10 2 2" xfId="388"/>
    <cellStyle name="Comma 2 10 2 2 2" xfId="389"/>
    <cellStyle name="Comma 2 10 2 3" xfId="390"/>
    <cellStyle name="Comma 2 10 3" xfId="391"/>
    <cellStyle name="Comma 2 10 3 2" xfId="392"/>
    <cellStyle name="Comma 2 10 4" xfId="393"/>
    <cellStyle name="Comma 2 11" xfId="394"/>
    <cellStyle name="Comma 2 11 2" xfId="395"/>
    <cellStyle name="Comma 2 11 2 2" xfId="396"/>
    <cellStyle name="Comma 2 11 2 2 2" xfId="397"/>
    <cellStyle name="Comma 2 11 2 3" xfId="398"/>
    <cellStyle name="Comma 2 11 3" xfId="399"/>
    <cellStyle name="Comma 2 11 3 2" xfId="400"/>
    <cellStyle name="Comma 2 11 4" xfId="401"/>
    <cellStyle name="Comma 2 12" xfId="402"/>
    <cellStyle name="Comma 2 12 2" xfId="403"/>
    <cellStyle name="Comma 2 12 2 2" xfId="404"/>
    <cellStyle name="Comma 2 12 2 2 2" xfId="405"/>
    <cellStyle name="Comma 2 12 2 3" xfId="406"/>
    <cellStyle name="Comma 2 12 3" xfId="407"/>
    <cellStyle name="Comma 2 12 3 2" xfId="408"/>
    <cellStyle name="Comma 2 12 4" xfId="409"/>
    <cellStyle name="Comma 2 13" xfId="410"/>
    <cellStyle name="Comma 2 13 2" xfId="411"/>
    <cellStyle name="Comma 2 13 2 2" xfId="412"/>
    <cellStyle name="Comma 2 13 2 2 2" xfId="413"/>
    <cellStyle name="Comma 2 13 2 3" xfId="414"/>
    <cellStyle name="Comma 2 13 3" xfId="415"/>
    <cellStyle name="Comma 2 13 3 2" xfId="416"/>
    <cellStyle name="Comma 2 13 4" xfId="417"/>
    <cellStyle name="Comma 2 14" xfId="418"/>
    <cellStyle name="Comma 2 14 2" xfId="419"/>
    <cellStyle name="Comma 2 14 2 2" xfId="420"/>
    <cellStyle name="Comma 2 14 2 2 2" xfId="421"/>
    <cellStyle name="Comma 2 14 2 3" xfId="422"/>
    <cellStyle name="Comma 2 14 3" xfId="423"/>
    <cellStyle name="Comma 2 14 3 2" xfId="424"/>
    <cellStyle name="Comma 2 14 4" xfId="425"/>
    <cellStyle name="Comma 2 15" xfId="426"/>
    <cellStyle name="Comma 2 15 2" xfId="427"/>
    <cellStyle name="Comma 2 15 2 2" xfId="428"/>
    <cellStyle name="Comma 2 15 2 2 2" xfId="429"/>
    <cellStyle name="Comma 2 15 2 3" xfId="430"/>
    <cellStyle name="Comma 2 15 3" xfId="431"/>
    <cellStyle name="Comma 2 15 3 2" xfId="432"/>
    <cellStyle name="Comma 2 15 4" xfId="433"/>
    <cellStyle name="Comma 2 16" xfId="434"/>
    <cellStyle name="Comma 2 16 2" xfId="435"/>
    <cellStyle name="Comma 2 16 2 2" xfId="436"/>
    <cellStyle name="Comma 2 16 2 2 2" xfId="437"/>
    <cellStyle name="Comma 2 16 2 3" xfId="438"/>
    <cellStyle name="Comma 2 16 3" xfId="439"/>
    <cellStyle name="Comma 2 16 3 2" xfId="440"/>
    <cellStyle name="Comma 2 16 4" xfId="441"/>
    <cellStyle name="Comma 2 17" xfId="442"/>
    <cellStyle name="Comma 2 17 2" xfId="443"/>
    <cellStyle name="Comma 2 17 2 2" xfId="444"/>
    <cellStyle name="Comma 2 17 3" xfId="445"/>
    <cellStyle name="Comma 2 17 3 2" xfId="446"/>
    <cellStyle name="Comma 2 17 4" xfId="447"/>
    <cellStyle name="Comma 2 17 4 2" xfId="448"/>
    <cellStyle name="Comma 2 17 5" xfId="449"/>
    <cellStyle name="Comma 2 17 6" xfId="450"/>
    <cellStyle name="Comma 2 18" xfId="451"/>
    <cellStyle name="Comma 2 18 2" xfId="452"/>
    <cellStyle name="Comma 2 18 2 2" xfId="453"/>
    <cellStyle name="Comma 2 18 2 2 2" xfId="454"/>
    <cellStyle name="Comma 2 18 2 3" xfId="455"/>
    <cellStyle name="Comma 2 18 2 3 2" xfId="456"/>
    <cellStyle name="Comma 2 18 2 4" xfId="457"/>
    <cellStyle name="Comma 2 18 2 4 2" xfId="458"/>
    <cellStyle name="Comma 2 18 2 5" xfId="459"/>
    <cellStyle name="Comma 2 18 2 6" xfId="460"/>
    <cellStyle name="Comma 2 18 3" xfId="461"/>
    <cellStyle name="Comma 2 18 3 2" xfId="462"/>
    <cellStyle name="Comma 2 18 4" xfId="463"/>
    <cellStyle name="Comma 2 18 4 2" xfId="464"/>
    <cellStyle name="Comma 2 18 5" xfId="465"/>
    <cellStyle name="Comma 2 18 5 2" xfId="466"/>
    <cellStyle name="Comma 2 18 6" xfId="467"/>
    <cellStyle name="Comma 2 18 7" xfId="468"/>
    <cellStyle name="Comma 2 19" xfId="469"/>
    <cellStyle name="Comma 2 19 2" xfId="470"/>
    <cellStyle name="Comma 2 19 2 2" xfId="471"/>
    <cellStyle name="Comma 2 19 3" xfId="472"/>
    <cellStyle name="Comma 2 2" xfId="473"/>
    <cellStyle name="Comma 2 2 10" xfId="474"/>
    <cellStyle name="Comma 2 2 10 2" xfId="475"/>
    <cellStyle name="Comma 2 2 10 2 2" xfId="476"/>
    <cellStyle name="Comma 2 2 10 3" xfId="477"/>
    <cellStyle name="Comma 2 2 10 3 2" xfId="478"/>
    <cellStyle name="Comma 2 2 10 4" xfId="479"/>
    <cellStyle name="Comma 2 2 10 4 2" xfId="480"/>
    <cellStyle name="Comma 2 2 10 5" xfId="481"/>
    <cellStyle name="Comma 2 2 10 6" xfId="482"/>
    <cellStyle name="Comma 2 2 11" xfId="483"/>
    <cellStyle name="Comma 2 2 11 2" xfId="484"/>
    <cellStyle name="Comma 2 2 11 2 2" xfId="485"/>
    <cellStyle name="Comma 2 2 11 3" xfId="486"/>
    <cellStyle name="Comma 2 2 11 3 2" xfId="487"/>
    <cellStyle name="Comma 2 2 11 4" xfId="488"/>
    <cellStyle name="Comma 2 2 11 4 2" xfId="489"/>
    <cellStyle name="Comma 2 2 11 5" xfId="490"/>
    <cellStyle name="Comma 2 2 11 6" xfId="491"/>
    <cellStyle name="Comma 2 2 12" xfId="492"/>
    <cellStyle name="Comma 2 2 12 2" xfId="493"/>
    <cellStyle name="Comma 2 2 12 2 2" xfId="494"/>
    <cellStyle name="Comma 2 2 12 3" xfId="495"/>
    <cellStyle name="Comma 2 2 12 3 2" xfId="496"/>
    <cellStyle name="Comma 2 2 12 4" xfId="497"/>
    <cellStyle name="Comma 2 2 12 4 2" xfId="498"/>
    <cellStyle name="Comma 2 2 12 5" xfId="499"/>
    <cellStyle name="Comma 2 2 12 6" xfId="500"/>
    <cellStyle name="Comma 2 2 13" xfId="501"/>
    <cellStyle name="Comma 2 2 13 2" xfId="502"/>
    <cellStyle name="Comma 2 2 13 2 2" xfId="503"/>
    <cellStyle name="Comma 2 2 13 3" xfId="504"/>
    <cellStyle name="Comma 2 2 13 3 2" xfId="505"/>
    <cellStyle name="Comma 2 2 13 4" xfId="506"/>
    <cellStyle name="Comma 2 2 13 4 2" xfId="507"/>
    <cellStyle name="Comma 2 2 13 5" xfId="508"/>
    <cellStyle name="Comma 2 2 13 6" xfId="509"/>
    <cellStyle name="Comma 2 2 14" xfId="510"/>
    <cellStyle name="Comma 2 2 14 2" xfId="511"/>
    <cellStyle name="Comma 2 2 14 2 2" xfId="512"/>
    <cellStyle name="Comma 2 2 14 3" xfId="513"/>
    <cellStyle name="Comma 2 2 14 3 2" xfId="514"/>
    <cellStyle name="Comma 2 2 14 4" xfId="515"/>
    <cellStyle name="Comma 2 2 14 4 2" xfId="516"/>
    <cellStyle name="Comma 2 2 14 5" xfId="517"/>
    <cellStyle name="Comma 2 2 14 6" xfId="518"/>
    <cellStyle name="Comma 2 2 15" xfId="519"/>
    <cellStyle name="Comma 2 2 15 2" xfId="520"/>
    <cellStyle name="Comma 2 2 15 2 2" xfId="521"/>
    <cellStyle name="Comma 2 2 15 3" xfId="522"/>
    <cellStyle name="Comma 2 2 15 3 2" xfId="523"/>
    <cellStyle name="Comma 2 2 15 4" xfId="524"/>
    <cellStyle name="Comma 2 2 15 4 2" xfId="525"/>
    <cellStyle name="Comma 2 2 15 5" xfId="526"/>
    <cellStyle name="Comma 2 2 15 6" xfId="527"/>
    <cellStyle name="Comma 2 2 16" xfId="528"/>
    <cellStyle name="Comma 2 2 16 2" xfId="529"/>
    <cellStyle name="Comma 2 2 16 2 2" xfId="530"/>
    <cellStyle name="Comma 2 2 16 3" xfId="531"/>
    <cellStyle name="Comma 2 2 16 3 2" xfId="532"/>
    <cellStyle name="Comma 2 2 16 4" xfId="533"/>
    <cellStyle name="Comma 2 2 16 4 2" xfId="534"/>
    <cellStyle name="Comma 2 2 16 5" xfId="535"/>
    <cellStyle name="Comma 2 2 16 6" xfId="536"/>
    <cellStyle name="Comma 2 2 17" xfId="537"/>
    <cellStyle name="Comma 2 2 17 2" xfId="538"/>
    <cellStyle name="Comma 2 2 17 2 2" xfId="539"/>
    <cellStyle name="Comma 2 2 17 3" xfId="540"/>
    <cellStyle name="Comma 2 2 17 3 2" xfId="541"/>
    <cellStyle name="Comma 2 2 17 4" xfId="542"/>
    <cellStyle name="Comma 2 2 17 4 2" xfId="543"/>
    <cellStyle name="Comma 2 2 17 5" xfId="544"/>
    <cellStyle name="Comma 2 2 17 6" xfId="545"/>
    <cellStyle name="Comma 2 2 18" xfId="546"/>
    <cellStyle name="Comma 2 2 18 2" xfId="547"/>
    <cellStyle name="Comma 2 2 18 2 2" xfId="548"/>
    <cellStyle name="Comma 2 2 18 3" xfId="549"/>
    <cellStyle name="Comma 2 2 18 3 2" xfId="550"/>
    <cellStyle name="Comma 2 2 18 4" xfId="551"/>
    <cellStyle name="Comma 2 2 18 4 2" xfId="552"/>
    <cellStyle name="Comma 2 2 18 5" xfId="553"/>
    <cellStyle name="Comma 2 2 18 6" xfId="554"/>
    <cellStyle name="Comma 2 2 19" xfId="555"/>
    <cellStyle name="Comma 2 2 19 2" xfId="556"/>
    <cellStyle name="Comma 2 2 19 2 2" xfId="557"/>
    <cellStyle name="Comma 2 2 19 3" xfId="558"/>
    <cellStyle name="Comma 2 2 19 3 2" xfId="559"/>
    <cellStyle name="Comma 2 2 19 4" xfId="560"/>
    <cellStyle name="Comma 2 2 19 4 2" xfId="561"/>
    <cellStyle name="Comma 2 2 19 5" xfId="562"/>
    <cellStyle name="Comma 2 2 19 6" xfId="563"/>
    <cellStyle name="Comma 2 2 2" xfId="564"/>
    <cellStyle name="Comma 2 2 2 2" xfId="565"/>
    <cellStyle name="Comma 2 2 2 2 2" xfId="566"/>
    <cellStyle name="Comma 2 2 2 2 2 2" xfId="567"/>
    <cellStyle name="Comma 2 2 2 2 3" xfId="568"/>
    <cellStyle name="Comma 2 2 2 2 3 2" xfId="569"/>
    <cellStyle name="Comma 2 2 2 2 4" xfId="570"/>
    <cellStyle name="Comma 2 2 2 2 4 2" xfId="571"/>
    <cellStyle name="Comma 2 2 2 2 5" xfId="572"/>
    <cellStyle name="Comma 2 2 2 2 6" xfId="573"/>
    <cellStyle name="Comma 2 2 2 3" xfId="574"/>
    <cellStyle name="Comma 2 2 2 4" xfId="575"/>
    <cellStyle name="Comma 2 2 2 4 2" xfId="576"/>
    <cellStyle name="Comma 2 2 2 5" xfId="577"/>
    <cellStyle name="Comma 2 2 2 5 2" xfId="578"/>
    <cellStyle name="Comma 2 2 2 6" xfId="579"/>
    <cellStyle name="Comma 2 2 2 6 2" xfId="580"/>
    <cellStyle name="Comma 2 2 2 7" xfId="581"/>
    <cellStyle name="Comma 2 2 2 8" xfId="582"/>
    <cellStyle name="Comma 2 2 20" xfId="583"/>
    <cellStyle name="Comma 2 2 20 2" xfId="584"/>
    <cellStyle name="Comma 2 2 20 2 2" xfId="585"/>
    <cellStyle name="Comma 2 2 20 3" xfId="586"/>
    <cellStyle name="Comma 2 2 20 3 2" xfId="587"/>
    <cellStyle name="Comma 2 2 20 4" xfId="588"/>
    <cellStyle name="Comma 2 2 20 4 2" xfId="589"/>
    <cellStyle name="Comma 2 2 20 5" xfId="590"/>
    <cellStyle name="Comma 2 2 20 6" xfId="591"/>
    <cellStyle name="Comma 2 2 21" xfId="592"/>
    <cellStyle name="Comma 2 2 21 2" xfId="593"/>
    <cellStyle name="Comma 2 2 21 2 2" xfId="594"/>
    <cellStyle name="Comma 2 2 21 3" xfId="595"/>
    <cellStyle name="Comma 2 2 21 3 2" xfId="596"/>
    <cellStyle name="Comma 2 2 21 4" xfId="597"/>
    <cellStyle name="Comma 2 2 21 4 2" xfId="598"/>
    <cellStyle name="Comma 2 2 21 5" xfId="599"/>
    <cellStyle name="Comma 2 2 21 6" xfId="600"/>
    <cellStyle name="Comma 2 2 22" xfId="601"/>
    <cellStyle name="Comma 2 2 22 2" xfId="602"/>
    <cellStyle name="Comma 2 2 22 2 2" xfId="603"/>
    <cellStyle name="Comma 2 2 22 3" xfId="604"/>
    <cellStyle name="Comma 2 2 22 3 2" xfId="605"/>
    <cellStyle name="Comma 2 2 22 4" xfId="606"/>
    <cellStyle name="Comma 2 2 22 4 2" xfId="607"/>
    <cellStyle name="Comma 2 2 22 5" xfId="608"/>
    <cellStyle name="Comma 2 2 22 6" xfId="609"/>
    <cellStyle name="Comma 2 2 23" xfId="610"/>
    <cellStyle name="Comma 2 2 23 2" xfId="611"/>
    <cellStyle name="Comma 2 2 23 2 2" xfId="612"/>
    <cellStyle name="Comma 2 2 23 3" xfId="613"/>
    <cellStyle name="Comma 2 2 23 3 2" xfId="614"/>
    <cellStyle name="Comma 2 2 23 4" xfId="615"/>
    <cellStyle name="Comma 2 2 23 4 2" xfId="616"/>
    <cellStyle name="Comma 2 2 23 5" xfId="617"/>
    <cellStyle name="Comma 2 2 23 6" xfId="618"/>
    <cellStyle name="Comma 2 2 24" xfId="619"/>
    <cellStyle name="Comma 2 2 24 2" xfId="620"/>
    <cellStyle name="Comma 2 2 25" xfId="621"/>
    <cellStyle name="Comma 2 2 25 2" xfId="622"/>
    <cellStyle name="Comma 2 2 26" xfId="623"/>
    <cellStyle name="Comma 2 2 26 2" xfId="624"/>
    <cellStyle name="Comma 2 2 27" xfId="625"/>
    <cellStyle name="Comma 2 2 28" xfId="626"/>
    <cellStyle name="Comma 2 2 3" xfId="627"/>
    <cellStyle name="Comma 2 2 3 2" xfId="628"/>
    <cellStyle name="Comma 2 2 3 2 2" xfId="629"/>
    <cellStyle name="Comma 2 2 3 3" xfId="630"/>
    <cellStyle name="Comma 2 2 3 3 2" xfId="631"/>
    <cellStyle name="Comma 2 2 3 4" xfId="632"/>
    <cellStyle name="Comma 2 2 3 4 2" xfId="633"/>
    <cellStyle name="Comma 2 2 3 5" xfId="634"/>
    <cellStyle name="Comma 2 2 3 6" xfId="635"/>
    <cellStyle name="Comma 2 2 4" xfId="636"/>
    <cellStyle name="Comma 2 2 4 2" xfId="637"/>
    <cellStyle name="Comma 2 2 4 2 2" xfId="638"/>
    <cellStyle name="Comma 2 2 4 3" xfId="639"/>
    <cellStyle name="Comma 2 2 5" xfId="640"/>
    <cellStyle name="Comma 2 2 5 2" xfId="641"/>
    <cellStyle name="Comma 2 2 5 2 2" xfId="642"/>
    <cellStyle name="Comma 2 2 5 3" xfId="643"/>
    <cellStyle name="Comma 2 2 5 3 2" xfId="644"/>
    <cellStyle name="Comma 2 2 5 4" xfId="645"/>
    <cellStyle name="Comma 2 2 5 4 2" xfId="646"/>
    <cellStyle name="Comma 2 2 5 5" xfId="647"/>
    <cellStyle name="Comma 2 2 5 6" xfId="648"/>
    <cellStyle name="Comma 2 2 6" xfId="649"/>
    <cellStyle name="Comma 2 2 6 2" xfId="650"/>
    <cellStyle name="Comma 2 2 6 2 2" xfId="651"/>
    <cellStyle name="Comma 2 2 6 3" xfId="652"/>
    <cellStyle name="Comma 2 2 6 3 2" xfId="653"/>
    <cellStyle name="Comma 2 2 6 4" xfId="654"/>
    <cellStyle name="Comma 2 2 6 4 2" xfId="655"/>
    <cellStyle name="Comma 2 2 6 5" xfId="656"/>
    <cellStyle name="Comma 2 2 6 6" xfId="657"/>
    <cellStyle name="Comma 2 2 7" xfId="658"/>
    <cellStyle name="Comma 2 2 7 2" xfId="659"/>
    <cellStyle name="Comma 2 2 7 2 2" xfId="660"/>
    <cellStyle name="Comma 2 2 7 3" xfId="661"/>
    <cellStyle name="Comma 2 2 7 3 2" xfId="662"/>
    <cellStyle name="Comma 2 2 7 4" xfId="663"/>
    <cellStyle name="Comma 2 2 7 4 2" xfId="664"/>
    <cellStyle name="Comma 2 2 7 5" xfId="665"/>
    <cellStyle name="Comma 2 2 7 6" xfId="666"/>
    <cellStyle name="Comma 2 2 8" xfId="667"/>
    <cellStyle name="Comma 2 2 8 2" xfId="668"/>
    <cellStyle name="Comma 2 2 8 2 2" xfId="669"/>
    <cellStyle name="Comma 2 2 8 3" xfId="670"/>
    <cellStyle name="Comma 2 2 8 3 2" xfId="671"/>
    <cellStyle name="Comma 2 2 8 4" xfId="672"/>
    <cellStyle name="Comma 2 2 8 4 2" xfId="673"/>
    <cellStyle name="Comma 2 2 8 5" xfId="674"/>
    <cellStyle name="Comma 2 2 8 6" xfId="675"/>
    <cellStyle name="Comma 2 2 9" xfId="676"/>
    <cellStyle name="Comma 2 2 9 2" xfId="677"/>
    <cellStyle name="Comma 2 2 9 2 2" xfId="678"/>
    <cellStyle name="Comma 2 2 9 3" xfId="679"/>
    <cellStyle name="Comma 2 2 9 3 2" xfId="680"/>
    <cellStyle name="Comma 2 2 9 4" xfId="681"/>
    <cellStyle name="Comma 2 2 9 4 2" xfId="682"/>
    <cellStyle name="Comma 2 2 9 5" xfId="683"/>
    <cellStyle name="Comma 2 2 9 6" xfId="684"/>
    <cellStyle name="Comma 2 20" xfId="685"/>
    <cellStyle name="Comma 2 20 2" xfId="686"/>
    <cellStyle name="Comma 2 20 2 2" xfId="687"/>
    <cellStyle name="Comma 2 20 3" xfId="688"/>
    <cellStyle name="Comma 2 21" xfId="689"/>
    <cellStyle name="Comma 2 21 2" xfId="690"/>
    <cellStyle name="Comma 2 21 2 2" xfId="691"/>
    <cellStyle name="Comma 2 21 3" xfId="692"/>
    <cellStyle name="Comma 2 22" xfId="693"/>
    <cellStyle name="Comma 2 22 2" xfId="694"/>
    <cellStyle name="Comma 2 22 2 2" xfId="695"/>
    <cellStyle name="Comma 2 22 3" xfId="696"/>
    <cellStyle name="Comma 2 23" xfId="697"/>
    <cellStyle name="Comma 2 23 2" xfId="698"/>
    <cellStyle name="Comma 2 23 2 2" xfId="699"/>
    <cellStyle name="Comma 2 23 3" xfId="700"/>
    <cellStyle name="Comma 2 24" xfId="701"/>
    <cellStyle name="Comma 2 24 2" xfId="702"/>
    <cellStyle name="Comma 2 24 2 2" xfId="703"/>
    <cellStyle name="Comma 2 24 3" xfId="704"/>
    <cellStyle name="Comma 2 25" xfId="705"/>
    <cellStyle name="Comma 2 25 2" xfId="706"/>
    <cellStyle name="Comma 2 25 2 2" xfId="707"/>
    <cellStyle name="Comma 2 25 3" xfId="708"/>
    <cellStyle name="Comma 2 26" xfId="709"/>
    <cellStyle name="Comma 2 26 2" xfId="710"/>
    <cellStyle name="Comma 2 26 2 2" xfId="711"/>
    <cellStyle name="Comma 2 26 3" xfId="712"/>
    <cellStyle name="Comma 2 27" xfId="713"/>
    <cellStyle name="Comma 2 27 2" xfId="714"/>
    <cellStyle name="Comma 2 27 2 2" xfId="715"/>
    <cellStyle name="Comma 2 27 3" xfId="716"/>
    <cellStyle name="Comma 2 28" xfId="717"/>
    <cellStyle name="Comma 2 28 2" xfId="718"/>
    <cellStyle name="Comma 2 28 2 2" xfId="719"/>
    <cellStyle name="Comma 2 28 3" xfId="720"/>
    <cellStyle name="Comma 2 29" xfId="721"/>
    <cellStyle name="Comma 2 29 2" xfId="722"/>
    <cellStyle name="Comma 2 29 2 2" xfId="723"/>
    <cellStyle name="Comma 2 29 3" xfId="724"/>
    <cellStyle name="Comma 2 3" xfId="725"/>
    <cellStyle name="Comma 2 3 2" xfId="726"/>
    <cellStyle name="Comma 2 3 2 2" xfId="727"/>
    <cellStyle name="Comma 2 3 2 2 2" xfId="728"/>
    <cellStyle name="Comma 2 3 2 2 2 2" xfId="729"/>
    <cellStyle name="Comma 2 3 2 2 3" xfId="730"/>
    <cellStyle name="Comma 2 3 2 2 3 2" xfId="731"/>
    <cellStyle name="Comma 2 3 2 2 4" xfId="732"/>
    <cellStyle name="Comma 2 3 2 2 4 2" xfId="733"/>
    <cellStyle name="Comma 2 3 2 2 5" xfId="734"/>
    <cellStyle name="Comma 2 3 2 2 6" xfId="735"/>
    <cellStyle name="Comma 2 3 2 3" xfId="736"/>
    <cellStyle name="Comma 2 3 2 3 2" xfId="737"/>
    <cellStyle name="Comma 2 3 2 4" xfId="738"/>
    <cellStyle name="Comma 2 3 2 4 2" xfId="739"/>
    <cellStyle name="Comma 2 3 2 5" xfId="740"/>
    <cellStyle name="Comma 2 3 2 5 2" xfId="741"/>
    <cellStyle name="Comma 2 3 2 6" xfId="742"/>
    <cellStyle name="Comma 2 3 2 7" xfId="743"/>
    <cellStyle name="Comma 2 3 3" xfId="744"/>
    <cellStyle name="Comma 2 3 3 2" xfId="745"/>
    <cellStyle name="Comma 2 3 3 2 2" xfId="746"/>
    <cellStyle name="Comma 2 3 3 3" xfId="747"/>
    <cellStyle name="Comma 2 3 3 3 2" xfId="748"/>
    <cellStyle name="Comma 2 3 3 4" xfId="749"/>
    <cellStyle name="Comma 2 3 3 4 2" xfId="750"/>
    <cellStyle name="Comma 2 3 3 5" xfId="751"/>
    <cellStyle name="Comma 2 3 3 6" xfId="752"/>
    <cellStyle name="Comma 2 3 4" xfId="753"/>
    <cellStyle name="Comma 2 3 4 2" xfId="754"/>
    <cellStyle name="Comma 2 3 5" xfId="755"/>
    <cellStyle name="Comma 2 3 5 2" xfId="756"/>
    <cellStyle name="Comma 2 3 6" xfId="757"/>
    <cellStyle name="Comma 2 3 6 2" xfId="758"/>
    <cellStyle name="Comma 2 3 7" xfId="759"/>
    <cellStyle name="Comma 2 3 8" xfId="760"/>
    <cellStyle name="Comma 2 30" xfId="761"/>
    <cellStyle name="Comma 2 30 2" xfId="762"/>
    <cellStyle name="Comma 2 30 2 2" xfId="763"/>
    <cellStyle name="Comma 2 30 3" xfId="764"/>
    <cellStyle name="Comma 2 31" xfId="765"/>
    <cellStyle name="Comma 2 31 2" xfId="766"/>
    <cellStyle name="Comma 2 31 2 2" xfId="767"/>
    <cellStyle name="Comma 2 31 3" xfId="768"/>
    <cellStyle name="Comma 2 32" xfId="769"/>
    <cellStyle name="Comma 2 32 2" xfId="770"/>
    <cellStyle name="Comma 2 32 2 2" xfId="771"/>
    <cellStyle name="Comma 2 32 3" xfId="772"/>
    <cellStyle name="Comma 2 33" xfId="773"/>
    <cellStyle name="Comma 2 33 2" xfId="774"/>
    <cellStyle name="Comma 2 33 2 2" xfId="775"/>
    <cellStyle name="Comma 2 33 3" xfId="776"/>
    <cellStyle name="Comma 2 34" xfId="777"/>
    <cellStyle name="Comma 2 34 2" xfId="778"/>
    <cellStyle name="Comma 2 34 2 2" xfId="779"/>
    <cellStyle name="Comma 2 34 3" xfId="780"/>
    <cellStyle name="Comma 2 35" xfId="781"/>
    <cellStyle name="Comma 2 35 2" xfId="782"/>
    <cellStyle name="Comma 2 35 2 2" xfId="783"/>
    <cellStyle name="Comma 2 35 3" xfId="784"/>
    <cellStyle name="Comma 2 36" xfId="785"/>
    <cellStyle name="Comma 2 36 2" xfId="786"/>
    <cellStyle name="Comma 2 36 2 2" xfId="787"/>
    <cellStyle name="Comma 2 36 3" xfId="788"/>
    <cellStyle name="Comma 2 37" xfId="789"/>
    <cellStyle name="Comma 2 37 2" xfId="790"/>
    <cellStyle name="Comma 2 38" xfId="791"/>
    <cellStyle name="Comma 2 4" xfId="792"/>
    <cellStyle name="Comma 2 4 2" xfId="793"/>
    <cellStyle name="Comma 2 4 2 2" xfId="794"/>
    <cellStyle name="Comma 2 4 2 2 2" xfId="795"/>
    <cellStyle name="Comma 2 4 2 3" xfId="796"/>
    <cellStyle name="Comma 2 4 3" xfId="797"/>
    <cellStyle name="Comma 2 4 3 2" xfId="798"/>
    <cellStyle name="Comma 2 4 3 2 2" xfId="799"/>
    <cellStyle name="Comma 2 4 3 3" xfId="800"/>
    <cellStyle name="Comma 2 4 4" xfId="801"/>
    <cellStyle name="Comma 2 4 4 2" xfId="802"/>
    <cellStyle name="Comma 2 4 5" xfId="803"/>
    <cellStyle name="Comma 2 4 5 2" xfId="804"/>
    <cellStyle name="Comma 2 4 6" xfId="805"/>
    <cellStyle name="Comma 2 4 6 2" xfId="806"/>
    <cellStyle name="Comma 2 4 7" xfId="807"/>
    <cellStyle name="Comma 2 4 8" xfId="808"/>
    <cellStyle name="Comma 2 5" xfId="809"/>
    <cellStyle name="Comma 2 5 2" xfId="810"/>
    <cellStyle name="Comma 2 5 2 2" xfId="811"/>
    <cellStyle name="Comma 2 5 2 2 2" xfId="812"/>
    <cellStyle name="Comma 2 5 2 3" xfId="813"/>
    <cellStyle name="Comma 2 5 3" xfId="814"/>
    <cellStyle name="Comma 2 5 3 2" xfId="815"/>
    <cellStyle name="Comma 2 5 3 2 2" xfId="816"/>
    <cellStyle name="Comma 2 5 3 3" xfId="817"/>
    <cellStyle name="Comma 2 5 4" xfId="818"/>
    <cellStyle name="Comma 2 5 4 2" xfId="819"/>
    <cellStyle name="Comma 2 5 5" xfId="820"/>
    <cellStyle name="Comma 2 5 5 2" xfId="821"/>
    <cellStyle name="Comma 2 5 6" xfId="822"/>
    <cellStyle name="Comma 2 5 6 2" xfId="823"/>
    <cellStyle name="Comma 2 5 7" xfId="824"/>
    <cellStyle name="Comma 2 5 8" xfId="825"/>
    <cellStyle name="Comma 2 6" xfId="826"/>
    <cellStyle name="Comma 2 6 2" xfId="827"/>
    <cellStyle name="Comma 2 6 2 2" xfId="828"/>
    <cellStyle name="Comma 2 6 2 2 2" xfId="829"/>
    <cellStyle name="Comma 2 6 2 3" xfId="830"/>
    <cellStyle name="Comma 2 6 3" xfId="831"/>
    <cellStyle name="Comma 2 6 3 2" xfId="832"/>
    <cellStyle name="Comma 2 6 4" xfId="833"/>
    <cellStyle name="Comma 2 7" xfId="834"/>
    <cellStyle name="Comma 2 7 2" xfId="835"/>
    <cellStyle name="Comma 2 7 2 2" xfId="836"/>
    <cellStyle name="Comma 2 7 2 2 2" xfId="837"/>
    <cellStyle name="Comma 2 7 2 3" xfId="838"/>
    <cellStyle name="Comma 2 7 3" xfId="839"/>
    <cellStyle name="Comma 2 7 3 2" xfId="840"/>
    <cellStyle name="Comma 2 7 4" xfId="841"/>
    <cellStyle name="Comma 2 8" xfId="842"/>
    <cellStyle name="Comma 2 8 2" xfId="843"/>
    <cellStyle name="Comma 2 8 2 2" xfId="844"/>
    <cellStyle name="Comma 2 8 2 2 2" xfId="845"/>
    <cellStyle name="Comma 2 8 2 3" xfId="846"/>
    <cellStyle name="Comma 2 8 3" xfId="847"/>
    <cellStyle name="Comma 2 8 3 2" xfId="848"/>
    <cellStyle name="Comma 2 8 4" xfId="849"/>
    <cellStyle name="Comma 2 9" xfId="850"/>
    <cellStyle name="Comma 2 9 2" xfId="851"/>
    <cellStyle name="Comma 2 9 2 2" xfId="852"/>
    <cellStyle name="Comma 2 9 2 2 2" xfId="853"/>
    <cellStyle name="Comma 2 9 2 3" xfId="854"/>
    <cellStyle name="Comma 2 9 3" xfId="855"/>
    <cellStyle name="Comma 2 9 3 2" xfId="856"/>
    <cellStyle name="Comma 2 9 4" xfId="857"/>
    <cellStyle name="Comma 2_101740011_รายได้ค้างรับค่าคอมมิชชั่น" xfId="858"/>
    <cellStyle name="Comma 20" xfId="859"/>
    <cellStyle name="Comma 20 2" xfId="860"/>
    <cellStyle name="Comma 21" xfId="861"/>
    <cellStyle name="Comma 21 2" xfId="862"/>
    <cellStyle name="Comma 22" xfId="863"/>
    <cellStyle name="Comma 22 2" xfId="864"/>
    <cellStyle name="Comma 22 2 2" xfId="865"/>
    <cellStyle name="Comma 22 2 2 2" xfId="866"/>
    <cellStyle name="Comma 22 2 3" xfId="867"/>
    <cellStyle name="Comma 22 2 3 2" xfId="868"/>
    <cellStyle name="Comma 22 2 4" xfId="869"/>
    <cellStyle name="Comma 22 2 5" xfId="870"/>
    <cellStyle name="Comma 22 3" xfId="871"/>
    <cellStyle name="Comma 22 3 2" xfId="872"/>
    <cellStyle name="Comma 22 3 2 2" xfId="873"/>
    <cellStyle name="Comma 22 3 3" xfId="874"/>
    <cellStyle name="Comma 22 3 3 2" xfId="875"/>
    <cellStyle name="Comma 22 3 4" xfId="876"/>
    <cellStyle name="Comma 22 3 5" xfId="877"/>
    <cellStyle name="Comma 22 4" xfId="878"/>
    <cellStyle name="Comma 22 4 2" xfId="879"/>
    <cellStyle name="Comma 22 4 2 2" xfId="880"/>
    <cellStyle name="Comma 22 4 3" xfId="881"/>
    <cellStyle name="Comma 22 4 3 2" xfId="882"/>
    <cellStyle name="Comma 22 4 4" xfId="883"/>
    <cellStyle name="Comma 22 4 4 2" xfId="884"/>
    <cellStyle name="Comma 22 4 5" xfId="885"/>
    <cellStyle name="Comma 22 4 5 2" xfId="886"/>
    <cellStyle name="Comma 22 4 6" xfId="887"/>
    <cellStyle name="Comma 22 4 7" xfId="888"/>
    <cellStyle name="Comma 23" xfId="889"/>
    <cellStyle name="Comma 23 2" xfId="890"/>
    <cellStyle name="Comma 23 2 2" xfId="891"/>
    <cellStyle name="Comma 23 2 2 2" xfId="892"/>
    <cellStyle name="Comma 23 2 3" xfId="893"/>
    <cellStyle name="Comma 23 2 3 2" xfId="894"/>
    <cellStyle name="Comma 23 2 4" xfId="895"/>
    <cellStyle name="Comma 23 2 5" xfId="896"/>
    <cellStyle name="Comma 24" xfId="897"/>
    <cellStyle name="Comma 24 2" xfId="898"/>
    <cellStyle name="Comma 24 2 2" xfId="899"/>
    <cellStyle name="Comma 24 2 2 2" xfId="900"/>
    <cellStyle name="Comma 24 2 3" xfId="901"/>
    <cellStyle name="Comma 24 2 3 2" xfId="902"/>
    <cellStyle name="Comma 24 2 4" xfId="903"/>
    <cellStyle name="Comma 24 2 5" xfId="904"/>
    <cellStyle name="Comma 25" xfId="905"/>
    <cellStyle name="Comma 25 2" xfId="906"/>
    <cellStyle name="Comma 25 2 2" xfId="907"/>
    <cellStyle name="Comma 25 2 2 2" xfId="908"/>
    <cellStyle name="Comma 25 2 3" xfId="909"/>
    <cellStyle name="Comma 25 2 3 2" xfId="910"/>
    <cellStyle name="Comma 25 2 4" xfId="911"/>
    <cellStyle name="Comma 25 2 4 2" xfId="912"/>
    <cellStyle name="Comma 25 2 5" xfId="913"/>
    <cellStyle name="Comma 25 2 5 2" xfId="914"/>
    <cellStyle name="Comma 25 2 6" xfId="915"/>
    <cellStyle name="Comma 25 2 7" xfId="916"/>
    <cellStyle name="Comma 25 3" xfId="917"/>
    <cellStyle name="Comma 25 3 2" xfId="918"/>
    <cellStyle name="Comma 25 3 2 2" xfId="919"/>
    <cellStyle name="Comma 25 3 3" xfId="920"/>
    <cellStyle name="Comma 25 3 3 2" xfId="921"/>
    <cellStyle name="Comma 25 3 4" xfId="922"/>
    <cellStyle name="Comma 25 3 4 2" xfId="923"/>
    <cellStyle name="Comma 25 3 5" xfId="924"/>
    <cellStyle name="Comma 25 3 5 2" xfId="925"/>
    <cellStyle name="Comma 25 3 6" xfId="926"/>
    <cellStyle name="Comma 25 3 7" xfId="927"/>
    <cellStyle name="Comma 26" xfId="928"/>
    <cellStyle name="Comma 26 2" xfId="929"/>
    <cellStyle name="Comma 26 2 2" xfId="930"/>
    <cellStyle name="Comma 26 2 2 2" xfId="931"/>
    <cellStyle name="Comma 26 2 3" xfId="932"/>
    <cellStyle name="Comma 26 2 3 2" xfId="933"/>
    <cellStyle name="Comma 26 2 4" xfId="934"/>
    <cellStyle name="Comma 26 2 5" xfId="935"/>
    <cellStyle name="Comma 27" xfId="936"/>
    <cellStyle name="Comma 27 2" xfId="937"/>
    <cellStyle name="Comma 27 2 2" xfId="938"/>
    <cellStyle name="Comma 27 2 2 2" xfId="939"/>
    <cellStyle name="Comma 27 2 3" xfId="940"/>
    <cellStyle name="Comma 27 2 3 2" xfId="941"/>
    <cellStyle name="Comma 27 2 4" xfId="942"/>
    <cellStyle name="Comma 27 2 5" xfId="943"/>
    <cellStyle name="Comma 28" xfId="944"/>
    <cellStyle name="Comma 28 2" xfId="945"/>
    <cellStyle name="Comma 28 2 2" xfId="946"/>
    <cellStyle name="Comma 28 2 2 2" xfId="947"/>
    <cellStyle name="Comma 28 2 3" xfId="948"/>
    <cellStyle name="Comma 28 2 3 2" xfId="949"/>
    <cellStyle name="Comma 28 2 4" xfId="950"/>
    <cellStyle name="Comma 28 2 5" xfId="951"/>
    <cellStyle name="Comma 29" xfId="952"/>
    <cellStyle name="Comma 29 2" xfId="953"/>
    <cellStyle name="Comma 29 2 2" xfId="954"/>
    <cellStyle name="Comma 29 2 2 2" xfId="955"/>
    <cellStyle name="Comma 29 2 3" xfId="956"/>
    <cellStyle name="Comma 29 2 3 2" xfId="957"/>
    <cellStyle name="Comma 29 2 4" xfId="958"/>
    <cellStyle name="Comma 29 2 4 2" xfId="959"/>
    <cellStyle name="Comma 29 2 5" xfId="960"/>
    <cellStyle name="Comma 29 2 6" xfId="961"/>
    <cellStyle name="Comma 29 3" xfId="962"/>
    <cellStyle name="Comma 29 3 2" xfId="963"/>
    <cellStyle name="Comma 29 3 2 2" xfId="964"/>
    <cellStyle name="Comma 29 3 3" xfId="965"/>
    <cellStyle name="Comma 29 3 3 2" xfId="966"/>
    <cellStyle name="Comma 29 3 4" xfId="967"/>
    <cellStyle name="Comma 29 3 4 2" xfId="968"/>
    <cellStyle name="Comma 29 3 5" xfId="969"/>
    <cellStyle name="Comma 29 3 6" xfId="970"/>
    <cellStyle name="Comma 3" xfId="971"/>
    <cellStyle name="Comma 3 10" xfId="972"/>
    <cellStyle name="Comma 3 10 2" xfId="973"/>
    <cellStyle name="Comma 3 10 2 2" xfId="974"/>
    <cellStyle name="Comma 3 10 3" xfId="975"/>
    <cellStyle name="Comma 3 10 3 2" xfId="976"/>
    <cellStyle name="Comma 3 10 4" xfId="977"/>
    <cellStyle name="Comma 3 10 4 2" xfId="978"/>
    <cellStyle name="Comma 3 10 5" xfId="979"/>
    <cellStyle name="Comma 3 10 6" xfId="980"/>
    <cellStyle name="Comma 3 11" xfId="981"/>
    <cellStyle name="Comma 3 11 2" xfId="982"/>
    <cellStyle name="Comma 3 11 2 2" xfId="983"/>
    <cellStyle name="Comma 3 11 3" xfId="984"/>
    <cellStyle name="Comma 3 11 3 2" xfId="985"/>
    <cellStyle name="Comma 3 11 4" xfId="986"/>
    <cellStyle name="Comma 3 11 4 2" xfId="987"/>
    <cellStyle name="Comma 3 11 5" xfId="988"/>
    <cellStyle name="Comma 3 11 6" xfId="989"/>
    <cellStyle name="Comma 3 12" xfId="990"/>
    <cellStyle name="Comma 3 12 2" xfId="991"/>
    <cellStyle name="Comma 3 12 2 2" xfId="992"/>
    <cellStyle name="Comma 3 12 3" xfId="993"/>
    <cellStyle name="Comma 3 12 3 2" xfId="994"/>
    <cellStyle name="Comma 3 12 4" xfId="995"/>
    <cellStyle name="Comma 3 12 4 2" xfId="996"/>
    <cellStyle name="Comma 3 12 5" xfId="997"/>
    <cellStyle name="Comma 3 12 6" xfId="998"/>
    <cellStyle name="Comma 3 13" xfId="999"/>
    <cellStyle name="Comma 3 13 2" xfId="1000"/>
    <cellStyle name="Comma 3 13 2 2" xfId="1001"/>
    <cellStyle name="Comma 3 13 3" xfId="1002"/>
    <cellStyle name="Comma 3 13 3 2" xfId="1003"/>
    <cellStyle name="Comma 3 13 4" xfId="1004"/>
    <cellStyle name="Comma 3 13 4 2" xfId="1005"/>
    <cellStyle name="Comma 3 13 5" xfId="1006"/>
    <cellStyle name="Comma 3 13 6" xfId="1007"/>
    <cellStyle name="Comma 3 14" xfId="1008"/>
    <cellStyle name="Comma 3 14 2" xfId="1009"/>
    <cellStyle name="Comma 3 14 2 2" xfId="1010"/>
    <cellStyle name="Comma 3 14 3" xfId="1011"/>
    <cellStyle name="Comma 3 14 3 2" xfId="1012"/>
    <cellStyle name="Comma 3 14 4" xfId="1013"/>
    <cellStyle name="Comma 3 14 4 2" xfId="1014"/>
    <cellStyle name="Comma 3 14 5" xfId="1015"/>
    <cellStyle name="Comma 3 14 6" xfId="1016"/>
    <cellStyle name="Comma 3 15" xfId="1017"/>
    <cellStyle name="Comma 3 15 2" xfId="1018"/>
    <cellStyle name="Comma 3 15 2 2" xfId="1019"/>
    <cellStyle name="Comma 3 15 3" xfId="1020"/>
    <cellStyle name="Comma 3 15 3 2" xfId="1021"/>
    <cellStyle name="Comma 3 15 4" xfId="1022"/>
    <cellStyle name="Comma 3 15 4 2" xfId="1023"/>
    <cellStyle name="Comma 3 15 5" xfId="1024"/>
    <cellStyle name="Comma 3 15 6" xfId="1025"/>
    <cellStyle name="Comma 3 16" xfId="1026"/>
    <cellStyle name="Comma 3 16 2" xfId="1027"/>
    <cellStyle name="Comma 3 16 2 2" xfId="1028"/>
    <cellStyle name="Comma 3 16 3" xfId="1029"/>
    <cellStyle name="Comma 3 16 3 2" xfId="1030"/>
    <cellStyle name="Comma 3 16 4" xfId="1031"/>
    <cellStyle name="Comma 3 16 4 2" xfId="1032"/>
    <cellStyle name="Comma 3 16 5" xfId="1033"/>
    <cellStyle name="Comma 3 16 6" xfId="1034"/>
    <cellStyle name="Comma 3 17" xfId="1035"/>
    <cellStyle name="Comma 3 17 2" xfId="1036"/>
    <cellStyle name="Comma 3 17 2 2" xfId="1037"/>
    <cellStyle name="Comma 3 17 3" xfId="1038"/>
    <cellStyle name="Comma 3 17 3 2" xfId="1039"/>
    <cellStyle name="Comma 3 17 4" xfId="1040"/>
    <cellStyle name="Comma 3 17 4 2" xfId="1041"/>
    <cellStyle name="Comma 3 17 5" xfId="1042"/>
    <cellStyle name="Comma 3 17 6" xfId="1043"/>
    <cellStyle name="Comma 3 18" xfId="1044"/>
    <cellStyle name="Comma 3 18 2" xfId="1045"/>
    <cellStyle name="Comma 3 18 2 2" xfId="1046"/>
    <cellStyle name="Comma 3 18 3" xfId="1047"/>
    <cellStyle name="Comma 3 18 3 2" xfId="1048"/>
    <cellStyle name="Comma 3 18 4" xfId="1049"/>
    <cellStyle name="Comma 3 18 4 2" xfId="1050"/>
    <cellStyle name="Comma 3 18 5" xfId="1051"/>
    <cellStyle name="Comma 3 18 6" xfId="1052"/>
    <cellStyle name="Comma 3 19" xfId="1053"/>
    <cellStyle name="Comma 3 19 2" xfId="1054"/>
    <cellStyle name="Comma 3 19 2 2" xfId="1055"/>
    <cellStyle name="Comma 3 19 3" xfId="1056"/>
    <cellStyle name="Comma 3 19 3 2" xfId="1057"/>
    <cellStyle name="Comma 3 19 4" xfId="1058"/>
    <cellStyle name="Comma 3 19 4 2" xfId="1059"/>
    <cellStyle name="Comma 3 19 5" xfId="1060"/>
    <cellStyle name="Comma 3 19 6" xfId="1061"/>
    <cellStyle name="Comma 3 2" xfId="1062"/>
    <cellStyle name="Comma 3 2 10" xfId="1063"/>
    <cellStyle name="Comma 3 2 10 2" xfId="1064"/>
    <cellStyle name="Comma 3 2 10 2 2" xfId="1065"/>
    <cellStyle name="Comma 3 2 10 3" xfId="1066"/>
    <cellStyle name="Comma 3 2 10 3 2" xfId="1067"/>
    <cellStyle name="Comma 3 2 10 4" xfId="1068"/>
    <cellStyle name="Comma 3 2 10 4 2" xfId="1069"/>
    <cellStyle name="Comma 3 2 10 5" xfId="1070"/>
    <cellStyle name="Comma 3 2 10 6" xfId="1071"/>
    <cellStyle name="Comma 3 2 11" xfId="1072"/>
    <cellStyle name="Comma 3 2 11 2" xfId="1073"/>
    <cellStyle name="Comma 3 2 11 2 2" xfId="1074"/>
    <cellStyle name="Comma 3 2 11 3" xfId="1075"/>
    <cellStyle name="Comma 3 2 11 3 2" xfId="1076"/>
    <cellStyle name="Comma 3 2 11 4" xfId="1077"/>
    <cellStyle name="Comma 3 2 11 4 2" xfId="1078"/>
    <cellStyle name="Comma 3 2 11 5" xfId="1079"/>
    <cellStyle name="Comma 3 2 11 6" xfId="1080"/>
    <cellStyle name="Comma 3 2 12" xfId="1081"/>
    <cellStyle name="Comma 3 2 12 2" xfId="1082"/>
    <cellStyle name="Comma 3 2 12 2 2" xfId="1083"/>
    <cellStyle name="Comma 3 2 12 3" xfId="1084"/>
    <cellStyle name="Comma 3 2 12 3 2" xfId="1085"/>
    <cellStyle name="Comma 3 2 12 4" xfId="1086"/>
    <cellStyle name="Comma 3 2 12 4 2" xfId="1087"/>
    <cellStyle name="Comma 3 2 12 5" xfId="1088"/>
    <cellStyle name="Comma 3 2 12 6" xfId="1089"/>
    <cellStyle name="Comma 3 2 13" xfId="1090"/>
    <cellStyle name="Comma 3 2 13 2" xfId="1091"/>
    <cellStyle name="Comma 3 2 13 2 2" xfId="1092"/>
    <cellStyle name="Comma 3 2 13 3" xfId="1093"/>
    <cellStyle name="Comma 3 2 13 3 2" xfId="1094"/>
    <cellStyle name="Comma 3 2 13 4" xfId="1095"/>
    <cellStyle name="Comma 3 2 13 4 2" xfId="1096"/>
    <cellStyle name="Comma 3 2 13 5" xfId="1097"/>
    <cellStyle name="Comma 3 2 13 6" xfId="1098"/>
    <cellStyle name="Comma 3 2 14" xfId="1099"/>
    <cellStyle name="Comma 3 2 14 2" xfId="1100"/>
    <cellStyle name="Comma 3 2 14 2 2" xfId="1101"/>
    <cellStyle name="Comma 3 2 14 3" xfId="1102"/>
    <cellStyle name="Comma 3 2 14 3 2" xfId="1103"/>
    <cellStyle name="Comma 3 2 14 4" xfId="1104"/>
    <cellStyle name="Comma 3 2 14 4 2" xfId="1105"/>
    <cellStyle name="Comma 3 2 14 5" xfId="1106"/>
    <cellStyle name="Comma 3 2 14 6" xfId="1107"/>
    <cellStyle name="Comma 3 2 15" xfId="1108"/>
    <cellStyle name="Comma 3 2 15 2" xfId="1109"/>
    <cellStyle name="Comma 3 2 15 2 2" xfId="1110"/>
    <cellStyle name="Comma 3 2 15 3" xfId="1111"/>
    <cellStyle name="Comma 3 2 15 3 2" xfId="1112"/>
    <cellStyle name="Comma 3 2 15 4" xfId="1113"/>
    <cellStyle name="Comma 3 2 15 4 2" xfId="1114"/>
    <cellStyle name="Comma 3 2 15 5" xfId="1115"/>
    <cellStyle name="Comma 3 2 15 6" xfId="1116"/>
    <cellStyle name="Comma 3 2 16" xfId="1117"/>
    <cellStyle name="Comma 3 2 16 2" xfId="1118"/>
    <cellStyle name="Comma 3 2 16 2 2" xfId="1119"/>
    <cellStyle name="Comma 3 2 16 3" xfId="1120"/>
    <cellStyle name="Comma 3 2 16 3 2" xfId="1121"/>
    <cellStyle name="Comma 3 2 16 4" xfId="1122"/>
    <cellStyle name="Comma 3 2 16 4 2" xfId="1123"/>
    <cellStyle name="Comma 3 2 16 5" xfId="1124"/>
    <cellStyle name="Comma 3 2 16 6" xfId="1125"/>
    <cellStyle name="Comma 3 2 17" xfId="1126"/>
    <cellStyle name="Comma 3 2 17 2" xfId="1127"/>
    <cellStyle name="Comma 3 2 17 2 2" xfId="1128"/>
    <cellStyle name="Comma 3 2 17 3" xfId="1129"/>
    <cellStyle name="Comma 3 2 17 3 2" xfId="1130"/>
    <cellStyle name="Comma 3 2 17 4" xfId="1131"/>
    <cellStyle name="Comma 3 2 17 4 2" xfId="1132"/>
    <cellStyle name="Comma 3 2 17 5" xfId="1133"/>
    <cellStyle name="Comma 3 2 17 6" xfId="1134"/>
    <cellStyle name="Comma 3 2 18" xfId="1135"/>
    <cellStyle name="Comma 3 2 18 2" xfId="1136"/>
    <cellStyle name="Comma 3 2 18 2 2" xfId="1137"/>
    <cellStyle name="Comma 3 2 18 3" xfId="1138"/>
    <cellStyle name="Comma 3 2 18 3 2" xfId="1139"/>
    <cellStyle name="Comma 3 2 18 4" xfId="1140"/>
    <cellStyle name="Comma 3 2 18 4 2" xfId="1141"/>
    <cellStyle name="Comma 3 2 18 5" xfId="1142"/>
    <cellStyle name="Comma 3 2 18 6" xfId="1143"/>
    <cellStyle name="Comma 3 2 19" xfId="1144"/>
    <cellStyle name="Comma 3 2 19 2" xfId="1145"/>
    <cellStyle name="Comma 3 2 19 2 2" xfId="1146"/>
    <cellStyle name="Comma 3 2 19 3" xfId="1147"/>
    <cellStyle name="Comma 3 2 19 3 2" xfId="1148"/>
    <cellStyle name="Comma 3 2 19 4" xfId="1149"/>
    <cellStyle name="Comma 3 2 19 4 2" xfId="1150"/>
    <cellStyle name="Comma 3 2 19 5" xfId="1151"/>
    <cellStyle name="Comma 3 2 19 6" xfId="1152"/>
    <cellStyle name="Comma 3 2 2" xfId="1153"/>
    <cellStyle name="Comma 3 2 2 2" xfId="1154"/>
    <cellStyle name="Comma 3 2 2 3" xfId="1155"/>
    <cellStyle name="Comma 3 2 2 3 2" xfId="1156"/>
    <cellStyle name="Comma 3 2 2 4" xfId="1157"/>
    <cellStyle name="Comma 3 2 2 4 2" xfId="1158"/>
    <cellStyle name="Comma 3 2 2 5" xfId="1159"/>
    <cellStyle name="Comma 3 2 2 5 2" xfId="1160"/>
    <cellStyle name="Comma 3 2 2 6" xfId="1161"/>
    <cellStyle name="Comma 3 2 2 7" xfId="1162"/>
    <cellStyle name="Comma 3 2 20" xfId="1163"/>
    <cellStyle name="Comma 3 2 20 2" xfId="1164"/>
    <cellStyle name="Comma 3 2 20 2 2" xfId="1165"/>
    <cellStyle name="Comma 3 2 20 3" xfId="1166"/>
    <cellStyle name="Comma 3 2 20 3 2" xfId="1167"/>
    <cellStyle name="Comma 3 2 20 4" xfId="1168"/>
    <cellStyle name="Comma 3 2 20 4 2" xfId="1169"/>
    <cellStyle name="Comma 3 2 20 5" xfId="1170"/>
    <cellStyle name="Comma 3 2 20 6" xfId="1171"/>
    <cellStyle name="Comma 3 2 21" xfId="1172"/>
    <cellStyle name="Comma 3 2 21 2" xfId="1173"/>
    <cellStyle name="Comma 3 2 21 2 2" xfId="1174"/>
    <cellStyle name="Comma 3 2 21 3" xfId="1175"/>
    <cellStyle name="Comma 3 2 21 3 2" xfId="1176"/>
    <cellStyle name="Comma 3 2 21 4" xfId="1177"/>
    <cellStyle name="Comma 3 2 21 4 2" xfId="1178"/>
    <cellStyle name="Comma 3 2 21 5" xfId="1179"/>
    <cellStyle name="Comma 3 2 21 6" xfId="1180"/>
    <cellStyle name="Comma 3 2 22" xfId="1181"/>
    <cellStyle name="Comma 3 2 22 2" xfId="1182"/>
    <cellStyle name="Comma 3 2 23" xfId="1183"/>
    <cellStyle name="Comma 3 2 23 2" xfId="1184"/>
    <cellStyle name="Comma 3 2 24" xfId="1185"/>
    <cellStyle name="Comma 3 2 24 2" xfId="1186"/>
    <cellStyle name="Comma 3 2 25" xfId="1187"/>
    <cellStyle name="Comma 3 2 26" xfId="1188"/>
    <cellStyle name="Comma 3 2 3" xfId="1189"/>
    <cellStyle name="Comma 3 2 3 2" xfId="1190"/>
    <cellStyle name="Comma 3 2 3 2 2" xfId="1191"/>
    <cellStyle name="Comma 3 2 3 3" xfId="1192"/>
    <cellStyle name="Comma 3 2 3 3 2" xfId="1193"/>
    <cellStyle name="Comma 3 2 3 4" xfId="1194"/>
    <cellStyle name="Comma 3 2 3 4 2" xfId="1195"/>
    <cellStyle name="Comma 3 2 3 5" xfId="1196"/>
    <cellStyle name="Comma 3 2 3 5 2" xfId="1197"/>
    <cellStyle name="Comma 3 2 3 6" xfId="1198"/>
    <cellStyle name="Comma 3 2 3 7" xfId="1199"/>
    <cellStyle name="Comma 3 2 4" xfId="1200"/>
    <cellStyle name="Comma 3 2 4 2" xfId="1201"/>
    <cellStyle name="Comma 3 2 4 2 2" xfId="1202"/>
    <cellStyle name="Comma 3 2 4 3" xfId="1203"/>
    <cellStyle name="Comma 3 2 4 3 2" xfId="1204"/>
    <cellStyle name="Comma 3 2 4 4" xfId="1205"/>
    <cellStyle name="Comma 3 2 4 4 2" xfId="1206"/>
    <cellStyle name="Comma 3 2 4 5" xfId="1207"/>
    <cellStyle name="Comma 3 2 4 6" xfId="1208"/>
    <cellStyle name="Comma 3 2 5" xfId="1209"/>
    <cellStyle name="Comma 3 2 5 2" xfId="1210"/>
    <cellStyle name="Comma 3 2 5 2 2" xfId="1211"/>
    <cellStyle name="Comma 3 2 5 3" xfId="1212"/>
    <cellStyle name="Comma 3 2 5 3 2" xfId="1213"/>
    <cellStyle name="Comma 3 2 5 4" xfId="1214"/>
    <cellStyle name="Comma 3 2 5 4 2" xfId="1215"/>
    <cellStyle name="Comma 3 2 5 5" xfId="1216"/>
    <cellStyle name="Comma 3 2 5 6" xfId="1217"/>
    <cellStyle name="Comma 3 2 6" xfId="1218"/>
    <cellStyle name="Comma 3 2 6 2" xfId="1219"/>
    <cellStyle name="Comma 3 2 6 2 2" xfId="1220"/>
    <cellStyle name="Comma 3 2 6 3" xfId="1221"/>
    <cellStyle name="Comma 3 2 6 3 2" xfId="1222"/>
    <cellStyle name="Comma 3 2 6 4" xfId="1223"/>
    <cellStyle name="Comma 3 2 6 4 2" xfId="1224"/>
    <cellStyle name="Comma 3 2 6 5" xfId="1225"/>
    <cellStyle name="Comma 3 2 6 6" xfId="1226"/>
    <cellStyle name="Comma 3 2 7" xfId="1227"/>
    <cellStyle name="Comma 3 2 7 2" xfId="1228"/>
    <cellStyle name="Comma 3 2 7 2 2" xfId="1229"/>
    <cellStyle name="Comma 3 2 7 3" xfId="1230"/>
    <cellStyle name="Comma 3 2 7 3 2" xfId="1231"/>
    <cellStyle name="Comma 3 2 7 4" xfId="1232"/>
    <cellStyle name="Comma 3 2 7 4 2" xfId="1233"/>
    <cellStyle name="Comma 3 2 7 5" xfId="1234"/>
    <cellStyle name="Comma 3 2 7 6" xfId="1235"/>
    <cellStyle name="Comma 3 2 8" xfId="1236"/>
    <cellStyle name="Comma 3 2 8 2" xfId="1237"/>
    <cellStyle name="Comma 3 2 8 2 2" xfId="1238"/>
    <cellStyle name="Comma 3 2 8 3" xfId="1239"/>
    <cellStyle name="Comma 3 2 8 3 2" xfId="1240"/>
    <cellStyle name="Comma 3 2 8 4" xfId="1241"/>
    <cellStyle name="Comma 3 2 8 4 2" xfId="1242"/>
    <cellStyle name="Comma 3 2 8 5" xfId="1243"/>
    <cellStyle name="Comma 3 2 8 6" xfId="1244"/>
    <cellStyle name="Comma 3 2 9" xfId="1245"/>
    <cellStyle name="Comma 3 2 9 2" xfId="1246"/>
    <cellStyle name="Comma 3 2 9 2 2" xfId="1247"/>
    <cellStyle name="Comma 3 2 9 3" xfId="1248"/>
    <cellStyle name="Comma 3 2 9 3 2" xfId="1249"/>
    <cellStyle name="Comma 3 2 9 4" xfId="1250"/>
    <cellStyle name="Comma 3 2 9 4 2" xfId="1251"/>
    <cellStyle name="Comma 3 2 9 5" xfId="1252"/>
    <cellStyle name="Comma 3 2 9 6" xfId="1253"/>
    <cellStyle name="Comma 3 20" xfId="1254"/>
    <cellStyle name="Comma 3 20 2" xfId="1255"/>
    <cellStyle name="Comma 3 20 2 2" xfId="1256"/>
    <cellStyle name="Comma 3 20 3" xfId="1257"/>
    <cellStyle name="Comma 3 20 3 2" xfId="1258"/>
    <cellStyle name="Comma 3 20 4" xfId="1259"/>
    <cellStyle name="Comma 3 20 4 2" xfId="1260"/>
    <cellStyle name="Comma 3 20 5" xfId="1261"/>
    <cellStyle name="Comma 3 20 6" xfId="1262"/>
    <cellStyle name="Comma 3 21" xfId="1263"/>
    <cellStyle name="Comma 3 21 2" xfId="1264"/>
    <cellStyle name="Comma 3 21 2 2" xfId="1265"/>
    <cellStyle name="Comma 3 21 3" xfId="1266"/>
    <cellStyle name="Comma 3 21 3 2" xfId="1267"/>
    <cellStyle name="Comma 3 21 4" xfId="1268"/>
    <cellStyle name="Comma 3 21 4 2" xfId="1269"/>
    <cellStyle name="Comma 3 21 5" xfId="1270"/>
    <cellStyle name="Comma 3 21 6" xfId="1271"/>
    <cellStyle name="Comma 3 22" xfId="1272"/>
    <cellStyle name="Comma 3 22 2" xfId="1273"/>
    <cellStyle name="Comma 3 23" xfId="1274"/>
    <cellStyle name="Comma 3 23 2" xfId="1275"/>
    <cellStyle name="Comma 3 24" xfId="1276"/>
    <cellStyle name="Comma 3 24 2" xfId="1277"/>
    <cellStyle name="Comma 3 25" xfId="1278"/>
    <cellStyle name="Comma 3 26" xfId="1279"/>
    <cellStyle name="Comma 3 3" xfId="1280"/>
    <cellStyle name="Comma 3 3 2" xfId="1281"/>
    <cellStyle name="Comma 3 3 2 2" xfId="1282"/>
    <cellStyle name="Comma 3 3 2 2 2" xfId="1283"/>
    <cellStyle name="Comma 3 3 2 2 2 2" xfId="1284"/>
    <cellStyle name="Comma 3 3 2 2 3" xfId="1285"/>
    <cellStyle name="Comma 3 3 2 3" xfId="1286"/>
    <cellStyle name="Comma 3 3 2 3 2" xfId="1287"/>
    <cellStyle name="Comma 3 3 2 4" xfId="1288"/>
    <cellStyle name="Comma 3 3 2 4 2" xfId="1289"/>
    <cellStyle name="Comma 3 3 2 5" xfId="1290"/>
    <cellStyle name="Comma 3 3 2 5 2" xfId="1291"/>
    <cellStyle name="Comma 3 3 2 6" xfId="1292"/>
    <cellStyle name="Comma 3 3 2 7" xfId="1293"/>
    <cellStyle name="Comma 3 3 3" xfId="1294"/>
    <cellStyle name="Comma 3 3 3 2" xfId="1295"/>
    <cellStyle name="Comma 3 3 4" xfId="1296"/>
    <cellStyle name="Comma 3 3 4 2" xfId="1297"/>
    <cellStyle name="Comma 3 3 5" xfId="1298"/>
    <cellStyle name="Comma 3 3 5 2" xfId="1299"/>
    <cellStyle name="Comma 3 3 6" xfId="1300"/>
    <cellStyle name="Comma 3 3 7" xfId="1301"/>
    <cellStyle name="Comma 3 4" xfId="1302"/>
    <cellStyle name="Comma 3 4 2" xfId="1303"/>
    <cellStyle name="Comma 3 4 2 2" xfId="1304"/>
    <cellStyle name="Comma 3 4 3" xfId="1305"/>
    <cellStyle name="Comma 3 4 3 2" xfId="1306"/>
    <cellStyle name="Comma 3 4 4" xfId="1307"/>
    <cellStyle name="Comma 3 4 4 2" xfId="1308"/>
    <cellStyle name="Comma 3 4 5" xfId="1309"/>
    <cellStyle name="Comma 3 4 6" xfId="1310"/>
    <cellStyle name="Comma 3 5" xfId="1311"/>
    <cellStyle name="Comma 3 5 2" xfId="1312"/>
    <cellStyle name="Comma 3 5 2 2" xfId="1313"/>
    <cellStyle name="Comma 3 5 3" xfId="1314"/>
    <cellStyle name="Comma 3 5 3 2" xfId="1315"/>
    <cellStyle name="Comma 3 5 4" xfId="1316"/>
    <cellStyle name="Comma 3 5 4 2" xfId="1317"/>
    <cellStyle name="Comma 3 5 5" xfId="1318"/>
    <cellStyle name="Comma 3 5 6" xfId="1319"/>
    <cellStyle name="Comma 3 6" xfId="1320"/>
    <cellStyle name="Comma 3 6 2" xfId="1321"/>
    <cellStyle name="Comma 3 6 2 2" xfId="1322"/>
    <cellStyle name="Comma 3 6 3" xfId="1323"/>
    <cellStyle name="Comma 3 6 3 2" xfId="1324"/>
    <cellStyle name="Comma 3 6 4" xfId="1325"/>
    <cellStyle name="Comma 3 6 4 2" xfId="1326"/>
    <cellStyle name="Comma 3 6 5" xfId="1327"/>
    <cellStyle name="Comma 3 6 6" xfId="1328"/>
    <cellStyle name="Comma 3 7" xfId="1329"/>
    <cellStyle name="Comma 3 7 2" xfId="1330"/>
    <cellStyle name="Comma 3 7 2 2" xfId="1331"/>
    <cellStyle name="Comma 3 7 3" xfId="1332"/>
    <cellStyle name="Comma 3 7 3 2" xfId="1333"/>
    <cellStyle name="Comma 3 7 4" xfId="1334"/>
    <cellStyle name="Comma 3 7 4 2" xfId="1335"/>
    <cellStyle name="Comma 3 7 5" xfId="1336"/>
    <cellStyle name="Comma 3 7 6" xfId="1337"/>
    <cellStyle name="Comma 3 8" xfId="1338"/>
    <cellStyle name="Comma 3 8 2" xfId="1339"/>
    <cellStyle name="Comma 3 8 2 2" xfId="1340"/>
    <cellStyle name="Comma 3 8 3" xfId="1341"/>
    <cellStyle name="Comma 3 8 3 2" xfId="1342"/>
    <cellStyle name="Comma 3 8 4" xfId="1343"/>
    <cellStyle name="Comma 3 8 4 2" xfId="1344"/>
    <cellStyle name="Comma 3 8 5" xfId="1345"/>
    <cellStyle name="Comma 3 8 6" xfId="1346"/>
    <cellStyle name="Comma 3 9" xfId="1347"/>
    <cellStyle name="Comma 3 9 2" xfId="1348"/>
    <cellStyle name="Comma 3 9 2 2" xfId="1349"/>
    <cellStyle name="Comma 3 9 3" xfId="1350"/>
    <cellStyle name="Comma 3 9 3 2" xfId="1351"/>
    <cellStyle name="Comma 3 9 4" xfId="1352"/>
    <cellStyle name="Comma 3 9 4 2" xfId="1353"/>
    <cellStyle name="Comma 3 9 5" xfId="1354"/>
    <cellStyle name="Comma 3 9 6" xfId="1355"/>
    <cellStyle name="Comma 3_ประหน้าecl-19-4-54(แพน)" xfId="1356"/>
    <cellStyle name="Comma 30" xfId="1357"/>
    <cellStyle name="Comma 30 2" xfId="1358"/>
    <cellStyle name="Comma 30 3" xfId="1359"/>
    <cellStyle name="Comma 30 3 2" xfId="1360"/>
    <cellStyle name="Comma 30 4" xfId="1361"/>
    <cellStyle name="Comma 30 4 2" xfId="1362"/>
    <cellStyle name="Comma 30 5" xfId="1363"/>
    <cellStyle name="Comma 30 5 2" xfId="1364"/>
    <cellStyle name="Comma 30 6" xfId="1365"/>
    <cellStyle name="Comma 30 7" xfId="1366"/>
    <cellStyle name="Comma 31" xfId="1367"/>
    <cellStyle name="Comma 31 2" xfId="1368"/>
    <cellStyle name="Comma 31 2 2" xfId="1369"/>
    <cellStyle name="Comma 31 2 2 2" xfId="1370"/>
    <cellStyle name="Comma 31 2 3" xfId="1371"/>
    <cellStyle name="Comma 31 2 3 2" xfId="1372"/>
    <cellStyle name="Comma 31 2 4" xfId="1373"/>
    <cellStyle name="Comma 31 2 4 2" xfId="1374"/>
    <cellStyle name="Comma 31 2 5" xfId="1375"/>
    <cellStyle name="Comma 31 2 6" xfId="1376"/>
    <cellStyle name="Comma 32" xfId="1377"/>
    <cellStyle name="Comma 32 2" xfId="1378"/>
    <cellStyle name="Comma 32 2 2" xfId="1379"/>
    <cellStyle name="Comma 32 2 2 2" xfId="1380"/>
    <cellStyle name="Comma 32 2 3" xfId="1381"/>
    <cellStyle name="Comma 32 2 3 2" xfId="1382"/>
    <cellStyle name="Comma 32 2 4" xfId="1383"/>
    <cellStyle name="Comma 32 2 4 2" xfId="1384"/>
    <cellStyle name="Comma 32 2 5" xfId="1385"/>
    <cellStyle name="Comma 32 2 6" xfId="1386"/>
    <cellStyle name="Comma 32 3" xfId="1387"/>
    <cellStyle name="Comma 32 3 2" xfId="1388"/>
    <cellStyle name="Comma 32 4" xfId="1389"/>
    <cellStyle name="Comma 32 4 2" xfId="1390"/>
    <cellStyle name="Comma 32 5" xfId="1391"/>
    <cellStyle name="Comma 32 5 2" xfId="1392"/>
    <cellStyle name="Comma 32 6" xfId="1393"/>
    <cellStyle name="Comma 32 7" xfId="1394"/>
    <cellStyle name="Comma 33" xfId="1395"/>
    <cellStyle name="Comma 33 2" xfId="1396"/>
    <cellStyle name="Comma 33 2 2" xfId="1397"/>
    <cellStyle name="Comma 33 3" xfId="1398"/>
    <cellStyle name="Comma 33 3 2" xfId="1399"/>
    <cellStyle name="Comma 33 4" xfId="1400"/>
    <cellStyle name="Comma 33 4 2" xfId="1401"/>
    <cellStyle name="Comma 33 5" xfId="1402"/>
    <cellStyle name="Comma 33 6" xfId="1403"/>
    <cellStyle name="Comma 34" xfId="1404"/>
    <cellStyle name="Comma 34 2" xfId="1405"/>
    <cellStyle name="Comma 34 2 2" xfId="1406"/>
    <cellStyle name="Comma 34 3" xfId="1407"/>
    <cellStyle name="Comma 34 3 2" xfId="1408"/>
    <cellStyle name="Comma 34 4" xfId="1409"/>
    <cellStyle name="Comma 34 4 2" xfId="1410"/>
    <cellStyle name="Comma 34 5" xfId="1411"/>
    <cellStyle name="Comma 34 6" xfId="1412"/>
    <cellStyle name="Comma 35" xfId="1413"/>
    <cellStyle name="Comma 35 2" xfId="1414"/>
    <cellStyle name="Comma 35 2 2" xfId="1415"/>
    <cellStyle name="Comma 35 2 2 2" xfId="1416"/>
    <cellStyle name="Comma 35 2 3" xfId="1417"/>
    <cellStyle name="Comma 35 2 3 2" xfId="1418"/>
    <cellStyle name="Comma 35 2 4" xfId="1419"/>
    <cellStyle name="Comma 35 2 4 2" xfId="1420"/>
    <cellStyle name="Comma 35 2 5" xfId="1421"/>
    <cellStyle name="Comma 35 2 6" xfId="1422"/>
    <cellStyle name="Comma 35 3" xfId="1423"/>
    <cellStyle name="Comma 35 3 2" xfId="1424"/>
    <cellStyle name="Comma 35 4" xfId="1425"/>
    <cellStyle name="Comma 35 4 2" xfId="1426"/>
    <cellStyle name="Comma 35 5" xfId="1427"/>
    <cellStyle name="Comma 35 5 2" xfId="1428"/>
    <cellStyle name="Comma 35 6" xfId="1429"/>
    <cellStyle name="Comma 35 7" xfId="1430"/>
    <cellStyle name="Comma 36" xfId="1431"/>
    <cellStyle name="Comma 36 2" xfId="1432"/>
    <cellStyle name="Comma 36 2 2" xfId="1433"/>
    <cellStyle name="Comma 36 3" xfId="1434"/>
    <cellStyle name="Comma 36 3 2" xfId="1435"/>
    <cellStyle name="Comma 36 4" xfId="1436"/>
    <cellStyle name="Comma 36 4 2" xfId="1437"/>
    <cellStyle name="Comma 36 5" xfId="1438"/>
    <cellStyle name="Comma 36 6" xfId="1439"/>
    <cellStyle name="Comma 37" xfId="1440"/>
    <cellStyle name="Comma 37 2" xfId="1441"/>
    <cellStyle name="Comma 37 2 2" xfId="1442"/>
    <cellStyle name="Comma 37 3" xfId="1443"/>
    <cellStyle name="Comma 37 3 2" xfId="1444"/>
    <cellStyle name="Comma 37 4" xfId="1445"/>
    <cellStyle name="Comma 37 4 2" xfId="1446"/>
    <cellStyle name="Comma 37 5" xfId="1447"/>
    <cellStyle name="Comma 37 6" xfId="1448"/>
    <cellStyle name="Comma 38" xfId="1449"/>
    <cellStyle name="Comma 38 2" xfId="1450"/>
    <cellStyle name="Comma 39" xfId="1451"/>
    <cellStyle name="Comma 39 2" xfId="1452"/>
    <cellStyle name="Comma 4" xfId="1453"/>
    <cellStyle name="Comma 4 10" xfId="1454"/>
    <cellStyle name="Comma 4 10 2" xfId="1455"/>
    <cellStyle name="Comma 4 10 2 2" xfId="1456"/>
    <cellStyle name="Comma 4 10 3" xfId="1457"/>
    <cellStyle name="Comma 4 10 3 2" xfId="1458"/>
    <cellStyle name="Comma 4 10 4" xfId="1459"/>
    <cellStyle name="Comma 4 10 4 2" xfId="1460"/>
    <cellStyle name="Comma 4 10 5" xfId="1461"/>
    <cellStyle name="Comma 4 10 6" xfId="1462"/>
    <cellStyle name="Comma 4 11" xfId="1463"/>
    <cellStyle name="Comma 4 11 2" xfId="1464"/>
    <cellStyle name="Comma 4 11 2 2" xfId="1465"/>
    <cellStyle name="Comma 4 11 3" xfId="1466"/>
    <cellStyle name="Comma 4 11 3 2" xfId="1467"/>
    <cellStyle name="Comma 4 11 4" xfId="1468"/>
    <cellStyle name="Comma 4 11 4 2" xfId="1469"/>
    <cellStyle name="Comma 4 11 5" xfId="1470"/>
    <cellStyle name="Comma 4 11 6" xfId="1471"/>
    <cellStyle name="Comma 4 12" xfId="1472"/>
    <cellStyle name="Comma 4 12 2" xfId="1473"/>
    <cellStyle name="Comma 4 12 2 2" xfId="1474"/>
    <cellStyle name="Comma 4 12 3" xfId="1475"/>
    <cellStyle name="Comma 4 12 3 2" xfId="1476"/>
    <cellStyle name="Comma 4 12 4" xfId="1477"/>
    <cellStyle name="Comma 4 12 4 2" xfId="1478"/>
    <cellStyle name="Comma 4 12 5" xfId="1479"/>
    <cellStyle name="Comma 4 12 6" xfId="1480"/>
    <cellStyle name="Comma 4 13" xfId="1481"/>
    <cellStyle name="Comma 4 13 2" xfId="1482"/>
    <cellStyle name="Comma 4 13 2 2" xfId="1483"/>
    <cellStyle name="Comma 4 13 3" xfId="1484"/>
    <cellStyle name="Comma 4 13 3 2" xfId="1485"/>
    <cellStyle name="Comma 4 13 4" xfId="1486"/>
    <cellStyle name="Comma 4 13 4 2" xfId="1487"/>
    <cellStyle name="Comma 4 13 5" xfId="1488"/>
    <cellStyle name="Comma 4 13 6" xfId="1489"/>
    <cellStyle name="Comma 4 14" xfId="1490"/>
    <cellStyle name="Comma 4 14 2" xfId="1491"/>
    <cellStyle name="Comma 4 14 2 2" xfId="1492"/>
    <cellStyle name="Comma 4 14 3" xfId="1493"/>
    <cellStyle name="Comma 4 14 3 2" xfId="1494"/>
    <cellStyle name="Comma 4 14 4" xfId="1495"/>
    <cellStyle name="Comma 4 14 4 2" xfId="1496"/>
    <cellStyle name="Comma 4 14 5" xfId="1497"/>
    <cellStyle name="Comma 4 14 6" xfId="1498"/>
    <cellStyle name="Comma 4 15" xfId="1499"/>
    <cellStyle name="Comma 4 15 2" xfId="1500"/>
    <cellStyle name="Comma 4 15 2 2" xfId="1501"/>
    <cellStyle name="Comma 4 15 3" xfId="1502"/>
    <cellStyle name="Comma 4 15 3 2" xfId="1503"/>
    <cellStyle name="Comma 4 15 4" xfId="1504"/>
    <cellStyle name="Comma 4 15 4 2" xfId="1505"/>
    <cellStyle name="Comma 4 15 5" xfId="1506"/>
    <cellStyle name="Comma 4 15 6" xfId="1507"/>
    <cellStyle name="Comma 4 16" xfId="1508"/>
    <cellStyle name="Comma 4 16 2" xfId="1509"/>
    <cellStyle name="Comma 4 16 2 2" xfId="1510"/>
    <cellStyle name="Comma 4 16 3" xfId="1511"/>
    <cellStyle name="Comma 4 16 3 2" xfId="1512"/>
    <cellStyle name="Comma 4 16 4" xfId="1513"/>
    <cellStyle name="Comma 4 16 4 2" xfId="1514"/>
    <cellStyle name="Comma 4 16 5" xfId="1515"/>
    <cellStyle name="Comma 4 16 6" xfId="1516"/>
    <cellStyle name="Comma 4 17" xfId="1517"/>
    <cellStyle name="Comma 4 17 2" xfId="1518"/>
    <cellStyle name="Comma 4 17 2 2" xfId="1519"/>
    <cellStyle name="Comma 4 17 3" xfId="1520"/>
    <cellStyle name="Comma 4 17 3 2" xfId="1521"/>
    <cellStyle name="Comma 4 17 4" xfId="1522"/>
    <cellStyle name="Comma 4 17 4 2" xfId="1523"/>
    <cellStyle name="Comma 4 17 5" xfId="1524"/>
    <cellStyle name="Comma 4 17 6" xfId="1525"/>
    <cellStyle name="Comma 4 18" xfId="1526"/>
    <cellStyle name="Comma 4 18 2" xfId="1527"/>
    <cellStyle name="Comma 4 18 2 2" xfId="1528"/>
    <cellStyle name="Comma 4 18 3" xfId="1529"/>
    <cellStyle name="Comma 4 18 3 2" xfId="1530"/>
    <cellStyle name="Comma 4 18 4" xfId="1531"/>
    <cellStyle name="Comma 4 18 4 2" xfId="1532"/>
    <cellStyle name="Comma 4 18 5" xfId="1533"/>
    <cellStyle name="Comma 4 18 6" xfId="1534"/>
    <cellStyle name="Comma 4 19" xfId="1535"/>
    <cellStyle name="Comma 4 19 2" xfId="1536"/>
    <cellStyle name="Comma 4 19 2 2" xfId="1537"/>
    <cellStyle name="Comma 4 19 3" xfId="1538"/>
    <cellStyle name="Comma 4 19 3 2" xfId="1539"/>
    <cellStyle name="Comma 4 19 4" xfId="1540"/>
    <cellStyle name="Comma 4 19 4 2" xfId="1541"/>
    <cellStyle name="Comma 4 19 5" xfId="1542"/>
    <cellStyle name="Comma 4 19 6" xfId="1543"/>
    <cellStyle name="Comma 4 2" xfId="1544"/>
    <cellStyle name="Comma 4 2 2" xfId="1545"/>
    <cellStyle name="Comma 4 2 2 2" xfId="1546"/>
    <cellStyle name="Comma 4 2 2 2 2" xfId="1547"/>
    <cellStyle name="Comma 4 2 2 3" xfId="1548"/>
    <cellStyle name="Comma 4 2 2 3 2" xfId="1549"/>
    <cellStyle name="Comma 4 2 2 4" xfId="1550"/>
    <cellStyle name="Comma 4 2 2 4 2" xfId="1551"/>
    <cellStyle name="Comma 4 2 2 5" xfId="1552"/>
    <cellStyle name="Comma 4 2 2 6" xfId="1553"/>
    <cellStyle name="Comma 4 2 3" xfId="1554"/>
    <cellStyle name="Comma 4 2 3 2" xfId="1555"/>
    <cellStyle name="Comma 4 2 4" xfId="1556"/>
    <cellStyle name="Comma 4 2 4 2" xfId="1557"/>
    <cellStyle name="Comma 4 2 5" xfId="1558"/>
    <cellStyle name="Comma 4 2 5 2" xfId="1559"/>
    <cellStyle name="Comma 4 2 6" xfId="1560"/>
    <cellStyle name="Comma 4 2 7" xfId="1561"/>
    <cellStyle name="Comma 4 20" xfId="1562"/>
    <cellStyle name="Comma 4 20 2" xfId="1563"/>
    <cellStyle name="Comma 4 20 2 2" xfId="1564"/>
    <cellStyle name="Comma 4 20 3" xfId="1565"/>
    <cellStyle name="Comma 4 20 3 2" xfId="1566"/>
    <cellStyle name="Comma 4 20 4" xfId="1567"/>
    <cellStyle name="Comma 4 20 4 2" xfId="1568"/>
    <cellStyle name="Comma 4 20 5" xfId="1569"/>
    <cellStyle name="Comma 4 20 6" xfId="1570"/>
    <cellStyle name="Comma 4 21" xfId="1571"/>
    <cellStyle name="Comma 4 21 2" xfId="1572"/>
    <cellStyle name="Comma 4 21 2 2" xfId="1573"/>
    <cellStyle name="Comma 4 21 3" xfId="1574"/>
    <cellStyle name="Comma 4 21 3 2" xfId="1575"/>
    <cellStyle name="Comma 4 21 4" xfId="1576"/>
    <cellStyle name="Comma 4 21 4 2" xfId="1577"/>
    <cellStyle name="Comma 4 21 5" xfId="1578"/>
    <cellStyle name="Comma 4 21 6" xfId="1579"/>
    <cellStyle name="Comma 4 22" xfId="1580"/>
    <cellStyle name="Comma 4 22 2" xfId="1581"/>
    <cellStyle name="Comma 4 22 2 2" xfId="1582"/>
    <cellStyle name="Comma 4 22 3" xfId="1583"/>
    <cellStyle name="Comma 4 22 3 2" xfId="1584"/>
    <cellStyle name="Comma 4 22 4" xfId="1585"/>
    <cellStyle name="Comma 4 22 4 2" xfId="1586"/>
    <cellStyle name="Comma 4 22 5" xfId="1587"/>
    <cellStyle name="Comma 4 22 6" xfId="1588"/>
    <cellStyle name="Comma 4 23" xfId="1589"/>
    <cellStyle name="Comma 4 23 2" xfId="1590"/>
    <cellStyle name="Comma 4 24" xfId="1591"/>
    <cellStyle name="Comma 4 24 2" xfId="1592"/>
    <cellStyle name="Comma 4 25" xfId="1593"/>
    <cellStyle name="Comma 4 25 2" xfId="1594"/>
    <cellStyle name="Comma 4 26" xfId="1595"/>
    <cellStyle name="Comma 4 27" xfId="1596"/>
    <cellStyle name="Comma 4 3" xfId="1597"/>
    <cellStyle name="Comma 4 3 2" xfId="1598"/>
    <cellStyle name="Comma 4 3 2 2" xfId="1599"/>
    <cellStyle name="Comma 4 3 3" xfId="1600"/>
    <cellStyle name="Comma 4 3 3 2" xfId="1601"/>
    <cellStyle name="Comma 4 3 4" xfId="1602"/>
    <cellStyle name="Comma 4 3 4 2" xfId="1603"/>
    <cellStyle name="Comma 4 3 5" xfId="1604"/>
    <cellStyle name="Comma 4 3 6" xfId="1605"/>
    <cellStyle name="Comma 4 4" xfId="1606"/>
    <cellStyle name="Comma 4 4 2" xfId="1607"/>
    <cellStyle name="Comma 4 4 2 2" xfId="1608"/>
    <cellStyle name="Comma 4 4 3" xfId="1609"/>
    <cellStyle name="Comma 4 4 3 2" xfId="1610"/>
    <cellStyle name="Comma 4 4 4" xfId="1611"/>
    <cellStyle name="Comma 4 4 4 2" xfId="1612"/>
    <cellStyle name="Comma 4 4 5" xfId="1613"/>
    <cellStyle name="Comma 4 4 6" xfId="1614"/>
    <cellStyle name="Comma 4 5" xfId="1615"/>
    <cellStyle name="Comma 4 5 2" xfId="1616"/>
    <cellStyle name="Comma 4 5 2 2" xfId="1617"/>
    <cellStyle name="Comma 4 5 3" xfId="1618"/>
    <cellStyle name="Comma 4 5 3 2" xfId="1619"/>
    <cellStyle name="Comma 4 5 4" xfId="1620"/>
    <cellStyle name="Comma 4 5 4 2" xfId="1621"/>
    <cellStyle name="Comma 4 5 5" xfId="1622"/>
    <cellStyle name="Comma 4 5 6" xfId="1623"/>
    <cellStyle name="Comma 4 6" xfId="1624"/>
    <cellStyle name="Comma 4 6 2" xfId="1625"/>
    <cellStyle name="Comma 4 6 2 2" xfId="1626"/>
    <cellStyle name="Comma 4 6 3" xfId="1627"/>
    <cellStyle name="Comma 4 6 3 2" xfId="1628"/>
    <cellStyle name="Comma 4 6 4" xfId="1629"/>
    <cellStyle name="Comma 4 6 4 2" xfId="1630"/>
    <cellStyle name="Comma 4 6 5" xfId="1631"/>
    <cellStyle name="Comma 4 6 6" xfId="1632"/>
    <cellStyle name="Comma 4 7" xfId="1633"/>
    <cellStyle name="Comma 4 7 2" xfId="1634"/>
    <cellStyle name="Comma 4 7 2 2" xfId="1635"/>
    <cellStyle name="Comma 4 7 3" xfId="1636"/>
    <cellStyle name="Comma 4 7 3 2" xfId="1637"/>
    <cellStyle name="Comma 4 7 4" xfId="1638"/>
    <cellStyle name="Comma 4 7 4 2" xfId="1639"/>
    <cellStyle name="Comma 4 7 5" xfId="1640"/>
    <cellStyle name="Comma 4 7 6" xfId="1641"/>
    <cellStyle name="Comma 4 8" xfId="1642"/>
    <cellStyle name="Comma 4 8 2" xfId="1643"/>
    <cellStyle name="Comma 4 8 2 2" xfId="1644"/>
    <cellStyle name="Comma 4 8 3" xfId="1645"/>
    <cellStyle name="Comma 4 8 3 2" xfId="1646"/>
    <cellStyle name="Comma 4 8 4" xfId="1647"/>
    <cellStyle name="Comma 4 8 4 2" xfId="1648"/>
    <cellStyle name="Comma 4 8 5" xfId="1649"/>
    <cellStyle name="Comma 4 8 6" xfId="1650"/>
    <cellStyle name="Comma 4 9" xfId="1651"/>
    <cellStyle name="Comma 4 9 2" xfId="1652"/>
    <cellStyle name="Comma 4 9 2 2" xfId="1653"/>
    <cellStyle name="Comma 4 9 3" xfId="1654"/>
    <cellStyle name="Comma 4 9 3 2" xfId="1655"/>
    <cellStyle name="Comma 4 9 4" xfId="1656"/>
    <cellStyle name="Comma 4 9 4 2" xfId="1657"/>
    <cellStyle name="Comma 4 9 5" xfId="1658"/>
    <cellStyle name="Comma 4 9 6" xfId="1659"/>
    <cellStyle name="Comma 4_AR_AP Audit updateMgen " xfId="1660"/>
    <cellStyle name="Comma 40" xfId="1661"/>
    <cellStyle name="Comma 40 2" xfId="1662"/>
    <cellStyle name="Comma 41" xfId="1663"/>
    <cellStyle name="Comma 41 2" xfId="1664"/>
    <cellStyle name="Comma 42" xfId="1665"/>
    <cellStyle name="Comma 42 2" xfId="1666"/>
    <cellStyle name="Comma 43" xfId="1667"/>
    <cellStyle name="Comma 43 2" xfId="1668"/>
    <cellStyle name="Comma 44" xfId="1669"/>
    <cellStyle name="Comma 44 2" xfId="1670"/>
    <cellStyle name="Comma 45" xfId="1671"/>
    <cellStyle name="Comma 45 2" xfId="1672"/>
    <cellStyle name="Comma 46" xfId="1673"/>
    <cellStyle name="Comma 46 2" xfId="1674"/>
    <cellStyle name="Comma 47" xfId="1675"/>
    <cellStyle name="Comma 47 2" xfId="1676"/>
    <cellStyle name="Comma 48" xfId="1677"/>
    <cellStyle name="Comma 48 2" xfId="1678"/>
    <cellStyle name="Comma 49" xfId="1679"/>
    <cellStyle name="Comma 49 2" xfId="1680"/>
    <cellStyle name="Comma 5" xfId="1681"/>
    <cellStyle name="Comma 5 10" xfId="1682"/>
    <cellStyle name="Comma 5 10 2" xfId="1683"/>
    <cellStyle name="Comma 5 10 2 2" xfId="1684"/>
    <cellStyle name="Comma 5 10 3" xfId="1685"/>
    <cellStyle name="Comma 5 11" xfId="1686"/>
    <cellStyle name="Comma 5 11 2" xfId="1687"/>
    <cellStyle name="Comma 5 11 2 2" xfId="1688"/>
    <cellStyle name="Comma 5 11 3" xfId="1689"/>
    <cellStyle name="Comma 5 12" xfId="1690"/>
    <cellStyle name="Comma 5 12 2" xfId="1691"/>
    <cellStyle name="Comma 5 12 2 2" xfId="1692"/>
    <cellStyle name="Comma 5 12 3" xfId="1693"/>
    <cellStyle name="Comma 5 13" xfId="1694"/>
    <cellStyle name="Comma 5 13 2" xfId="1695"/>
    <cellStyle name="Comma 5 13 2 2" xfId="1696"/>
    <cellStyle name="Comma 5 13 3" xfId="1697"/>
    <cellStyle name="Comma 5 14" xfId="1698"/>
    <cellStyle name="Comma 5 14 2" xfId="1699"/>
    <cellStyle name="Comma 5 14 2 2" xfId="1700"/>
    <cellStyle name="Comma 5 14 3" xfId="1701"/>
    <cellStyle name="Comma 5 15" xfId="1702"/>
    <cellStyle name="Comma 5 15 2" xfId="1703"/>
    <cellStyle name="Comma 5 15 2 2" xfId="1704"/>
    <cellStyle name="Comma 5 15 3" xfId="1705"/>
    <cellStyle name="Comma 5 16" xfId="1706"/>
    <cellStyle name="Comma 5 16 2" xfId="1707"/>
    <cellStyle name="Comma 5 16 2 2" xfId="1708"/>
    <cellStyle name="Comma 5 16 3" xfId="1709"/>
    <cellStyle name="Comma 5 17" xfId="1710"/>
    <cellStyle name="Comma 5 17 2" xfId="1711"/>
    <cellStyle name="Comma 5 17 2 2" xfId="1712"/>
    <cellStyle name="Comma 5 17 3" xfId="1713"/>
    <cellStyle name="Comma 5 18" xfId="1714"/>
    <cellStyle name="Comma 5 18 2" xfId="1715"/>
    <cellStyle name="Comma 5 18 2 2" xfId="1716"/>
    <cellStyle name="Comma 5 18 3" xfId="1717"/>
    <cellStyle name="Comma 5 19" xfId="1718"/>
    <cellStyle name="Comma 5 19 2" xfId="1719"/>
    <cellStyle name="Comma 5 19 2 2" xfId="1720"/>
    <cellStyle name="Comma 5 19 3" xfId="1721"/>
    <cellStyle name="Comma 5 2" xfId="1722"/>
    <cellStyle name="Comma 5 2 2" xfId="1723"/>
    <cellStyle name="Comma 5 2 2 2" xfId="1724"/>
    <cellStyle name="Comma 5 2 2 3" xfId="1725"/>
    <cellStyle name="Comma 5 2 2 3 2" xfId="1726"/>
    <cellStyle name="Comma 5 2 2 4" xfId="1727"/>
    <cellStyle name="Comma 5 2 2 4 2" xfId="1728"/>
    <cellStyle name="Comma 5 2 2 5" xfId="1729"/>
    <cellStyle name="Comma 5 2 2 5 2" xfId="1730"/>
    <cellStyle name="Comma 5 2 2 6" xfId="1731"/>
    <cellStyle name="Comma 5 2 2 7" xfId="1732"/>
    <cellStyle name="Comma 5 2 3" xfId="1733"/>
    <cellStyle name="Comma 5 2 3 2" xfId="1734"/>
    <cellStyle name="Comma 5 2 3 2 2" xfId="1735"/>
    <cellStyle name="Comma 5 2 3 3" xfId="1736"/>
    <cellStyle name="Comma 5 2 3 3 2" xfId="1737"/>
    <cellStyle name="Comma 5 2 3 4" xfId="1738"/>
    <cellStyle name="Comma 5 2 3 4 2" xfId="1739"/>
    <cellStyle name="Comma 5 2 3 5" xfId="1740"/>
    <cellStyle name="Comma 5 2 3 6" xfId="1741"/>
    <cellStyle name="Comma 5 2 4" xfId="1742"/>
    <cellStyle name="Comma 5 2 4 2" xfId="1743"/>
    <cellStyle name="Comma 5 2 5" xfId="1744"/>
    <cellStyle name="Comma 5 2 5 2" xfId="1745"/>
    <cellStyle name="Comma 5 2 6" xfId="1746"/>
    <cellStyle name="Comma 5 2 6 2" xfId="1747"/>
    <cellStyle name="Comma 5 2 7" xfId="1748"/>
    <cellStyle name="Comma 5 2 8" xfId="1749"/>
    <cellStyle name="Comma 5 20" xfId="1750"/>
    <cellStyle name="Comma 5 20 2" xfId="1751"/>
    <cellStyle name="Comma 5 20 2 2" xfId="1752"/>
    <cellStyle name="Comma 5 20 3" xfId="1753"/>
    <cellStyle name="Comma 5 21" xfId="1754"/>
    <cellStyle name="Comma 5 21 2" xfId="1755"/>
    <cellStyle name="Comma 5 21 2 2" xfId="1756"/>
    <cellStyle name="Comma 5 21 3" xfId="1757"/>
    <cellStyle name="Comma 5 22" xfId="1758"/>
    <cellStyle name="Comma 5 22 2" xfId="1759"/>
    <cellStyle name="Comma 5 22 2 2" xfId="1760"/>
    <cellStyle name="Comma 5 22 3" xfId="1761"/>
    <cellStyle name="Comma 5 23" xfId="1762"/>
    <cellStyle name="Comma 5 23 2" xfId="1763"/>
    <cellStyle name="Comma 5 23 2 2" xfId="1764"/>
    <cellStyle name="Comma 5 23 3" xfId="1765"/>
    <cellStyle name="Comma 5 24" xfId="1766"/>
    <cellStyle name="Comma 5 24 2" xfId="1767"/>
    <cellStyle name="Comma 5 25" xfId="1768"/>
    <cellStyle name="Comma 5 3" xfId="1769"/>
    <cellStyle name="Comma 5 3 2" xfId="1770"/>
    <cellStyle name="Comma 5 3 2 2" xfId="1771"/>
    <cellStyle name="Comma 5 3 3" xfId="1772"/>
    <cellStyle name="Comma 5 3 3 2" xfId="1773"/>
    <cellStyle name="Comma 5 3 4" xfId="1774"/>
    <cellStyle name="Comma 5 3 4 2" xfId="1775"/>
    <cellStyle name="Comma 5 3 5" xfId="1776"/>
    <cellStyle name="Comma 5 3 6" xfId="1777"/>
    <cellStyle name="Comma 5 4" xfId="1778"/>
    <cellStyle name="Comma 5 4 2" xfId="1779"/>
    <cellStyle name="Comma 5 4 2 2" xfId="1780"/>
    <cellStyle name="Comma 5 4 2 2 2" xfId="1781"/>
    <cellStyle name="Comma 5 4 2 3" xfId="1782"/>
    <cellStyle name="Comma 5 4 2 3 2" xfId="1783"/>
    <cellStyle name="Comma 5 4 2 4" xfId="1784"/>
    <cellStyle name="Comma 5 4 2 4 2" xfId="1785"/>
    <cellStyle name="Comma 5 4 2 5" xfId="1786"/>
    <cellStyle name="Comma 5 4 2 6" xfId="1787"/>
    <cellStyle name="Comma 5 4 3" xfId="1788"/>
    <cellStyle name="Comma 5 4 3 2" xfId="1789"/>
    <cellStyle name="Comma 5 4 4" xfId="1790"/>
    <cellStyle name="Comma 5 4 4 2" xfId="1791"/>
    <cellStyle name="Comma 5 4 5" xfId="1792"/>
    <cellStyle name="Comma 5 4 5 2" xfId="1793"/>
    <cellStyle name="Comma 5 4 6" xfId="1794"/>
    <cellStyle name="Comma 5 4 7" xfId="1795"/>
    <cellStyle name="Comma 5 5" xfId="1796"/>
    <cellStyle name="Comma 5 5 2" xfId="1797"/>
    <cellStyle name="Comma 5 5 2 2" xfId="1798"/>
    <cellStyle name="Comma 5 5 3" xfId="1799"/>
    <cellStyle name="Comma 5 5 3 2" xfId="1800"/>
    <cellStyle name="Comma 5 5 4" xfId="1801"/>
    <cellStyle name="Comma 5 5 4 2" xfId="1802"/>
    <cellStyle name="Comma 5 5 5" xfId="1803"/>
    <cellStyle name="Comma 5 5 6" xfId="1804"/>
    <cellStyle name="Comma 5 6" xfId="1805"/>
    <cellStyle name="Comma 5 6 2" xfId="1806"/>
    <cellStyle name="Comma 5 6 2 2" xfId="1807"/>
    <cellStyle name="Comma 5 6 3" xfId="1808"/>
    <cellStyle name="Comma 5 7" xfId="1809"/>
    <cellStyle name="Comma 5 7 2" xfId="1810"/>
    <cellStyle name="Comma 5 7 2 2" xfId="1811"/>
    <cellStyle name="Comma 5 7 3" xfId="1812"/>
    <cellStyle name="Comma 5 8" xfId="1813"/>
    <cellStyle name="Comma 5 8 2" xfId="1814"/>
    <cellStyle name="Comma 5 8 2 2" xfId="1815"/>
    <cellStyle name="Comma 5 8 3" xfId="1816"/>
    <cellStyle name="Comma 5 9" xfId="1817"/>
    <cellStyle name="Comma 5 9 2" xfId="1818"/>
    <cellStyle name="Comma 5 9 2 2" xfId="1819"/>
    <cellStyle name="Comma 5 9 3" xfId="1820"/>
    <cellStyle name="Comma 5_Bulk _ Audit" xfId="1821"/>
    <cellStyle name="Comma 50" xfId="1822"/>
    <cellStyle name="Comma 50 2" xfId="1823"/>
    <cellStyle name="Comma 51" xfId="1824"/>
    <cellStyle name="Comma 51 2" xfId="1825"/>
    <cellStyle name="Comma 52" xfId="1826"/>
    <cellStyle name="Comma 52 2" xfId="1827"/>
    <cellStyle name="Comma 53" xfId="1828"/>
    <cellStyle name="Comma 53 2" xfId="1829"/>
    <cellStyle name="Comma 54" xfId="1830"/>
    <cellStyle name="Comma 54 2" xfId="1831"/>
    <cellStyle name="Comma 55" xfId="1832"/>
    <cellStyle name="Comma 56" xfId="1833"/>
    <cellStyle name="Comma 6" xfId="1834"/>
    <cellStyle name="Comma 6 10" xfId="1835"/>
    <cellStyle name="Comma 6 10 2" xfId="1836"/>
    <cellStyle name="Comma 6 10 2 2" xfId="1837"/>
    <cellStyle name="Comma 6 10 3" xfId="1838"/>
    <cellStyle name="Comma 6 10 3 2" xfId="1839"/>
    <cellStyle name="Comma 6 10 4" xfId="1840"/>
    <cellStyle name="Comma 6 10 4 2" xfId="1841"/>
    <cellStyle name="Comma 6 10 5" xfId="1842"/>
    <cellStyle name="Comma 6 10 6" xfId="1843"/>
    <cellStyle name="Comma 6 11" xfId="1844"/>
    <cellStyle name="Comma 6 11 2" xfId="1845"/>
    <cellStyle name="Comma 6 11 2 2" xfId="1846"/>
    <cellStyle name="Comma 6 11 3" xfId="1847"/>
    <cellStyle name="Comma 6 11 3 2" xfId="1848"/>
    <cellStyle name="Comma 6 11 4" xfId="1849"/>
    <cellStyle name="Comma 6 11 4 2" xfId="1850"/>
    <cellStyle name="Comma 6 11 5" xfId="1851"/>
    <cellStyle name="Comma 6 11 6" xfId="1852"/>
    <cellStyle name="Comma 6 12" xfId="1853"/>
    <cellStyle name="Comma 6 12 2" xfId="1854"/>
    <cellStyle name="Comma 6 12 2 2" xfId="1855"/>
    <cellStyle name="Comma 6 12 3" xfId="1856"/>
    <cellStyle name="Comma 6 12 3 2" xfId="1857"/>
    <cellStyle name="Comma 6 12 4" xfId="1858"/>
    <cellStyle name="Comma 6 12 4 2" xfId="1859"/>
    <cellStyle name="Comma 6 12 5" xfId="1860"/>
    <cellStyle name="Comma 6 12 6" xfId="1861"/>
    <cellStyle name="Comma 6 13" xfId="1862"/>
    <cellStyle name="Comma 6 13 2" xfId="1863"/>
    <cellStyle name="Comma 6 13 2 2" xfId="1864"/>
    <cellStyle name="Comma 6 13 3" xfId="1865"/>
    <cellStyle name="Comma 6 13 3 2" xfId="1866"/>
    <cellStyle name="Comma 6 13 4" xfId="1867"/>
    <cellStyle name="Comma 6 13 4 2" xfId="1868"/>
    <cellStyle name="Comma 6 13 5" xfId="1869"/>
    <cellStyle name="Comma 6 13 6" xfId="1870"/>
    <cellStyle name="Comma 6 14" xfId="1871"/>
    <cellStyle name="Comma 6 14 2" xfId="1872"/>
    <cellStyle name="Comma 6 14 2 2" xfId="1873"/>
    <cellStyle name="Comma 6 14 3" xfId="1874"/>
    <cellStyle name="Comma 6 14 3 2" xfId="1875"/>
    <cellStyle name="Comma 6 14 4" xfId="1876"/>
    <cellStyle name="Comma 6 14 4 2" xfId="1877"/>
    <cellStyle name="Comma 6 14 5" xfId="1878"/>
    <cellStyle name="Comma 6 14 6" xfId="1879"/>
    <cellStyle name="Comma 6 15" xfId="1880"/>
    <cellStyle name="Comma 6 15 2" xfId="1881"/>
    <cellStyle name="Comma 6 15 2 2" xfId="1882"/>
    <cellStyle name="Comma 6 15 3" xfId="1883"/>
    <cellStyle name="Comma 6 15 3 2" xfId="1884"/>
    <cellStyle name="Comma 6 15 4" xfId="1885"/>
    <cellStyle name="Comma 6 15 4 2" xfId="1886"/>
    <cellStyle name="Comma 6 15 5" xfId="1887"/>
    <cellStyle name="Comma 6 15 6" xfId="1888"/>
    <cellStyle name="Comma 6 16" xfId="1889"/>
    <cellStyle name="Comma 6 16 2" xfId="1890"/>
    <cellStyle name="Comma 6 16 2 2" xfId="1891"/>
    <cellStyle name="Comma 6 16 3" xfId="1892"/>
    <cellStyle name="Comma 6 16 3 2" xfId="1893"/>
    <cellStyle name="Comma 6 16 4" xfId="1894"/>
    <cellStyle name="Comma 6 16 4 2" xfId="1895"/>
    <cellStyle name="Comma 6 16 5" xfId="1896"/>
    <cellStyle name="Comma 6 16 6" xfId="1897"/>
    <cellStyle name="Comma 6 17" xfId="1898"/>
    <cellStyle name="Comma 6 17 2" xfId="1899"/>
    <cellStyle name="Comma 6 17 2 2" xfId="1900"/>
    <cellStyle name="Comma 6 17 3" xfId="1901"/>
    <cellStyle name="Comma 6 17 3 2" xfId="1902"/>
    <cellStyle name="Comma 6 17 4" xfId="1903"/>
    <cellStyle name="Comma 6 17 4 2" xfId="1904"/>
    <cellStyle name="Comma 6 17 5" xfId="1905"/>
    <cellStyle name="Comma 6 17 6" xfId="1906"/>
    <cellStyle name="Comma 6 18" xfId="1907"/>
    <cellStyle name="Comma 6 18 2" xfId="1908"/>
    <cellStyle name="Comma 6 18 2 2" xfId="1909"/>
    <cellStyle name="Comma 6 18 3" xfId="1910"/>
    <cellStyle name="Comma 6 18 3 2" xfId="1911"/>
    <cellStyle name="Comma 6 18 4" xfId="1912"/>
    <cellStyle name="Comma 6 18 4 2" xfId="1913"/>
    <cellStyle name="Comma 6 18 5" xfId="1914"/>
    <cellStyle name="Comma 6 18 6" xfId="1915"/>
    <cellStyle name="Comma 6 19" xfId="1916"/>
    <cellStyle name="Comma 6 19 2" xfId="1917"/>
    <cellStyle name="Comma 6 19 2 2" xfId="1918"/>
    <cellStyle name="Comma 6 19 3" xfId="1919"/>
    <cellStyle name="Comma 6 19 3 2" xfId="1920"/>
    <cellStyle name="Comma 6 19 4" xfId="1921"/>
    <cellStyle name="Comma 6 19 4 2" xfId="1922"/>
    <cellStyle name="Comma 6 19 5" xfId="1923"/>
    <cellStyle name="Comma 6 19 6" xfId="1924"/>
    <cellStyle name="Comma 6 2" xfId="1925"/>
    <cellStyle name="Comma 6 2 2" xfId="1926"/>
    <cellStyle name="Comma 6 2 2 2" xfId="1927"/>
    <cellStyle name="Comma 6 2 2 2 2" xfId="1928"/>
    <cellStyle name="Comma 6 2 2 2 2 2" xfId="1929"/>
    <cellStyle name="Comma 6 2 2 2 2 2 2" xfId="1930"/>
    <cellStyle name="Comma 6 2 2 2 2 3" xfId="1931"/>
    <cellStyle name="Comma 6 2 2 2 2 3 2" xfId="1932"/>
    <cellStyle name="Comma 6 2 2 2 2 4" xfId="1933"/>
    <cellStyle name="Comma 6 2 2 2 2 4 2" xfId="1934"/>
    <cellStyle name="Comma 6 2 2 2 2 5" xfId="1935"/>
    <cellStyle name="Comma 6 2 2 2 2 6" xfId="1936"/>
    <cellStyle name="Comma 6 2 2 2 3" xfId="1937"/>
    <cellStyle name="Comma 6 2 2 2 3 2" xfId="1938"/>
    <cellStyle name="Comma 6 2 2 2 4" xfId="1939"/>
    <cellStyle name="Comma 6 2 2 2 4 2" xfId="1940"/>
    <cellStyle name="Comma 6 2 2 2 5" xfId="1941"/>
    <cellStyle name="Comma 6 2 2 2 5 2" xfId="1942"/>
    <cellStyle name="Comma 6 2 2 2 6" xfId="1943"/>
    <cellStyle name="Comma 6 2 2 2 7" xfId="1944"/>
    <cellStyle name="Comma 6 2 2 3" xfId="1945"/>
    <cellStyle name="Comma 6 2 2 3 2" xfId="1946"/>
    <cellStyle name="Comma 6 2 2 4" xfId="1947"/>
    <cellStyle name="Comma 6 2 2 4 2" xfId="1948"/>
    <cellStyle name="Comma 6 2 2 5" xfId="1949"/>
    <cellStyle name="Comma 6 2 2 5 2" xfId="1950"/>
    <cellStyle name="Comma 6 2 2 6" xfId="1951"/>
    <cellStyle name="Comma 6 2 2 7" xfId="1952"/>
    <cellStyle name="Comma 6 2 3" xfId="1953"/>
    <cellStyle name="Comma 6 2 3 2" xfId="1954"/>
    <cellStyle name="Comma 6 2 4" xfId="1955"/>
    <cellStyle name="Comma 6 2 4 2" xfId="1956"/>
    <cellStyle name="Comma 6 2 5" xfId="1957"/>
    <cellStyle name="Comma 6 2 5 2" xfId="1958"/>
    <cellStyle name="Comma 6 2 6" xfId="1959"/>
    <cellStyle name="Comma 6 2 7" xfId="1960"/>
    <cellStyle name="Comma 6 20" xfId="1961"/>
    <cellStyle name="Comma 6 20 2" xfId="1962"/>
    <cellStyle name="Comma 6 20 2 2" xfId="1963"/>
    <cellStyle name="Comma 6 20 3" xfId="1964"/>
    <cellStyle name="Comma 6 20 3 2" xfId="1965"/>
    <cellStyle name="Comma 6 20 4" xfId="1966"/>
    <cellStyle name="Comma 6 20 4 2" xfId="1967"/>
    <cellStyle name="Comma 6 20 5" xfId="1968"/>
    <cellStyle name="Comma 6 20 6" xfId="1969"/>
    <cellStyle name="Comma 6 21" xfId="1970"/>
    <cellStyle name="Comma 6 21 2" xfId="1971"/>
    <cellStyle name="Comma 6 21 2 2" xfId="1972"/>
    <cellStyle name="Comma 6 21 3" xfId="1973"/>
    <cellStyle name="Comma 6 21 3 2" xfId="1974"/>
    <cellStyle name="Comma 6 21 4" xfId="1975"/>
    <cellStyle name="Comma 6 21 4 2" xfId="1976"/>
    <cellStyle name="Comma 6 21 5" xfId="1977"/>
    <cellStyle name="Comma 6 21 6" xfId="1978"/>
    <cellStyle name="Comma 6 22" xfId="1979"/>
    <cellStyle name="Comma 6 22 2" xfId="1980"/>
    <cellStyle name="Comma 6 22 2 2" xfId="1981"/>
    <cellStyle name="Comma 6 22 3" xfId="1982"/>
    <cellStyle name="Comma 6 22 3 2" xfId="1983"/>
    <cellStyle name="Comma 6 22 4" xfId="1984"/>
    <cellStyle name="Comma 6 22 4 2" xfId="1985"/>
    <cellStyle name="Comma 6 22 5" xfId="1986"/>
    <cellStyle name="Comma 6 22 6" xfId="1987"/>
    <cellStyle name="Comma 6 23" xfId="1988"/>
    <cellStyle name="Comma 6 23 2" xfId="1989"/>
    <cellStyle name="Comma 6 24" xfId="1990"/>
    <cellStyle name="Comma 6 24 2" xfId="1991"/>
    <cellStyle name="Comma 6 25" xfId="1992"/>
    <cellStyle name="Comma 6 25 2" xfId="1993"/>
    <cellStyle name="Comma 6 26" xfId="1994"/>
    <cellStyle name="Comma 6 27" xfId="1995"/>
    <cellStyle name="Comma 6 3" xfId="1996"/>
    <cellStyle name="Comma 6 3 2" xfId="1997"/>
    <cellStyle name="Comma 6 3 2 2" xfId="1998"/>
    <cellStyle name="Comma 6 3 3" xfId="1999"/>
    <cellStyle name="Comma 6 3 3 2" xfId="2000"/>
    <cellStyle name="Comma 6 3 4" xfId="2001"/>
    <cellStyle name="Comma 6 3 4 2" xfId="2002"/>
    <cellStyle name="Comma 6 3 5" xfId="2003"/>
    <cellStyle name="Comma 6 3 6" xfId="2004"/>
    <cellStyle name="Comma 6 4" xfId="2005"/>
    <cellStyle name="Comma 6 4 2" xfId="2006"/>
    <cellStyle name="Comma 6 4 2 2" xfId="2007"/>
    <cellStyle name="Comma 6 4 3" xfId="2008"/>
    <cellStyle name="Comma 6 4 3 2" xfId="2009"/>
    <cellStyle name="Comma 6 4 4" xfId="2010"/>
    <cellStyle name="Comma 6 4 4 2" xfId="2011"/>
    <cellStyle name="Comma 6 4 5" xfId="2012"/>
    <cellStyle name="Comma 6 4 5 2" xfId="2013"/>
    <cellStyle name="Comma 6 4 6" xfId="2014"/>
    <cellStyle name="Comma 6 4 7" xfId="2015"/>
    <cellStyle name="Comma 6 5" xfId="2016"/>
    <cellStyle name="Comma 6 5 2" xfId="2017"/>
    <cellStyle name="Comma 6 5 2 2" xfId="2018"/>
    <cellStyle name="Comma 6 5 3" xfId="2019"/>
    <cellStyle name="Comma 6 5 3 2" xfId="2020"/>
    <cellStyle name="Comma 6 5 4" xfId="2021"/>
    <cellStyle name="Comma 6 5 4 2" xfId="2022"/>
    <cellStyle name="Comma 6 5 5" xfId="2023"/>
    <cellStyle name="Comma 6 5 6" xfId="2024"/>
    <cellStyle name="Comma 6 6" xfId="2025"/>
    <cellStyle name="Comma 6 6 2" xfId="2026"/>
    <cellStyle name="Comma 6 6 2 2" xfId="2027"/>
    <cellStyle name="Comma 6 6 3" xfId="2028"/>
    <cellStyle name="Comma 6 6 3 2" xfId="2029"/>
    <cellStyle name="Comma 6 6 4" xfId="2030"/>
    <cellStyle name="Comma 6 6 4 2" xfId="2031"/>
    <cellStyle name="Comma 6 6 5" xfId="2032"/>
    <cellStyle name="Comma 6 6 6" xfId="2033"/>
    <cellStyle name="Comma 6 7" xfId="2034"/>
    <cellStyle name="Comma 6 7 2" xfId="2035"/>
    <cellStyle name="Comma 6 7 2 2" xfId="2036"/>
    <cellStyle name="Comma 6 7 3" xfId="2037"/>
    <cellStyle name="Comma 6 7 3 2" xfId="2038"/>
    <cellStyle name="Comma 6 7 4" xfId="2039"/>
    <cellStyle name="Comma 6 7 4 2" xfId="2040"/>
    <cellStyle name="Comma 6 7 5" xfId="2041"/>
    <cellStyle name="Comma 6 7 6" xfId="2042"/>
    <cellStyle name="Comma 6 8" xfId="2043"/>
    <cellStyle name="Comma 6 8 2" xfId="2044"/>
    <cellStyle name="Comma 6 8 2 2" xfId="2045"/>
    <cellStyle name="Comma 6 8 3" xfId="2046"/>
    <cellStyle name="Comma 6 8 3 2" xfId="2047"/>
    <cellStyle name="Comma 6 8 4" xfId="2048"/>
    <cellStyle name="Comma 6 8 4 2" xfId="2049"/>
    <cellStyle name="Comma 6 8 5" xfId="2050"/>
    <cellStyle name="Comma 6 8 6" xfId="2051"/>
    <cellStyle name="Comma 6 9" xfId="2052"/>
    <cellStyle name="Comma 6 9 2" xfId="2053"/>
    <cellStyle name="Comma 6 9 2 2" xfId="2054"/>
    <cellStyle name="Comma 6 9 3" xfId="2055"/>
    <cellStyle name="Comma 6 9 3 2" xfId="2056"/>
    <cellStyle name="Comma 6 9 4" xfId="2057"/>
    <cellStyle name="Comma 6 9 4 2" xfId="2058"/>
    <cellStyle name="Comma 6 9 5" xfId="2059"/>
    <cellStyle name="Comma 6 9 6" xfId="2060"/>
    <cellStyle name="Comma 61" xfId="3839"/>
    <cellStyle name="Comma 7" xfId="2061"/>
    <cellStyle name="Comma 7 10" xfId="2062"/>
    <cellStyle name="Comma 7 10 2" xfId="2063"/>
    <cellStyle name="Comma 7 10 2 2" xfId="2064"/>
    <cellStyle name="Comma 7 10 3" xfId="2065"/>
    <cellStyle name="Comma 7 10 3 2" xfId="2066"/>
    <cellStyle name="Comma 7 10 4" xfId="2067"/>
    <cellStyle name="Comma 7 10 4 2" xfId="2068"/>
    <cellStyle name="Comma 7 10 5" xfId="2069"/>
    <cellStyle name="Comma 7 10 6" xfId="2070"/>
    <cellStyle name="Comma 7 11" xfId="2071"/>
    <cellStyle name="Comma 7 11 2" xfId="2072"/>
    <cellStyle name="Comma 7 11 2 2" xfId="2073"/>
    <cellStyle name="Comma 7 11 3" xfId="2074"/>
    <cellStyle name="Comma 7 11 3 2" xfId="2075"/>
    <cellStyle name="Comma 7 11 4" xfId="2076"/>
    <cellStyle name="Comma 7 11 4 2" xfId="2077"/>
    <cellStyle name="Comma 7 11 5" xfId="2078"/>
    <cellStyle name="Comma 7 11 6" xfId="2079"/>
    <cellStyle name="Comma 7 12" xfId="2080"/>
    <cellStyle name="Comma 7 12 2" xfId="2081"/>
    <cellStyle name="Comma 7 12 2 2" xfId="2082"/>
    <cellStyle name="Comma 7 12 3" xfId="2083"/>
    <cellStyle name="Comma 7 12 3 2" xfId="2084"/>
    <cellStyle name="Comma 7 12 4" xfId="2085"/>
    <cellStyle name="Comma 7 12 4 2" xfId="2086"/>
    <cellStyle name="Comma 7 12 5" xfId="2087"/>
    <cellStyle name="Comma 7 12 6" xfId="2088"/>
    <cellStyle name="Comma 7 13" xfId="2089"/>
    <cellStyle name="Comma 7 13 2" xfId="2090"/>
    <cellStyle name="Comma 7 13 2 2" xfId="2091"/>
    <cellStyle name="Comma 7 13 3" xfId="2092"/>
    <cellStyle name="Comma 7 13 3 2" xfId="2093"/>
    <cellStyle name="Comma 7 13 4" xfId="2094"/>
    <cellStyle name="Comma 7 13 4 2" xfId="2095"/>
    <cellStyle name="Comma 7 13 5" xfId="2096"/>
    <cellStyle name="Comma 7 13 6" xfId="2097"/>
    <cellStyle name="Comma 7 14" xfId="2098"/>
    <cellStyle name="Comma 7 14 2" xfId="2099"/>
    <cellStyle name="Comma 7 14 2 2" xfId="2100"/>
    <cellStyle name="Comma 7 14 3" xfId="2101"/>
    <cellStyle name="Comma 7 14 3 2" xfId="2102"/>
    <cellStyle name="Comma 7 14 4" xfId="2103"/>
    <cellStyle name="Comma 7 14 4 2" xfId="2104"/>
    <cellStyle name="Comma 7 14 5" xfId="2105"/>
    <cellStyle name="Comma 7 14 6" xfId="2106"/>
    <cellStyle name="Comma 7 15" xfId="2107"/>
    <cellStyle name="Comma 7 15 2" xfId="2108"/>
    <cellStyle name="Comma 7 15 2 2" xfId="2109"/>
    <cellStyle name="Comma 7 15 3" xfId="2110"/>
    <cellStyle name="Comma 7 15 3 2" xfId="2111"/>
    <cellStyle name="Comma 7 15 4" xfId="2112"/>
    <cellStyle name="Comma 7 15 4 2" xfId="2113"/>
    <cellStyle name="Comma 7 15 5" xfId="2114"/>
    <cellStyle name="Comma 7 15 6" xfId="2115"/>
    <cellStyle name="Comma 7 16" xfId="2116"/>
    <cellStyle name="Comma 7 16 2" xfId="2117"/>
    <cellStyle name="Comma 7 16 2 2" xfId="2118"/>
    <cellStyle name="Comma 7 16 3" xfId="2119"/>
    <cellStyle name="Comma 7 16 3 2" xfId="2120"/>
    <cellStyle name="Comma 7 16 4" xfId="2121"/>
    <cellStyle name="Comma 7 16 4 2" xfId="2122"/>
    <cellStyle name="Comma 7 16 5" xfId="2123"/>
    <cellStyle name="Comma 7 16 6" xfId="2124"/>
    <cellStyle name="Comma 7 17" xfId="2125"/>
    <cellStyle name="Comma 7 17 2" xfId="2126"/>
    <cellStyle name="Comma 7 17 2 2" xfId="2127"/>
    <cellStyle name="Comma 7 17 3" xfId="2128"/>
    <cellStyle name="Comma 7 17 3 2" xfId="2129"/>
    <cellStyle name="Comma 7 17 4" xfId="2130"/>
    <cellStyle name="Comma 7 17 4 2" xfId="2131"/>
    <cellStyle name="Comma 7 17 5" xfId="2132"/>
    <cellStyle name="Comma 7 17 6" xfId="2133"/>
    <cellStyle name="Comma 7 18" xfId="2134"/>
    <cellStyle name="Comma 7 18 2" xfId="2135"/>
    <cellStyle name="Comma 7 18 2 2" xfId="2136"/>
    <cellStyle name="Comma 7 18 3" xfId="2137"/>
    <cellStyle name="Comma 7 18 3 2" xfId="2138"/>
    <cellStyle name="Comma 7 18 4" xfId="2139"/>
    <cellStyle name="Comma 7 18 4 2" xfId="2140"/>
    <cellStyle name="Comma 7 18 5" xfId="2141"/>
    <cellStyle name="Comma 7 18 6" xfId="2142"/>
    <cellStyle name="Comma 7 19" xfId="2143"/>
    <cellStyle name="Comma 7 19 2" xfId="2144"/>
    <cellStyle name="Comma 7 19 2 2" xfId="2145"/>
    <cellStyle name="Comma 7 19 3" xfId="2146"/>
    <cellStyle name="Comma 7 19 3 2" xfId="2147"/>
    <cellStyle name="Comma 7 19 4" xfId="2148"/>
    <cellStyle name="Comma 7 19 4 2" xfId="2149"/>
    <cellStyle name="Comma 7 19 5" xfId="2150"/>
    <cellStyle name="Comma 7 19 6" xfId="2151"/>
    <cellStyle name="Comma 7 2" xfId="2152"/>
    <cellStyle name="Comma 7 2 2" xfId="2153"/>
    <cellStyle name="Comma 7 2 2 2" xfId="2154"/>
    <cellStyle name="Comma 7 2 2 2 2" xfId="2155"/>
    <cellStyle name="Comma 7 2 2 2 2 2" xfId="2156"/>
    <cellStyle name="Comma 7 2 2 2 3" xfId="2157"/>
    <cellStyle name="Comma 7 2 2 2 3 2" xfId="2158"/>
    <cellStyle name="Comma 7 2 2 2 4" xfId="2159"/>
    <cellStyle name="Comma 7 2 2 2 4 2" xfId="2160"/>
    <cellStyle name="Comma 7 2 2 2 5" xfId="2161"/>
    <cellStyle name="Comma 7 2 2 2 6" xfId="2162"/>
    <cellStyle name="Comma 7 2 2 3" xfId="2163"/>
    <cellStyle name="Comma 7 2 2 3 2" xfId="2164"/>
    <cellStyle name="Comma 7 2 2 4" xfId="2165"/>
    <cellStyle name="Comma 7 2 3" xfId="2166"/>
    <cellStyle name="Comma 7 2 3 2" xfId="2167"/>
    <cellStyle name="Comma 7 2 3 2 2" xfId="2168"/>
    <cellStyle name="Comma 7 2 3 3" xfId="2169"/>
    <cellStyle name="Comma 7 2 3 3 2" xfId="2170"/>
    <cellStyle name="Comma 7 2 3 4" xfId="2171"/>
    <cellStyle name="Comma 7 2 3 4 2" xfId="2172"/>
    <cellStyle name="Comma 7 2 3 5" xfId="2173"/>
    <cellStyle name="Comma 7 2 3 6" xfId="2174"/>
    <cellStyle name="Comma 7 2 4" xfId="2175"/>
    <cellStyle name="Comma 7 2 4 2" xfId="2176"/>
    <cellStyle name="Comma 7 2 5" xfId="2177"/>
    <cellStyle name="Comma 7 2 5 2" xfId="2178"/>
    <cellStyle name="Comma 7 2 6" xfId="2179"/>
    <cellStyle name="Comma 7 2 6 2" xfId="2180"/>
    <cellStyle name="Comma 7 2 7" xfId="2181"/>
    <cellStyle name="Comma 7 2 8" xfId="2182"/>
    <cellStyle name="Comma 7 2_PRE-BUILTQ1-54" xfId="2183"/>
    <cellStyle name="Comma 7 20" xfId="2184"/>
    <cellStyle name="Comma 7 20 2" xfId="2185"/>
    <cellStyle name="Comma 7 20 2 2" xfId="2186"/>
    <cellStyle name="Comma 7 20 3" xfId="2187"/>
    <cellStyle name="Comma 7 20 3 2" xfId="2188"/>
    <cellStyle name="Comma 7 20 4" xfId="2189"/>
    <cellStyle name="Comma 7 20 4 2" xfId="2190"/>
    <cellStyle name="Comma 7 20 5" xfId="2191"/>
    <cellStyle name="Comma 7 20 6" xfId="2192"/>
    <cellStyle name="Comma 7 21" xfId="2193"/>
    <cellStyle name="Comma 7 21 2" xfId="2194"/>
    <cellStyle name="Comma 7 21 2 2" xfId="2195"/>
    <cellStyle name="Comma 7 21 3" xfId="2196"/>
    <cellStyle name="Comma 7 21 3 2" xfId="2197"/>
    <cellStyle name="Comma 7 21 4" xfId="2198"/>
    <cellStyle name="Comma 7 21 4 2" xfId="2199"/>
    <cellStyle name="Comma 7 21 5" xfId="2200"/>
    <cellStyle name="Comma 7 21 6" xfId="2201"/>
    <cellStyle name="Comma 7 22" xfId="2202"/>
    <cellStyle name="Comma 7 22 2" xfId="2203"/>
    <cellStyle name="Comma 7 22 2 2" xfId="2204"/>
    <cellStyle name="Comma 7 22 3" xfId="2205"/>
    <cellStyle name="Comma 7 22 3 2" xfId="2206"/>
    <cellStyle name="Comma 7 22 4" xfId="2207"/>
    <cellStyle name="Comma 7 22 4 2" xfId="2208"/>
    <cellStyle name="Comma 7 22 5" xfId="2209"/>
    <cellStyle name="Comma 7 22 6" xfId="2210"/>
    <cellStyle name="Comma 7 23" xfId="2211"/>
    <cellStyle name="Comma 7 23 2" xfId="2212"/>
    <cellStyle name="Comma 7 24" xfId="2213"/>
    <cellStyle name="Comma 7 24 2" xfId="2214"/>
    <cellStyle name="Comma 7 25" xfId="2215"/>
    <cellStyle name="Comma 7 25 2" xfId="2216"/>
    <cellStyle name="Comma 7 26" xfId="2217"/>
    <cellStyle name="Comma 7 27" xfId="2218"/>
    <cellStyle name="Comma 7 3" xfId="2219"/>
    <cellStyle name="Comma 7 3 2" xfId="2220"/>
    <cellStyle name="Comma 7 3 2 2" xfId="2221"/>
    <cellStyle name="Comma 7 3 3" xfId="2222"/>
    <cellStyle name="Comma 7 3 3 2" xfId="2223"/>
    <cellStyle name="Comma 7 3 4" xfId="2224"/>
    <cellStyle name="Comma 7 3 4 2" xfId="2225"/>
    <cellStyle name="Comma 7 3 5" xfId="2226"/>
    <cellStyle name="Comma 7 3 6" xfId="2227"/>
    <cellStyle name="Comma 7 4" xfId="2228"/>
    <cellStyle name="Comma 7 4 2" xfId="2229"/>
    <cellStyle name="Comma 7 4 2 2" xfId="2230"/>
    <cellStyle name="Comma 7 4 3" xfId="2231"/>
    <cellStyle name="Comma 7 4 3 2" xfId="2232"/>
    <cellStyle name="Comma 7 4 4" xfId="2233"/>
    <cellStyle name="Comma 7 4 4 2" xfId="2234"/>
    <cellStyle name="Comma 7 4 5" xfId="2235"/>
    <cellStyle name="Comma 7 4 6" xfId="2236"/>
    <cellStyle name="Comma 7 5" xfId="2237"/>
    <cellStyle name="Comma 7 5 2" xfId="2238"/>
    <cellStyle name="Comma 7 5 2 2" xfId="2239"/>
    <cellStyle name="Comma 7 5 3" xfId="2240"/>
    <cellStyle name="Comma 7 5 3 2" xfId="2241"/>
    <cellStyle name="Comma 7 5 4" xfId="2242"/>
    <cellStyle name="Comma 7 5 4 2" xfId="2243"/>
    <cellStyle name="Comma 7 5 5" xfId="2244"/>
    <cellStyle name="Comma 7 5 6" xfId="2245"/>
    <cellStyle name="Comma 7 6" xfId="2246"/>
    <cellStyle name="Comma 7 6 2" xfId="2247"/>
    <cellStyle name="Comma 7 6 2 2" xfId="2248"/>
    <cellStyle name="Comma 7 6 3" xfId="2249"/>
    <cellStyle name="Comma 7 6 3 2" xfId="2250"/>
    <cellStyle name="Comma 7 6 4" xfId="2251"/>
    <cellStyle name="Comma 7 6 4 2" xfId="2252"/>
    <cellStyle name="Comma 7 6 5" xfId="2253"/>
    <cellStyle name="Comma 7 6 6" xfId="2254"/>
    <cellStyle name="Comma 7 7" xfId="2255"/>
    <cellStyle name="Comma 7 7 2" xfId="2256"/>
    <cellStyle name="Comma 7 7 2 2" xfId="2257"/>
    <cellStyle name="Comma 7 7 3" xfId="2258"/>
    <cellStyle name="Comma 7 7 3 2" xfId="2259"/>
    <cellStyle name="Comma 7 7 4" xfId="2260"/>
    <cellStyle name="Comma 7 7 4 2" xfId="2261"/>
    <cellStyle name="Comma 7 7 5" xfId="2262"/>
    <cellStyle name="Comma 7 7 6" xfId="2263"/>
    <cellStyle name="Comma 7 8" xfId="2264"/>
    <cellStyle name="Comma 7 8 2" xfId="2265"/>
    <cellStyle name="Comma 7 8 2 2" xfId="2266"/>
    <cellStyle name="Comma 7 8 3" xfId="2267"/>
    <cellStyle name="Comma 7 8 3 2" xfId="2268"/>
    <cellStyle name="Comma 7 8 4" xfId="2269"/>
    <cellStyle name="Comma 7 8 4 2" xfId="2270"/>
    <cellStyle name="Comma 7 8 5" xfId="2271"/>
    <cellStyle name="Comma 7 8 6" xfId="2272"/>
    <cellStyle name="Comma 7 9" xfId="2273"/>
    <cellStyle name="Comma 7 9 2" xfId="2274"/>
    <cellStyle name="Comma 7 9 2 2" xfId="2275"/>
    <cellStyle name="Comma 7 9 3" xfId="2276"/>
    <cellStyle name="Comma 7 9 3 2" xfId="2277"/>
    <cellStyle name="Comma 7 9 4" xfId="2278"/>
    <cellStyle name="Comma 7 9 4 2" xfId="2279"/>
    <cellStyle name="Comma 7 9 5" xfId="2280"/>
    <cellStyle name="Comma 7 9 6" xfId="2281"/>
    <cellStyle name="Comma 7_PRE-BUILTQ1-54" xfId="2282"/>
    <cellStyle name="Comma 8" xfId="2283"/>
    <cellStyle name="Comma 8 10" xfId="2284"/>
    <cellStyle name="Comma 8 10 2" xfId="2285"/>
    <cellStyle name="Comma 8 10 2 2" xfId="2286"/>
    <cellStyle name="Comma 8 10 3" xfId="2287"/>
    <cellStyle name="Comma 8 10 3 2" xfId="2288"/>
    <cellStyle name="Comma 8 10 4" xfId="2289"/>
    <cellStyle name="Comma 8 10 4 2" xfId="2290"/>
    <cellStyle name="Comma 8 10 5" xfId="2291"/>
    <cellStyle name="Comma 8 10 6" xfId="2292"/>
    <cellStyle name="Comma 8 11" xfId="2293"/>
    <cellStyle name="Comma 8 11 2" xfId="2294"/>
    <cellStyle name="Comma 8 11 2 2" xfId="2295"/>
    <cellStyle name="Comma 8 11 3" xfId="2296"/>
    <cellStyle name="Comma 8 11 3 2" xfId="2297"/>
    <cellStyle name="Comma 8 11 4" xfId="2298"/>
    <cellStyle name="Comma 8 11 4 2" xfId="2299"/>
    <cellStyle name="Comma 8 11 5" xfId="2300"/>
    <cellStyle name="Comma 8 11 6" xfId="2301"/>
    <cellStyle name="Comma 8 12" xfId="2302"/>
    <cellStyle name="Comma 8 12 2" xfId="2303"/>
    <cellStyle name="Comma 8 12 2 2" xfId="2304"/>
    <cellStyle name="Comma 8 12 3" xfId="2305"/>
    <cellStyle name="Comma 8 12 3 2" xfId="2306"/>
    <cellStyle name="Comma 8 12 4" xfId="2307"/>
    <cellStyle name="Comma 8 12 4 2" xfId="2308"/>
    <cellStyle name="Comma 8 12 5" xfId="2309"/>
    <cellStyle name="Comma 8 12 6" xfId="2310"/>
    <cellStyle name="Comma 8 13" xfId="2311"/>
    <cellStyle name="Comma 8 13 2" xfId="2312"/>
    <cellStyle name="Comma 8 13 2 2" xfId="2313"/>
    <cellStyle name="Comma 8 13 3" xfId="2314"/>
    <cellStyle name="Comma 8 13 3 2" xfId="2315"/>
    <cellStyle name="Comma 8 13 4" xfId="2316"/>
    <cellStyle name="Comma 8 13 4 2" xfId="2317"/>
    <cellStyle name="Comma 8 13 5" xfId="2318"/>
    <cellStyle name="Comma 8 13 6" xfId="2319"/>
    <cellStyle name="Comma 8 14" xfId="2320"/>
    <cellStyle name="Comma 8 14 2" xfId="2321"/>
    <cellStyle name="Comma 8 14 2 2" xfId="2322"/>
    <cellStyle name="Comma 8 14 3" xfId="2323"/>
    <cellStyle name="Comma 8 14 3 2" xfId="2324"/>
    <cellStyle name="Comma 8 14 4" xfId="2325"/>
    <cellStyle name="Comma 8 14 4 2" xfId="2326"/>
    <cellStyle name="Comma 8 14 5" xfId="2327"/>
    <cellStyle name="Comma 8 14 6" xfId="2328"/>
    <cellStyle name="Comma 8 15" xfId="2329"/>
    <cellStyle name="Comma 8 15 2" xfId="2330"/>
    <cellStyle name="Comma 8 15 2 2" xfId="2331"/>
    <cellStyle name="Comma 8 15 3" xfId="2332"/>
    <cellStyle name="Comma 8 15 3 2" xfId="2333"/>
    <cellStyle name="Comma 8 15 4" xfId="2334"/>
    <cellStyle name="Comma 8 15 4 2" xfId="2335"/>
    <cellStyle name="Comma 8 15 5" xfId="2336"/>
    <cellStyle name="Comma 8 15 6" xfId="2337"/>
    <cellStyle name="Comma 8 16" xfId="2338"/>
    <cellStyle name="Comma 8 16 2" xfId="2339"/>
    <cellStyle name="Comma 8 16 2 2" xfId="2340"/>
    <cellStyle name="Comma 8 16 3" xfId="2341"/>
    <cellStyle name="Comma 8 16 3 2" xfId="2342"/>
    <cellStyle name="Comma 8 16 4" xfId="2343"/>
    <cellStyle name="Comma 8 16 4 2" xfId="2344"/>
    <cellStyle name="Comma 8 16 5" xfId="2345"/>
    <cellStyle name="Comma 8 16 6" xfId="2346"/>
    <cellStyle name="Comma 8 17" xfId="2347"/>
    <cellStyle name="Comma 8 17 2" xfId="2348"/>
    <cellStyle name="Comma 8 17 2 2" xfId="2349"/>
    <cellStyle name="Comma 8 17 3" xfId="2350"/>
    <cellStyle name="Comma 8 17 3 2" xfId="2351"/>
    <cellStyle name="Comma 8 17 4" xfId="2352"/>
    <cellStyle name="Comma 8 17 4 2" xfId="2353"/>
    <cellStyle name="Comma 8 17 5" xfId="2354"/>
    <cellStyle name="Comma 8 17 6" xfId="2355"/>
    <cellStyle name="Comma 8 18" xfId="2356"/>
    <cellStyle name="Comma 8 18 2" xfId="2357"/>
    <cellStyle name="Comma 8 18 2 2" xfId="2358"/>
    <cellStyle name="Comma 8 18 3" xfId="2359"/>
    <cellStyle name="Comma 8 18 3 2" xfId="2360"/>
    <cellStyle name="Comma 8 18 4" xfId="2361"/>
    <cellStyle name="Comma 8 18 4 2" xfId="2362"/>
    <cellStyle name="Comma 8 18 5" xfId="2363"/>
    <cellStyle name="Comma 8 18 6" xfId="2364"/>
    <cellStyle name="Comma 8 19" xfId="2365"/>
    <cellStyle name="Comma 8 19 2" xfId="2366"/>
    <cellStyle name="Comma 8 19 2 2" xfId="2367"/>
    <cellStyle name="Comma 8 19 3" xfId="2368"/>
    <cellStyle name="Comma 8 19 3 2" xfId="2369"/>
    <cellStyle name="Comma 8 19 4" xfId="2370"/>
    <cellStyle name="Comma 8 19 4 2" xfId="2371"/>
    <cellStyle name="Comma 8 19 5" xfId="2372"/>
    <cellStyle name="Comma 8 19 6" xfId="2373"/>
    <cellStyle name="Comma 8 2" xfId="2374"/>
    <cellStyle name="Comma 8 2 2" xfId="2375"/>
    <cellStyle name="Comma 8 2 2 2" xfId="2376"/>
    <cellStyle name="Comma 8 2 2 2 2" xfId="2377"/>
    <cellStyle name="Comma 8 2 2 3" xfId="2378"/>
    <cellStyle name="Comma 8 2 2 3 2" xfId="2379"/>
    <cellStyle name="Comma 8 2 2 4" xfId="2380"/>
    <cellStyle name="Comma 8 2 2 4 2" xfId="2381"/>
    <cellStyle name="Comma 8 2 2 5" xfId="2382"/>
    <cellStyle name="Comma 8 2 2 6" xfId="2383"/>
    <cellStyle name="Comma 8 2 3" xfId="2384"/>
    <cellStyle name="Comma 8 2 3 2" xfId="2385"/>
    <cellStyle name="Comma 8 2 4" xfId="2386"/>
    <cellStyle name="Comma 8 2 4 2" xfId="2387"/>
    <cellStyle name="Comma 8 2 5" xfId="2388"/>
    <cellStyle name="Comma 8 2 5 2" xfId="2389"/>
    <cellStyle name="Comma 8 2 6" xfId="2390"/>
    <cellStyle name="Comma 8 2 7" xfId="2391"/>
    <cellStyle name="Comma 8 20" xfId="2392"/>
    <cellStyle name="Comma 8 20 2" xfId="2393"/>
    <cellStyle name="Comma 8 20 2 2" xfId="2394"/>
    <cellStyle name="Comma 8 20 3" xfId="2395"/>
    <cellStyle name="Comma 8 20 3 2" xfId="2396"/>
    <cellStyle name="Comma 8 20 4" xfId="2397"/>
    <cellStyle name="Comma 8 20 4 2" xfId="2398"/>
    <cellStyle name="Comma 8 20 5" xfId="2399"/>
    <cellStyle name="Comma 8 20 6" xfId="2400"/>
    <cellStyle name="Comma 8 21" xfId="2401"/>
    <cellStyle name="Comma 8 21 2" xfId="2402"/>
    <cellStyle name="Comma 8 21 2 2" xfId="2403"/>
    <cellStyle name="Comma 8 21 3" xfId="2404"/>
    <cellStyle name="Comma 8 21 3 2" xfId="2405"/>
    <cellStyle name="Comma 8 21 4" xfId="2406"/>
    <cellStyle name="Comma 8 21 4 2" xfId="2407"/>
    <cellStyle name="Comma 8 21 5" xfId="2408"/>
    <cellStyle name="Comma 8 21 6" xfId="2409"/>
    <cellStyle name="Comma 8 22" xfId="2410"/>
    <cellStyle name="Comma 8 22 2" xfId="2411"/>
    <cellStyle name="Comma 8 23" xfId="2412"/>
    <cellStyle name="Comma 8 23 2" xfId="2413"/>
    <cellStyle name="Comma 8 24" xfId="2414"/>
    <cellStyle name="Comma 8 24 2" xfId="2415"/>
    <cellStyle name="Comma 8 25" xfId="2416"/>
    <cellStyle name="Comma 8 26" xfId="2417"/>
    <cellStyle name="Comma 8 3" xfId="2418"/>
    <cellStyle name="Comma 8 3 2" xfId="2419"/>
    <cellStyle name="Comma 8 3 2 2" xfId="2420"/>
    <cellStyle name="Comma 8 3 3" xfId="2421"/>
    <cellStyle name="Comma 8 3 3 2" xfId="2422"/>
    <cellStyle name="Comma 8 3 4" xfId="2423"/>
    <cellStyle name="Comma 8 3 4 2" xfId="2424"/>
    <cellStyle name="Comma 8 3 5" xfId="2425"/>
    <cellStyle name="Comma 8 3 6" xfId="2426"/>
    <cellStyle name="Comma 8 4" xfId="2427"/>
    <cellStyle name="Comma 8 4 2" xfId="2428"/>
    <cellStyle name="Comma 8 4 2 2" xfId="2429"/>
    <cellStyle name="Comma 8 4 3" xfId="2430"/>
    <cellStyle name="Comma 8 4 3 2" xfId="2431"/>
    <cellStyle name="Comma 8 4 4" xfId="2432"/>
    <cellStyle name="Comma 8 4 4 2" xfId="2433"/>
    <cellStyle name="Comma 8 4 5" xfId="2434"/>
    <cellStyle name="Comma 8 4 6" xfId="2435"/>
    <cellStyle name="Comma 8 5" xfId="2436"/>
    <cellStyle name="Comma 8 5 2" xfId="2437"/>
    <cellStyle name="Comma 8 5 2 2" xfId="2438"/>
    <cellStyle name="Comma 8 5 3" xfId="2439"/>
    <cellStyle name="Comma 8 5 3 2" xfId="2440"/>
    <cellStyle name="Comma 8 5 4" xfId="2441"/>
    <cellStyle name="Comma 8 5 4 2" xfId="2442"/>
    <cellStyle name="Comma 8 5 5" xfId="2443"/>
    <cellStyle name="Comma 8 5 6" xfId="2444"/>
    <cellStyle name="Comma 8 6" xfId="2445"/>
    <cellStyle name="Comma 8 6 2" xfId="2446"/>
    <cellStyle name="Comma 8 6 2 2" xfId="2447"/>
    <cellStyle name="Comma 8 6 3" xfId="2448"/>
    <cellStyle name="Comma 8 6 3 2" xfId="2449"/>
    <cellStyle name="Comma 8 6 4" xfId="2450"/>
    <cellStyle name="Comma 8 6 4 2" xfId="2451"/>
    <cellStyle name="Comma 8 6 5" xfId="2452"/>
    <cellStyle name="Comma 8 6 6" xfId="2453"/>
    <cellStyle name="Comma 8 7" xfId="2454"/>
    <cellStyle name="Comma 8 7 2" xfId="2455"/>
    <cellStyle name="Comma 8 7 2 2" xfId="2456"/>
    <cellStyle name="Comma 8 7 3" xfId="2457"/>
    <cellStyle name="Comma 8 7 3 2" xfId="2458"/>
    <cellStyle name="Comma 8 7 4" xfId="2459"/>
    <cellStyle name="Comma 8 7 4 2" xfId="2460"/>
    <cellStyle name="Comma 8 7 5" xfId="2461"/>
    <cellStyle name="Comma 8 7 6" xfId="2462"/>
    <cellStyle name="Comma 8 8" xfId="2463"/>
    <cellStyle name="Comma 8 8 2" xfId="2464"/>
    <cellStyle name="Comma 8 8 2 2" xfId="2465"/>
    <cellStyle name="Comma 8 8 3" xfId="2466"/>
    <cellStyle name="Comma 8 8 3 2" xfId="2467"/>
    <cellStyle name="Comma 8 8 4" xfId="2468"/>
    <cellStyle name="Comma 8 8 4 2" xfId="2469"/>
    <cellStyle name="Comma 8 8 5" xfId="2470"/>
    <cellStyle name="Comma 8 8 6" xfId="2471"/>
    <cellStyle name="Comma 8 9" xfId="2472"/>
    <cellStyle name="Comma 8 9 2" xfId="2473"/>
    <cellStyle name="Comma 8 9 2 2" xfId="2474"/>
    <cellStyle name="Comma 8 9 3" xfId="2475"/>
    <cellStyle name="Comma 8 9 3 2" xfId="2476"/>
    <cellStyle name="Comma 8 9 4" xfId="2477"/>
    <cellStyle name="Comma 8 9 4 2" xfId="2478"/>
    <cellStyle name="Comma 8 9 5" xfId="2479"/>
    <cellStyle name="Comma 8 9 6" xfId="2480"/>
    <cellStyle name="Comma 86 3" xfId="2481"/>
    <cellStyle name="Comma 9" xfId="2482"/>
    <cellStyle name="Comma 9 10" xfId="2483"/>
    <cellStyle name="Comma 9 11" xfId="2484"/>
    <cellStyle name="Comma 9 2" xfId="2485"/>
    <cellStyle name="Comma 9 3" xfId="2486"/>
    <cellStyle name="Comma 9 4" xfId="2487"/>
    <cellStyle name="Comma 9 5" xfId="2488"/>
    <cellStyle name="Comma 9 6" xfId="2489"/>
    <cellStyle name="Comma 9 7" xfId="2490"/>
    <cellStyle name="Comma 9 7 2" xfId="2491"/>
    <cellStyle name="Comma 9 8" xfId="2492"/>
    <cellStyle name="Comma 9 8 2" xfId="2493"/>
    <cellStyle name="Comma 9 9" xfId="2494"/>
    <cellStyle name="Comma 9 9 2" xfId="2495"/>
    <cellStyle name="comma zerodec" xfId="2496"/>
    <cellStyle name="comma zerodec 2" xfId="2497"/>
    <cellStyle name="comma zerodec 2 2" xfId="2498"/>
    <cellStyle name="comma zerodec 3" xfId="2499"/>
    <cellStyle name="comma zerodec 4" xfId="2500"/>
    <cellStyle name="comma zerodec 5" xfId="2501"/>
    <cellStyle name="Currency [00]" xfId="2502"/>
    <cellStyle name="Currency 10" xfId="2503"/>
    <cellStyle name="Currency 10 2" xfId="2504"/>
    <cellStyle name="Currency 100" xfId="2505"/>
    <cellStyle name="Currency 100 2" xfId="2506"/>
    <cellStyle name="Currency 11" xfId="2507"/>
    <cellStyle name="Currency 11 2" xfId="2508"/>
    <cellStyle name="Currency 12" xfId="2509"/>
    <cellStyle name="Currency 12 2" xfId="2510"/>
    <cellStyle name="Currency 13" xfId="2511"/>
    <cellStyle name="Currency 13 2" xfId="2512"/>
    <cellStyle name="Currency 14" xfId="2513"/>
    <cellStyle name="Currency 14 2" xfId="2514"/>
    <cellStyle name="Currency 15" xfId="2515"/>
    <cellStyle name="Currency 15 2" xfId="2516"/>
    <cellStyle name="Currency 16" xfId="2517"/>
    <cellStyle name="Currency 16 2" xfId="2518"/>
    <cellStyle name="Currency 17" xfId="2519"/>
    <cellStyle name="Currency 17 2" xfId="2520"/>
    <cellStyle name="Currency 18" xfId="2521"/>
    <cellStyle name="Currency 18 2" xfId="2522"/>
    <cellStyle name="Currency 19" xfId="2523"/>
    <cellStyle name="Currency 19 2" xfId="2524"/>
    <cellStyle name="Currency 2" xfId="2525"/>
    <cellStyle name="Currency 2 2" xfId="2526"/>
    <cellStyle name="Currency 20" xfId="2527"/>
    <cellStyle name="Currency 20 2" xfId="2528"/>
    <cellStyle name="Currency 21" xfId="2529"/>
    <cellStyle name="Currency 21 2" xfId="2530"/>
    <cellStyle name="Currency 22" xfId="2531"/>
    <cellStyle name="Currency 22 2" xfId="2532"/>
    <cellStyle name="Currency 23" xfId="2533"/>
    <cellStyle name="Currency 23 2" xfId="2534"/>
    <cellStyle name="Currency 24" xfId="2535"/>
    <cellStyle name="Currency 24 2" xfId="2536"/>
    <cellStyle name="Currency 25" xfId="2537"/>
    <cellStyle name="Currency 25 2" xfId="2538"/>
    <cellStyle name="Currency 26" xfId="2539"/>
    <cellStyle name="Currency 26 2" xfId="2540"/>
    <cellStyle name="Currency 27" xfId="2541"/>
    <cellStyle name="Currency 27 2" xfId="2542"/>
    <cellStyle name="Currency 28" xfId="2543"/>
    <cellStyle name="Currency 28 2" xfId="2544"/>
    <cellStyle name="Currency 29" xfId="2545"/>
    <cellStyle name="Currency 29 2" xfId="2546"/>
    <cellStyle name="Currency 3" xfId="2547"/>
    <cellStyle name="Currency 3 2" xfId="2548"/>
    <cellStyle name="Currency 30" xfId="2549"/>
    <cellStyle name="Currency 30 2" xfId="2550"/>
    <cellStyle name="Currency 31" xfId="2551"/>
    <cellStyle name="Currency 31 2" xfId="2552"/>
    <cellStyle name="Currency 32" xfId="2553"/>
    <cellStyle name="Currency 32 2" xfId="2554"/>
    <cellStyle name="Currency 33" xfId="2555"/>
    <cellStyle name="Currency 33 2" xfId="2556"/>
    <cellStyle name="Currency 34" xfId="2557"/>
    <cellStyle name="Currency 34 2" xfId="2558"/>
    <cellStyle name="Currency 35" xfId="2559"/>
    <cellStyle name="Currency 35 2" xfId="2560"/>
    <cellStyle name="Currency 36" xfId="2561"/>
    <cellStyle name="Currency 36 2" xfId="2562"/>
    <cellStyle name="Currency 37" xfId="2563"/>
    <cellStyle name="Currency 37 2" xfId="2564"/>
    <cellStyle name="Currency 38" xfId="2565"/>
    <cellStyle name="Currency 38 2" xfId="2566"/>
    <cellStyle name="Currency 39" xfId="2567"/>
    <cellStyle name="Currency 39 2" xfId="2568"/>
    <cellStyle name="Currency 4" xfId="2569"/>
    <cellStyle name="Currency 4 2" xfId="2570"/>
    <cellStyle name="Currency 40" xfId="2571"/>
    <cellStyle name="Currency 40 2" xfId="2572"/>
    <cellStyle name="Currency 41" xfId="2573"/>
    <cellStyle name="Currency 41 2" xfId="2574"/>
    <cellStyle name="Currency 42" xfId="2575"/>
    <cellStyle name="Currency 42 2" xfId="2576"/>
    <cellStyle name="Currency 43" xfId="2577"/>
    <cellStyle name="Currency 43 2" xfId="2578"/>
    <cellStyle name="Currency 44" xfId="2579"/>
    <cellStyle name="Currency 44 2" xfId="2580"/>
    <cellStyle name="Currency 45" xfId="2581"/>
    <cellStyle name="Currency 45 2" xfId="2582"/>
    <cellStyle name="Currency 46" xfId="2583"/>
    <cellStyle name="Currency 46 2" xfId="2584"/>
    <cellStyle name="Currency 47" xfId="2585"/>
    <cellStyle name="Currency 47 2" xfId="2586"/>
    <cellStyle name="Currency 48" xfId="2587"/>
    <cellStyle name="Currency 48 2" xfId="2588"/>
    <cellStyle name="Currency 49" xfId="2589"/>
    <cellStyle name="Currency 49 2" xfId="2590"/>
    <cellStyle name="Currency 5" xfId="2591"/>
    <cellStyle name="Currency 5 2" xfId="2592"/>
    <cellStyle name="Currency 50" xfId="2593"/>
    <cellStyle name="Currency 50 2" xfId="2594"/>
    <cellStyle name="Currency 51" xfId="2595"/>
    <cellStyle name="Currency 51 2" xfId="2596"/>
    <cellStyle name="Currency 52" xfId="2597"/>
    <cellStyle name="Currency 52 2" xfId="2598"/>
    <cellStyle name="Currency 53" xfId="2599"/>
    <cellStyle name="Currency 53 2" xfId="2600"/>
    <cellStyle name="Currency 54" xfId="2601"/>
    <cellStyle name="Currency 54 2" xfId="2602"/>
    <cellStyle name="Currency 55" xfId="2603"/>
    <cellStyle name="Currency 55 2" xfId="2604"/>
    <cellStyle name="Currency 56" xfId="2605"/>
    <cellStyle name="Currency 56 2" xfId="2606"/>
    <cellStyle name="Currency 57" xfId="2607"/>
    <cellStyle name="Currency 57 2" xfId="2608"/>
    <cellStyle name="Currency 58" xfId="2609"/>
    <cellStyle name="Currency 58 2" xfId="2610"/>
    <cellStyle name="Currency 59" xfId="2611"/>
    <cellStyle name="Currency 59 2" xfId="2612"/>
    <cellStyle name="Currency 6" xfId="2613"/>
    <cellStyle name="Currency 6 2" xfId="2614"/>
    <cellStyle name="Currency 60" xfId="2615"/>
    <cellStyle name="Currency 60 2" xfId="2616"/>
    <cellStyle name="Currency 61" xfId="2617"/>
    <cellStyle name="Currency 61 2" xfId="2618"/>
    <cellStyle name="Currency 62" xfId="2619"/>
    <cellStyle name="Currency 62 2" xfId="2620"/>
    <cellStyle name="Currency 63" xfId="2621"/>
    <cellStyle name="Currency 63 2" xfId="2622"/>
    <cellStyle name="Currency 64" xfId="2623"/>
    <cellStyle name="Currency 64 2" xfId="2624"/>
    <cellStyle name="Currency 65" xfId="2625"/>
    <cellStyle name="Currency 65 2" xfId="2626"/>
    <cellStyle name="Currency 66" xfId="2627"/>
    <cellStyle name="Currency 66 2" xfId="2628"/>
    <cellStyle name="Currency 67" xfId="2629"/>
    <cellStyle name="Currency 67 2" xfId="2630"/>
    <cellStyle name="Currency 68" xfId="2631"/>
    <cellStyle name="Currency 68 2" xfId="2632"/>
    <cellStyle name="Currency 69" xfId="2633"/>
    <cellStyle name="Currency 69 2" xfId="2634"/>
    <cellStyle name="Currency 7" xfId="2635"/>
    <cellStyle name="Currency 7 2" xfId="2636"/>
    <cellStyle name="Currency 70" xfId="2637"/>
    <cellStyle name="Currency 70 2" xfId="2638"/>
    <cellStyle name="Currency 71" xfId="2639"/>
    <cellStyle name="Currency 71 2" xfId="2640"/>
    <cellStyle name="Currency 72" xfId="2641"/>
    <cellStyle name="Currency 72 2" xfId="2642"/>
    <cellStyle name="Currency 73" xfId="2643"/>
    <cellStyle name="Currency 73 2" xfId="2644"/>
    <cellStyle name="Currency 74" xfId="2645"/>
    <cellStyle name="Currency 74 2" xfId="2646"/>
    <cellStyle name="Currency 75" xfId="2647"/>
    <cellStyle name="Currency 76" xfId="2648"/>
    <cellStyle name="Currency 8" xfId="2649"/>
    <cellStyle name="Currency 8 2" xfId="2650"/>
    <cellStyle name="Currency 9" xfId="2651"/>
    <cellStyle name="Currency 9 2" xfId="2652"/>
    <cellStyle name="Currency1" xfId="2653"/>
    <cellStyle name="Currency1 2" xfId="2654"/>
    <cellStyle name="Currency1 2 2" xfId="2655"/>
    <cellStyle name="Currency1 28" xfId="2656"/>
    <cellStyle name="Currency1 3" xfId="2657"/>
    <cellStyle name="Currency1 4" xfId="2658"/>
    <cellStyle name="Currency1 5" xfId="2659"/>
    <cellStyle name="Date" xfId="2660"/>
    <cellStyle name="Date Short" xfId="2661"/>
    <cellStyle name="Dezimal [0]_AR-Bilanzen9901" xfId="2662"/>
    <cellStyle name="Dezimal_AR-Bilanzen9901" xfId="2663"/>
    <cellStyle name="Dollar (zero dec)" xfId="2664"/>
    <cellStyle name="Dollar (zero dec) 2" xfId="2665"/>
    <cellStyle name="Dollar (zero dec) 3" xfId="2666"/>
    <cellStyle name="Dollar (zero dec) 4" xfId="2667"/>
    <cellStyle name="E&amp;Y House" xfId="2668"/>
    <cellStyle name="Emphasis 1" xfId="2669"/>
    <cellStyle name="Emphasis 2" xfId="2670"/>
    <cellStyle name="Emphasis 3" xfId="2671"/>
    <cellStyle name="Enter Currency (0)" xfId="2672"/>
    <cellStyle name="Enter Currency (2)" xfId="2673"/>
    <cellStyle name="Enter Units (0)" xfId="2674"/>
    <cellStyle name="Enter Units (1)" xfId="2675"/>
    <cellStyle name="Enter Units (2)" xfId="2676"/>
    <cellStyle name="Euro" xfId="2677"/>
    <cellStyle name="Explanatory Text 2" xfId="2678"/>
    <cellStyle name="Explanatory Text 3" xfId="2679"/>
    <cellStyle name="Fixed" xfId="2680"/>
    <cellStyle name="Good 2" xfId="2681"/>
    <cellStyle name="Good 3" xfId="2682"/>
    <cellStyle name="Grey" xfId="2683"/>
    <cellStyle name="Grey 2" xfId="2684"/>
    <cellStyle name="HEADER" xfId="2685"/>
    <cellStyle name="Header - Style1" xfId="2686"/>
    <cellStyle name="Header1" xfId="2687"/>
    <cellStyle name="Header2" xfId="2688"/>
    <cellStyle name="Heading" xfId="2689"/>
    <cellStyle name="Heading 1 2" xfId="2690"/>
    <cellStyle name="Heading 1 3" xfId="2691"/>
    <cellStyle name="Heading 2 2" xfId="2692"/>
    <cellStyle name="Heading 2 3" xfId="2693"/>
    <cellStyle name="Heading 3 2" xfId="2694"/>
    <cellStyle name="Heading 3 3" xfId="2695"/>
    <cellStyle name="Heading 4 2" xfId="2696"/>
    <cellStyle name="Heading 4 3" xfId="2697"/>
    <cellStyle name="Hyperlink 2" xfId="2698"/>
    <cellStyle name="Input [yellow]" xfId="2699"/>
    <cellStyle name="Input [yellow] 2" xfId="2700"/>
    <cellStyle name="Input 2" xfId="2701"/>
    <cellStyle name="Input 3" xfId="2702"/>
    <cellStyle name="LINEAL - Style2" xfId="2703"/>
    <cellStyle name="Link Currency (0)" xfId="2704"/>
    <cellStyle name="Link Currency (2)" xfId="2705"/>
    <cellStyle name="Link Units (0)" xfId="2706"/>
    <cellStyle name="Link Units (1)" xfId="2707"/>
    <cellStyle name="Link Units (2)" xfId="2708"/>
    <cellStyle name="Linked Cell 2" xfId="2709"/>
    <cellStyle name="Linked Cell 3" xfId="2710"/>
    <cellStyle name="Model" xfId="2711"/>
    <cellStyle name="Neutral 2" xfId="2712"/>
    <cellStyle name="Neutral 3" xfId="2713"/>
    <cellStyle name="no dec" xfId="2714"/>
    <cellStyle name="Normal" xfId="0" builtinId="0"/>
    <cellStyle name="Normal - Style1" xfId="2715"/>
    <cellStyle name="Normal - Style1 2" xfId="2716"/>
    <cellStyle name="Normal 10" xfId="2717"/>
    <cellStyle name="Normal 10 10" xfId="2718"/>
    <cellStyle name="Normal 10 11" xfId="2719"/>
    <cellStyle name="Normal 10 12" xfId="2720"/>
    <cellStyle name="Normal 10 13" xfId="2721"/>
    <cellStyle name="Normal 10 14" xfId="2722"/>
    <cellStyle name="Normal 10 15" xfId="2723"/>
    <cellStyle name="Normal 10 16" xfId="2724"/>
    <cellStyle name="Normal 10 17" xfId="2725"/>
    <cellStyle name="Normal 10 18" xfId="2726"/>
    <cellStyle name="Normal 10 19" xfId="2727"/>
    <cellStyle name="Normal 10 2" xfId="2728"/>
    <cellStyle name="Normal 10 2 2" xfId="2729"/>
    <cellStyle name="Normal 10 2 6" xfId="2730"/>
    <cellStyle name="Normal 10 20" xfId="2731"/>
    <cellStyle name="Normal 10 21" xfId="2732"/>
    <cellStyle name="Normal 10 22" xfId="2733"/>
    <cellStyle name="Normal 10 3" xfId="2734"/>
    <cellStyle name="Normal 10 4" xfId="2735"/>
    <cellStyle name="Normal 10 5" xfId="2736"/>
    <cellStyle name="Normal 10 6" xfId="2737"/>
    <cellStyle name="Normal 10 7" xfId="2738"/>
    <cellStyle name="Normal 10 8" xfId="2739"/>
    <cellStyle name="Normal 10 9" xfId="2740"/>
    <cellStyle name="Normal 109" xfId="2741"/>
    <cellStyle name="Normal 11" xfId="2742"/>
    <cellStyle name="Normal 11 10" xfId="2743"/>
    <cellStyle name="Normal 11 11" xfId="2744"/>
    <cellStyle name="Normal 11 12" xfId="2745"/>
    <cellStyle name="Normal 11 13" xfId="2746"/>
    <cellStyle name="Normal 11 14" xfId="2747"/>
    <cellStyle name="Normal 11 15" xfId="2748"/>
    <cellStyle name="Normal 11 16" xfId="2749"/>
    <cellStyle name="Normal 11 17" xfId="2750"/>
    <cellStyle name="Normal 11 18" xfId="2751"/>
    <cellStyle name="Normal 11 19" xfId="2752"/>
    <cellStyle name="Normal 11 2" xfId="2753"/>
    <cellStyle name="Normal 11 2 2 2 2 2 2 2 2" xfId="2754"/>
    <cellStyle name="Normal 11 20" xfId="2755"/>
    <cellStyle name="Normal 11 21" xfId="2756"/>
    <cellStyle name="Normal 11 3" xfId="2757"/>
    <cellStyle name="Normal 11 3 2" xfId="2758"/>
    <cellStyle name="Normal 11 4" xfId="2759"/>
    <cellStyle name="Normal 11 5" xfId="2760"/>
    <cellStyle name="Normal 11 6" xfId="2761"/>
    <cellStyle name="Normal 11 7" xfId="2762"/>
    <cellStyle name="Normal 11 8" xfId="2763"/>
    <cellStyle name="Normal 11 9" xfId="2764"/>
    <cellStyle name="Normal 119" xfId="2765"/>
    <cellStyle name="Normal 12" xfId="2766"/>
    <cellStyle name="Normal 12 10" xfId="2767"/>
    <cellStyle name="Normal 12 11" xfId="2768"/>
    <cellStyle name="Normal 12 12" xfId="2769"/>
    <cellStyle name="Normal 12 13" xfId="2770"/>
    <cellStyle name="Normal 12 14" xfId="2771"/>
    <cellStyle name="Normal 12 15" xfId="2772"/>
    <cellStyle name="Normal 12 16" xfId="2773"/>
    <cellStyle name="Normal 12 17" xfId="2774"/>
    <cellStyle name="Normal 12 18" xfId="2775"/>
    <cellStyle name="Normal 12 19" xfId="2776"/>
    <cellStyle name="Normal 12 2" xfId="2777"/>
    <cellStyle name="Normal 12 2 2" xfId="2778"/>
    <cellStyle name="Normal 12 20" xfId="2779"/>
    <cellStyle name="Normal 12 21" xfId="2780"/>
    <cellStyle name="Normal 12 22" xfId="2781"/>
    <cellStyle name="Normal 12 3" xfId="2782"/>
    <cellStyle name="Normal 12 4" xfId="2783"/>
    <cellStyle name="Normal 12 5" xfId="2784"/>
    <cellStyle name="Normal 12 6" xfId="2785"/>
    <cellStyle name="Normal 12 7" xfId="2786"/>
    <cellStyle name="Normal 12 8" xfId="2787"/>
    <cellStyle name="Normal 12 9" xfId="2788"/>
    <cellStyle name="Normal 13" xfId="2789"/>
    <cellStyle name="Normal 13 2" xfId="2790"/>
    <cellStyle name="Normal 13 3" xfId="2791"/>
    <cellStyle name="Normal 14" xfId="2792"/>
    <cellStyle name="Normal 14 2" xfId="2793"/>
    <cellStyle name="Normal 14 2 2" xfId="2794"/>
    <cellStyle name="Normal 14 3" xfId="2795"/>
    <cellStyle name="Normal 15" xfId="2796"/>
    <cellStyle name="Normal 15 10" xfId="2797"/>
    <cellStyle name="Normal 15 11" xfId="2798"/>
    <cellStyle name="Normal 15 12" xfId="2799"/>
    <cellStyle name="Normal 15 13" xfId="2800"/>
    <cellStyle name="Normal 15 14" xfId="2801"/>
    <cellStyle name="Normal 15 15" xfId="2802"/>
    <cellStyle name="Normal 15 16" xfId="2803"/>
    <cellStyle name="Normal 15 17" xfId="2804"/>
    <cellStyle name="Normal 15 18" xfId="2805"/>
    <cellStyle name="Normal 15 19" xfId="2806"/>
    <cellStyle name="Normal 15 2" xfId="2807"/>
    <cellStyle name="Normal 15 2 2" xfId="2808"/>
    <cellStyle name="Normal 15 20" xfId="2809"/>
    <cellStyle name="Normal 15 3" xfId="2810"/>
    <cellStyle name="Normal 15 4" xfId="2811"/>
    <cellStyle name="Normal 15 5" xfId="2812"/>
    <cellStyle name="Normal 15 6" xfId="2813"/>
    <cellStyle name="Normal 15 7" xfId="2814"/>
    <cellStyle name="Normal 15 8" xfId="2815"/>
    <cellStyle name="Normal 15 9" xfId="2816"/>
    <cellStyle name="Normal 16" xfId="2817"/>
    <cellStyle name="Normal 16 2" xfId="2818"/>
    <cellStyle name="Normal 16 3" xfId="2819"/>
    <cellStyle name="Normal 17" xfId="2820"/>
    <cellStyle name="Normal 18" xfId="2821"/>
    <cellStyle name="Normal 18 2" xfId="2822"/>
    <cellStyle name="Normal 18 3" xfId="2823"/>
    <cellStyle name="Normal 19" xfId="2824"/>
    <cellStyle name="Normal 19 2" xfId="2825"/>
    <cellStyle name="Normal 2" xfId="2826"/>
    <cellStyle name="Normal 2 10" xfId="2827"/>
    <cellStyle name="Normal 2 10 2" xfId="2828"/>
    <cellStyle name="Normal 2 10 2 2" xfId="2829"/>
    <cellStyle name="Normal 2 10 2 2 2" xfId="2830"/>
    <cellStyle name="Normal 2 11" xfId="2831"/>
    <cellStyle name="Normal 2 11 2" xfId="2832"/>
    <cellStyle name="Normal 2 12" xfId="2833"/>
    <cellStyle name="Normal 2 12 2" xfId="2834"/>
    <cellStyle name="Normal 2 13" xfId="2835"/>
    <cellStyle name="Normal 2 13 2" xfId="2836"/>
    <cellStyle name="Normal 2 14" xfId="2837"/>
    <cellStyle name="Normal 2 14 2" xfId="2838"/>
    <cellStyle name="Normal 2 15" xfId="2839"/>
    <cellStyle name="Normal 2 15 2" xfId="2840"/>
    <cellStyle name="Normal 2 16" xfId="2841"/>
    <cellStyle name="Normal 2 16 2" xfId="2842"/>
    <cellStyle name="Normal 2 17" xfId="2843"/>
    <cellStyle name="Normal 2 18" xfId="2844"/>
    <cellStyle name="Normal 2 2" xfId="2845"/>
    <cellStyle name="Normal 2 2 2" xfId="2846"/>
    <cellStyle name="Normal 2 2 3" xfId="2847"/>
    <cellStyle name="Normal 2 2 4" xfId="2848"/>
    <cellStyle name="Normal 2 20" xfId="2849"/>
    <cellStyle name="Normal 2 3" xfId="2850"/>
    <cellStyle name="Normal 2 3 10" xfId="2851"/>
    <cellStyle name="Normal 2 3 11" xfId="2852"/>
    <cellStyle name="Normal 2 3 12" xfId="2853"/>
    <cellStyle name="Normal 2 3 13" xfId="2854"/>
    <cellStyle name="Normal 2 3 14" xfId="2855"/>
    <cellStyle name="Normal 2 3 15" xfId="2856"/>
    <cellStyle name="Normal 2 3 16" xfId="2857"/>
    <cellStyle name="Normal 2 3 17" xfId="2858"/>
    <cellStyle name="Normal 2 3 18" xfId="2859"/>
    <cellStyle name="Normal 2 3 19" xfId="2860"/>
    <cellStyle name="Normal 2 3 2" xfId="2861"/>
    <cellStyle name="Normal 2 3 2 2" xfId="2862"/>
    <cellStyle name="Normal 2 3 20" xfId="2863"/>
    <cellStyle name="Normal 2 3 3" xfId="2864"/>
    <cellStyle name="Normal 2 3 4" xfId="2865"/>
    <cellStyle name="Normal 2 3 5" xfId="2866"/>
    <cellStyle name="Normal 2 3 6" xfId="2867"/>
    <cellStyle name="Normal 2 3 7" xfId="2868"/>
    <cellStyle name="Normal 2 3 8" xfId="2869"/>
    <cellStyle name="Normal 2 3 9" xfId="2870"/>
    <cellStyle name="Normal 2 4" xfId="2871"/>
    <cellStyle name="Normal 2 4 2" xfId="2872"/>
    <cellStyle name="Normal 2 4 3" xfId="2873"/>
    <cellStyle name="Normal 2 5" xfId="2874"/>
    <cellStyle name="Normal 2 5 2" xfId="2875"/>
    <cellStyle name="Normal 2 6" xfId="2876"/>
    <cellStyle name="Normal 2 6 2" xfId="2877"/>
    <cellStyle name="Normal 2 7" xfId="2878"/>
    <cellStyle name="Normal 2 7 2" xfId="2879"/>
    <cellStyle name="Normal 2 8" xfId="2880"/>
    <cellStyle name="Normal 2 8 2" xfId="2881"/>
    <cellStyle name="Normal 2 9" xfId="2882"/>
    <cellStyle name="Normal 2 9 2" xfId="2883"/>
    <cellStyle name="Normal 2_2007_Conso Mtech Group (8 co)" xfId="2884"/>
    <cellStyle name="Normal 20" xfId="2885"/>
    <cellStyle name="Normal 21" xfId="2886"/>
    <cellStyle name="Normal 22" xfId="2887"/>
    <cellStyle name="Normal 23" xfId="2888"/>
    <cellStyle name="Normal 24" xfId="2889"/>
    <cellStyle name="Normal 25" xfId="2890"/>
    <cellStyle name="Normal 26" xfId="2891"/>
    <cellStyle name="Normal 27" xfId="2892"/>
    <cellStyle name="Normal 27 2" xfId="2893"/>
    <cellStyle name="Normal 27 3" xfId="2894"/>
    <cellStyle name="Normal 28" xfId="2895"/>
    <cellStyle name="Normal 29" xfId="2896"/>
    <cellStyle name="Normal 3" xfId="2897"/>
    <cellStyle name="Normal 3 10" xfId="2898"/>
    <cellStyle name="Normal 3 11" xfId="2899"/>
    <cellStyle name="Normal 3 12" xfId="2900"/>
    <cellStyle name="Normal 3 13" xfId="2901"/>
    <cellStyle name="Normal 3 14" xfId="2902"/>
    <cellStyle name="Normal 3 15" xfId="2903"/>
    <cellStyle name="Normal 3 16" xfId="2904"/>
    <cellStyle name="Normal 3 17" xfId="2905"/>
    <cellStyle name="Normal 3 18" xfId="2906"/>
    <cellStyle name="Normal 3 19" xfId="2907"/>
    <cellStyle name="Normal 3 2" xfId="2908"/>
    <cellStyle name="Normal 3 2 2" xfId="2909"/>
    <cellStyle name="Normal 3 2 2 2" xfId="2910"/>
    <cellStyle name="Normal 3 2 2 2 2" xfId="2911"/>
    <cellStyle name="Normal 3 2 3" xfId="2912"/>
    <cellStyle name="Normal 3 2_Lead -  NU 31-3-54" xfId="2913"/>
    <cellStyle name="Normal 3 20" xfId="2914"/>
    <cellStyle name="Normal 3 21" xfId="2915"/>
    <cellStyle name="Normal 3 3" xfId="2916"/>
    <cellStyle name="Normal 3 4" xfId="2917"/>
    <cellStyle name="Normal 3 5" xfId="2918"/>
    <cellStyle name="Normal 3 6" xfId="2919"/>
    <cellStyle name="Normal 3 7" xfId="2920"/>
    <cellStyle name="Normal 3 8" xfId="2921"/>
    <cellStyle name="Normal 3 9" xfId="2922"/>
    <cellStyle name="Normal 3_2007_Conso Mtech Group (8 co)" xfId="2923"/>
    <cellStyle name="Normal 30" xfId="2924"/>
    <cellStyle name="Normal 31" xfId="2925"/>
    <cellStyle name="Normal 32" xfId="2926"/>
    <cellStyle name="Normal 33" xfId="2927"/>
    <cellStyle name="Normal 335" xfId="2928"/>
    <cellStyle name="Normal 34" xfId="2929"/>
    <cellStyle name="Normal 35" xfId="2930"/>
    <cellStyle name="Normal 36" xfId="2931"/>
    <cellStyle name="Normal 37" xfId="2932"/>
    <cellStyle name="Normal 38" xfId="2933"/>
    <cellStyle name="Normal 39" xfId="2934"/>
    <cellStyle name="Normal 4" xfId="2935"/>
    <cellStyle name="Normal 4 10" xfId="2936"/>
    <cellStyle name="Normal 4 11" xfId="2937"/>
    <cellStyle name="Normal 4 12" xfId="2938"/>
    <cellStyle name="Normal 4 13" xfId="2939"/>
    <cellStyle name="Normal 4 14" xfId="2940"/>
    <cellStyle name="Normal 4 15" xfId="2941"/>
    <cellStyle name="Normal 4 16" xfId="2942"/>
    <cellStyle name="Normal 4 17" xfId="2943"/>
    <cellStyle name="Normal 4 18" xfId="2944"/>
    <cellStyle name="Normal 4 19" xfId="2945"/>
    <cellStyle name="Normal 4 2" xfId="2946"/>
    <cellStyle name="Normal 4 2 2" xfId="2947"/>
    <cellStyle name="Normal 4 2 2 2" xfId="2948"/>
    <cellStyle name="Normal 4 2 3" xfId="2949"/>
    <cellStyle name="Normal 4 20" xfId="2950"/>
    <cellStyle name="Normal 4 21" xfId="2951"/>
    <cellStyle name="Normal 4 22" xfId="2952"/>
    <cellStyle name="Normal 4 23" xfId="2953"/>
    <cellStyle name="Normal 4 3" xfId="2954"/>
    <cellStyle name="Normal 4 4" xfId="2955"/>
    <cellStyle name="Normal 4 5" xfId="2956"/>
    <cellStyle name="Normal 4 6" xfId="2957"/>
    <cellStyle name="Normal 4 7" xfId="2958"/>
    <cellStyle name="Normal 4 8" xfId="2959"/>
    <cellStyle name="Normal 4 9" xfId="2960"/>
    <cellStyle name="Normal 4_Bulk _ Audit" xfId="2961"/>
    <cellStyle name="Normal 40" xfId="2962"/>
    <cellStyle name="Normal 41" xfId="2963"/>
    <cellStyle name="Normal 42" xfId="2964"/>
    <cellStyle name="Normal 43" xfId="2965"/>
    <cellStyle name="Normal 44" xfId="2966"/>
    <cellStyle name="Normal 45" xfId="2967"/>
    <cellStyle name="Normal 46" xfId="2968"/>
    <cellStyle name="Normal 47" xfId="2969"/>
    <cellStyle name="Normal 48" xfId="2970"/>
    <cellStyle name="Normal 49" xfId="2971"/>
    <cellStyle name="Normal 5" xfId="2972"/>
    <cellStyle name="Normal 5 2" xfId="2973"/>
    <cellStyle name="Normal 5 3" xfId="2974"/>
    <cellStyle name="Normal 5 4" xfId="2975"/>
    <cellStyle name="Normal 5 4 2" xfId="2976"/>
    <cellStyle name="Normal 5 5" xfId="2977"/>
    <cellStyle name="Normal 5_Bulk _ Audit" xfId="2978"/>
    <cellStyle name="Normal 50" xfId="2979"/>
    <cellStyle name="Normal 51" xfId="2980"/>
    <cellStyle name="Normal 52" xfId="2981"/>
    <cellStyle name="Normal 53" xfId="2982"/>
    <cellStyle name="Normal 54" xfId="2983"/>
    <cellStyle name="Normal 55" xfId="2984"/>
    <cellStyle name="Normal 56" xfId="2985"/>
    <cellStyle name="Normal 57" xfId="2986"/>
    <cellStyle name="Normal 58" xfId="2987"/>
    <cellStyle name="Normal 59" xfId="2988"/>
    <cellStyle name="Normal 6" xfId="2989"/>
    <cellStyle name="Normal 6 10" xfId="2990"/>
    <cellStyle name="Normal 6 11" xfId="2991"/>
    <cellStyle name="Normal 6 12" xfId="2992"/>
    <cellStyle name="Normal 6 13" xfId="2993"/>
    <cellStyle name="Normal 6 14" xfId="2994"/>
    <cellStyle name="Normal 6 15" xfId="2995"/>
    <cellStyle name="Normal 6 16" xfId="2996"/>
    <cellStyle name="Normal 6 17" xfId="2997"/>
    <cellStyle name="Normal 6 18" xfId="2998"/>
    <cellStyle name="Normal 6 19" xfId="2999"/>
    <cellStyle name="Normal 6 2" xfId="3000"/>
    <cellStyle name="Normal 6 2 2" xfId="3001"/>
    <cellStyle name="Normal 6 2 2 2" xfId="3002"/>
    <cellStyle name="Normal 6 2 3" xfId="3003"/>
    <cellStyle name="Normal 6 20" xfId="3004"/>
    <cellStyle name="Normal 6 21" xfId="3005"/>
    <cellStyle name="Normal 6 22" xfId="3006"/>
    <cellStyle name="Normal 6 3" xfId="3007"/>
    <cellStyle name="Normal 6 4" xfId="3008"/>
    <cellStyle name="Normal 6 5" xfId="3009"/>
    <cellStyle name="Normal 6 6" xfId="3010"/>
    <cellStyle name="Normal 6 7" xfId="3011"/>
    <cellStyle name="Normal 6 8" xfId="3012"/>
    <cellStyle name="Normal 6 9" xfId="3013"/>
    <cellStyle name="Normal 6_FA BL" xfId="3014"/>
    <cellStyle name="Normal 60" xfId="3015"/>
    <cellStyle name="Normal 61" xfId="3016"/>
    <cellStyle name="Normal 62" xfId="3017"/>
    <cellStyle name="Normal 63" xfId="3018"/>
    <cellStyle name="Normal 63 2" xfId="3019"/>
    <cellStyle name="Normal 64" xfId="3020"/>
    <cellStyle name="Normal 65" xfId="3021"/>
    <cellStyle name="Normal 66" xfId="3022"/>
    <cellStyle name="Normal 67" xfId="3023"/>
    <cellStyle name="Normal 68" xfId="3024"/>
    <cellStyle name="Normal 69" xfId="3025"/>
    <cellStyle name="Normal 7" xfId="3026"/>
    <cellStyle name="Normal 7 10" xfId="3027"/>
    <cellStyle name="Normal 7 11" xfId="3028"/>
    <cellStyle name="Normal 7 12" xfId="3029"/>
    <cellStyle name="Normal 7 13" xfId="3030"/>
    <cellStyle name="Normal 7 14" xfId="3031"/>
    <cellStyle name="Normal 7 15" xfId="3032"/>
    <cellStyle name="Normal 7 16" xfId="3033"/>
    <cellStyle name="Normal 7 17" xfId="3034"/>
    <cellStyle name="Normal 7 18" xfId="3035"/>
    <cellStyle name="Normal 7 19" xfId="3036"/>
    <cellStyle name="Normal 7 2" xfId="3037"/>
    <cellStyle name="Normal 7 2 2" xfId="3038"/>
    <cellStyle name="Normal 7 2 2 2" xfId="3039"/>
    <cellStyle name="Normal 7 20" xfId="3040"/>
    <cellStyle name="Normal 7 21" xfId="3041"/>
    <cellStyle name="Normal 7 3" xfId="3042"/>
    <cellStyle name="Normal 7 4" xfId="3043"/>
    <cellStyle name="Normal 7 5" xfId="3044"/>
    <cellStyle name="Normal 7 6" xfId="3045"/>
    <cellStyle name="Normal 7 7" xfId="3046"/>
    <cellStyle name="Normal 7 8" xfId="3047"/>
    <cellStyle name="Normal 7 9" xfId="3048"/>
    <cellStyle name="Normal 7_FA BL" xfId="3049"/>
    <cellStyle name="Normal 70" xfId="3050"/>
    <cellStyle name="Normal 71" xfId="3051"/>
    <cellStyle name="Normal 72" xfId="3052"/>
    <cellStyle name="Normal 73" xfId="3053"/>
    <cellStyle name="Normal 74" xfId="3054"/>
    <cellStyle name="Normal 75" xfId="3055"/>
    <cellStyle name="Normal 76" xfId="3056"/>
    <cellStyle name="Normal 77" xfId="3057"/>
    <cellStyle name="Normal 78" xfId="3058"/>
    <cellStyle name="Normal 79" xfId="3059"/>
    <cellStyle name="Normal 8" xfId="3060"/>
    <cellStyle name="Normal 8 10" xfId="3061"/>
    <cellStyle name="Normal 8 11" xfId="3062"/>
    <cellStyle name="Normal 8 12" xfId="3063"/>
    <cellStyle name="Normal 8 13" xfId="3064"/>
    <cellStyle name="Normal 8 14" xfId="3065"/>
    <cellStyle name="Normal 8 15" xfId="3066"/>
    <cellStyle name="Normal 8 16" xfId="3067"/>
    <cellStyle name="Normal 8 17" xfId="3068"/>
    <cellStyle name="Normal 8 18" xfId="3069"/>
    <cellStyle name="Normal 8 19" xfId="3070"/>
    <cellStyle name="Normal 8 2" xfId="3071"/>
    <cellStyle name="Normal 8 20" xfId="3072"/>
    <cellStyle name="Normal 8 21" xfId="3073"/>
    <cellStyle name="Normal 8 3" xfId="3074"/>
    <cellStyle name="Normal 8 3 2" xfId="3075"/>
    <cellStyle name="Normal 8 4" xfId="3076"/>
    <cellStyle name="Normal 8 5" xfId="3077"/>
    <cellStyle name="Normal 8 6" xfId="3078"/>
    <cellStyle name="Normal 8 7" xfId="3079"/>
    <cellStyle name="Normal 8 8" xfId="3080"/>
    <cellStyle name="Normal 8 9" xfId="3081"/>
    <cellStyle name="Normal 80" xfId="3082"/>
    <cellStyle name="Normal 81" xfId="3083"/>
    <cellStyle name="Normal 82" xfId="3084"/>
    <cellStyle name="Normal 83" xfId="3085"/>
    <cellStyle name="Normal 84" xfId="3086"/>
    <cellStyle name="Normal 84 2" xfId="3087"/>
    <cellStyle name="Normal 85" xfId="3088"/>
    <cellStyle name="Normal 86" xfId="3089"/>
    <cellStyle name="Normal 87" xfId="3090"/>
    <cellStyle name="Normal 88" xfId="3091"/>
    <cellStyle name="Normal 89" xfId="3092"/>
    <cellStyle name="Normal 9" xfId="3093"/>
    <cellStyle name="Normal 9 10" xfId="3094"/>
    <cellStyle name="Normal 9 11" xfId="3095"/>
    <cellStyle name="Normal 9 12" xfId="3096"/>
    <cellStyle name="Normal 9 13" xfId="3097"/>
    <cellStyle name="Normal 9 14" xfId="3098"/>
    <cellStyle name="Normal 9 15" xfId="3099"/>
    <cellStyle name="Normal 9 16" xfId="3100"/>
    <cellStyle name="Normal 9 17" xfId="3101"/>
    <cellStyle name="Normal 9 18" xfId="3102"/>
    <cellStyle name="Normal 9 19" xfId="3103"/>
    <cellStyle name="Normal 9 2" xfId="3104"/>
    <cellStyle name="Normal 9 2 2" xfId="3105"/>
    <cellStyle name="Normal 9 20" xfId="3106"/>
    <cellStyle name="Normal 9 21" xfId="3107"/>
    <cellStyle name="Normal 9 3" xfId="3108"/>
    <cellStyle name="Normal 9 4" xfId="3109"/>
    <cellStyle name="Normal 9 5" xfId="3110"/>
    <cellStyle name="Normal 9 6" xfId="3111"/>
    <cellStyle name="Normal 9 7" xfId="3112"/>
    <cellStyle name="Normal 9 8" xfId="3113"/>
    <cellStyle name="Normal 9 9" xfId="3114"/>
    <cellStyle name="Normal 90" xfId="3115"/>
    <cellStyle name="Normal 91" xfId="3116"/>
    <cellStyle name="Normal 92" xfId="3117"/>
    <cellStyle name="Normal 93" xfId="3118"/>
    <cellStyle name="Normal 94" xfId="3119"/>
    <cellStyle name="Normale_9639A02C" xfId="3120"/>
    <cellStyle name="Note 2" xfId="3121"/>
    <cellStyle name="Output 2" xfId="3122"/>
    <cellStyle name="Output 3" xfId="3123"/>
    <cellStyle name="Percent" xfId="3842" builtinId="5"/>
    <cellStyle name="Percent [0]" xfId="3124"/>
    <cellStyle name="Percent [00]" xfId="3125"/>
    <cellStyle name="Percent [2]" xfId="3126"/>
    <cellStyle name="Percent [2] 2" xfId="3127"/>
    <cellStyle name="Percent [2] 3" xfId="3128"/>
    <cellStyle name="Percent [2] 4" xfId="3129"/>
    <cellStyle name="Percent 10" xfId="3130"/>
    <cellStyle name="Percent 10 2" xfId="3131"/>
    <cellStyle name="Percent 10 2 2" xfId="3132"/>
    <cellStyle name="Percent 10 3" xfId="3133"/>
    <cellStyle name="Percent 11" xfId="3134"/>
    <cellStyle name="Percent 11 2" xfId="3135"/>
    <cellStyle name="Percent 12" xfId="3136"/>
    <cellStyle name="Percent 12 2" xfId="3137"/>
    <cellStyle name="Percent 13" xfId="3138"/>
    <cellStyle name="Percent 13 2" xfId="3139"/>
    <cellStyle name="Percent 14" xfId="3140"/>
    <cellStyle name="Percent 14 2" xfId="3141"/>
    <cellStyle name="Percent 15" xfId="3142"/>
    <cellStyle name="Percent 15 2" xfId="3143"/>
    <cellStyle name="Percent 16" xfId="3144"/>
    <cellStyle name="Percent 16 2" xfId="3145"/>
    <cellStyle name="Percent 17" xfId="3146"/>
    <cellStyle name="Percent 18" xfId="3147"/>
    <cellStyle name="Percent 18 2" xfId="3148"/>
    <cellStyle name="Percent 19" xfId="3149"/>
    <cellStyle name="Percent 2" xfId="3150"/>
    <cellStyle name="Percent 2 10" xfId="3151"/>
    <cellStyle name="Percent 2 10 2" xfId="3152"/>
    <cellStyle name="Percent 2 11" xfId="3153"/>
    <cellStyle name="Percent 2 11 2" xfId="3154"/>
    <cellStyle name="Percent 2 12" xfId="3155"/>
    <cellStyle name="Percent 2 12 2" xfId="3156"/>
    <cellStyle name="Percent 2 13" xfId="3157"/>
    <cellStyle name="Percent 2 13 2" xfId="3158"/>
    <cellStyle name="Percent 2 14" xfId="3159"/>
    <cellStyle name="Percent 2 14 2" xfId="3160"/>
    <cellStyle name="Percent 2 15" xfId="3161"/>
    <cellStyle name="Percent 2 15 2" xfId="3162"/>
    <cellStyle name="Percent 2 16" xfId="3163"/>
    <cellStyle name="Percent 2 16 2" xfId="3164"/>
    <cellStyle name="Percent 2 17" xfId="3165"/>
    <cellStyle name="Percent 2 18" xfId="3166"/>
    <cellStyle name="Percent 2 18 2" xfId="3167"/>
    <cellStyle name="Percent 2 18 2 2" xfId="3168"/>
    <cellStyle name="Percent 2 18 3" xfId="3169"/>
    <cellStyle name="Percent 2 18 3 2" xfId="3170"/>
    <cellStyle name="Percent 2 18 4" xfId="3171"/>
    <cellStyle name="Percent 2 18 5" xfId="3172"/>
    <cellStyle name="Percent 2 2" xfId="3173"/>
    <cellStyle name="Percent 2 2 2" xfId="3174"/>
    <cellStyle name="Percent 2 3" xfId="3175"/>
    <cellStyle name="Percent 2 3 2" xfId="3176"/>
    <cellStyle name="Percent 2 4" xfId="3177"/>
    <cellStyle name="Percent 2 4 2" xfId="3178"/>
    <cellStyle name="Percent 2 5" xfId="3179"/>
    <cellStyle name="Percent 2 5 2" xfId="3180"/>
    <cellStyle name="Percent 2 6" xfId="3181"/>
    <cellStyle name="Percent 2 6 2" xfId="3182"/>
    <cellStyle name="Percent 2 7" xfId="3183"/>
    <cellStyle name="Percent 2 7 2" xfId="3184"/>
    <cellStyle name="Percent 2 8" xfId="3185"/>
    <cellStyle name="Percent 2 8 2" xfId="3186"/>
    <cellStyle name="Percent 2 9" xfId="3187"/>
    <cellStyle name="Percent 2 9 2" xfId="3188"/>
    <cellStyle name="Percent 2_ประหน้าecl-19-4-54(แพน)" xfId="3189"/>
    <cellStyle name="Percent 20" xfId="3190"/>
    <cellStyle name="Percent 20 2" xfId="3191"/>
    <cellStyle name="Percent 20 2 2" xfId="3192"/>
    <cellStyle name="Percent 20 3" xfId="3193"/>
    <cellStyle name="Percent 20 3 2" xfId="3194"/>
    <cellStyle name="Percent 20 4" xfId="3195"/>
    <cellStyle name="Percent 20 5" xfId="3196"/>
    <cellStyle name="Percent 21" xfId="3197"/>
    <cellStyle name="Percent 21 2" xfId="3198"/>
    <cellStyle name="Percent 21 2 2" xfId="3199"/>
    <cellStyle name="Percent 21 3" xfId="3200"/>
    <cellStyle name="Percent 21 3 2" xfId="3201"/>
    <cellStyle name="Percent 21 4" xfId="3202"/>
    <cellStyle name="Percent 21 5" xfId="3203"/>
    <cellStyle name="Percent 22" xfId="3204"/>
    <cellStyle name="Percent 23" xfId="3205"/>
    <cellStyle name="Percent 24" xfId="3206"/>
    <cellStyle name="Percent 24 2" xfId="3207"/>
    <cellStyle name="Percent 25" xfId="3208"/>
    <cellStyle name="Percent 26" xfId="3209"/>
    <cellStyle name="Percent 26 2" xfId="3210"/>
    <cellStyle name="Percent 27" xfId="3211"/>
    <cellStyle name="Percent 27 2" xfId="3212"/>
    <cellStyle name="Percent 28" xfId="3213"/>
    <cellStyle name="Percent 28 2" xfId="3214"/>
    <cellStyle name="Percent 29" xfId="3215"/>
    <cellStyle name="Percent 29 2" xfId="3216"/>
    <cellStyle name="Percent 3" xfId="3217"/>
    <cellStyle name="Percent 3 10" xfId="3218"/>
    <cellStyle name="Percent 3 10 2" xfId="3219"/>
    <cellStyle name="Percent 3 10 2 2" xfId="3220"/>
    <cellStyle name="Percent 3 10 3" xfId="3221"/>
    <cellStyle name="Percent 3 10 3 2" xfId="3222"/>
    <cellStyle name="Percent 3 10 4" xfId="3223"/>
    <cellStyle name="Percent 3 10 5" xfId="3224"/>
    <cellStyle name="Percent 3 11" xfId="3225"/>
    <cellStyle name="Percent 3 11 2" xfId="3226"/>
    <cellStyle name="Percent 3 11 2 2" xfId="3227"/>
    <cellStyle name="Percent 3 11 3" xfId="3228"/>
    <cellStyle name="Percent 3 11 3 2" xfId="3229"/>
    <cellStyle name="Percent 3 11 4" xfId="3230"/>
    <cellStyle name="Percent 3 11 5" xfId="3231"/>
    <cellStyle name="Percent 3 12" xfId="3232"/>
    <cellStyle name="Percent 3 12 2" xfId="3233"/>
    <cellStyle name="Percent 3 12 2 2" xfId="3234"/>
    <cellStyle name="Percent 3 12 3" xfId="3235"/>
    <cellStyle name="Percent 3 12 3 2" xfId="3236"/>
    <cellStyle name="Percent 3 12 4" xfId="3237"/>
    <cellStyle name="Percent 3 12 5" xfId="3238"/>
    <cellStyle name="Percent 3 13" xfId="3239"/>
    <cellStyle name="Percent 3 13 2" xfId="3240"/>
    <cellStyle name="Percent 3 13 2 2" xfId="3241"/>
    <cellStyle name="Percent 3 13 3" xfId="3242"/>
    <cellStyle name="Percent 3 13 3 2" xfId="3243"/>
    <cellStyle name="Percent 3 13 4" xfId="3244"/>
    <cellStyle name="Percent 3 13 5" xfId="3245"/>
    <cellStyle name="Percent 3 14" xfId="3246"/>
    <cellStyle name="Percent 3 14 2" xfId="3247"/>
    <cellStyle name="Percent 3 14 2 2" xfId="3248"/>
    <cellStyle name="Percent 3 14 3" xfId="3249"/>
    <cellStyle name="Percent 3 14 3 2" xfId="3250"/>
    <cellStyle name="Percent 3 14 4" xfId="3251"/>
    <cellStyle name="Percent 3 14 5" xfId="3252"/>
    <cellStyle name="Percent 3 15" xfId="3253"/>
    <cellStyle name="Percent 3 15 2" xfId="3254"/>
    <cellStyle name="Percent 3 15 2 2" xfId="3255"/>
    <cellStyle name="Percent 3 15 3" xfId="3256"/>
    <cellStyle name="Percent 3 15 3 2" xfId="3257"/>
    <cellStyle name="Percent 3 15 4" xfId="3258"/>
    <cellStyle name="Percent 3 15 5" xfId="3259"/>
    <cellStyle name="Percent 3 16" xfId="3260"/>
    <cellStyle name="Percent 3 16 2" xfId="3261"/>
    <cellStyle name="Percent 3 16 2 2" xfId="3262"/>
    <cellStyle name="Percent 3 16 3" xfId="3263"/>
    <cellStyle name="Percent 3 16 3 2" xfId="3264"/>
    <cellStyle name="Percent 3 16 4" xfId="3265"/>
    <cellStyle name="Percent 3 16 5" xfId="3266"/>
    <cellStyle name="Percent 3 17" xfId="3267"/>
    <cellStyle name="Percent 3 17 2" xfId="3268"/>
    <cellStyle name="Percent 3 17 2 2" xfId="3269"/>
    <cellStyle name="Percent 3 17 3" xfId="3270"/>
    <cellStyle name="Percent 3 17 3 2" xfId="3271"/>
    <cellStyle name="Percent 3 17 4" xfId="3272"/>
    <cellStyle name="Percent 3 17 5" xfId="3273"/>
    <cellStyle name="Percent 3 18" xfId="3274"/>
    <cellStyle name="Percent 3 18 2" xfId="3275"/>
    <cellStyle name="Percent 3 18 2 2" xfId="3276"/>
    <cellStyle name="Percent 3 18 3" xfId="3277"/>
    <cellStyle name="Percent 3 18 3 2" xfId="3278"/>
    <cellStyle name="Percent 3 18 4" xfId="3279"/>
    <cellStyle name="Percent 3 18 5" xfId="3280"/>
    <cellStyle name="Percent 3 19" xfId="3281"/>
    <cellStyle name="Percent 3 19 2" xfId="3282"/>
    <cellStyle name="Percent 3 19 2 2" xfId="3283"/>
    <cellStyle name="Percent 3 19 3" xfId="3284"/>
    <cellStyle name="Percent 3 19 3 2" xfId="3285"/>
    <cellStyle name="Percent 3 19 4" xfId="3286"/>
    <cellStyle name="Percent 3 19 5" xfId="3287"/>
    <cellStyle name="Percent 3 2" xfId="3288"/>
    <cellStyle name="Percent 3 2 2" xfId="3289"/>
    <cellStyle name="Percent 3 20" xfId="3290"/>
    <cellStyle name="Percent 3 20 2" xfId="3291"/>
    <cellStyle name="Percent 3 20 2 2" xfId="3292"/>
    <cellStyle name="Percent 3 20 3" xfId="3293"/>
    <cellStyle name="Percent 3 20 3 2" xfId="3294"/>
    <cellStyle name="Percent 3 20 4" xfId="3295"/>
    <cellStyle name="Percent 3 20 5" xfId="3296"/>
    <cellStyle name="Percent 3 21" xfId="3297"/>
    <cellStyle name="Percent 3 21 2" xfId="3298"/>
    <cellStyle name="Percent 3 21 2 2" xfId="3299"/>
    <cellStyle name="Percent 3 21 3" xfId="3300"/>
    <cellStyle name="Percent 3 21 3 2" xfId="3301"/>
    <cellStyle name="Percent 3 21 4" xfId="3302"/>
    <cellStyle name="Percent 3 21 5" xfId="3303"/>
    <cellStyle name="Percent 3 22" xfId="3304"/>
    <cellStyle name="Percent 3 22 2" xfId="3305"/>
    <cellStyle name="Percent 3 22 2 2" xfId="3306"/>
    <cellStyle name="Percent 3 22 3" xfId="3307"/>
    <cellStyle name="Percent 3 22 3 2" xfId="3308"/>
    <cellStyle name="Percent 3 22 4" xfId="3309"/>
    <cellStyle name="Percent 3 22 5" xfId="3310"/>
    <cellStyle name="Percent 3 23" xfId="3311"/>
    <cellStyle name="Percent 3 23 2" xfId="3312"/>
    <cellStyle name="Percent 3 23 2 2" xfId="3313"/>
    <cellStyle name="Percent 3 23 3" xfId="3314"/>
    <cellStyle name="Percent 3 23 3 2" xfId="3315"/>
    <cellStyle name="Percent 3 23 4" xfId="3316"/>
    <cellStyle name="Percent 3 23 5" xfId="3317"/>
    <cellStyle name="Percent 3 24" xfId="3318"/>
    <cellStyle name="Percent 3 24 2" xfId="3319"/>
    <cellStyle name="Percent 3 25" xfId="3320"/>
    <cellStyle name="Percent 3 25 2" xfId="3321"/>
    <cellStyle name="Percent 3 26" xfId="3322"/>
    <cellStyle name="Percent 3 27" xfId="3323"/>
    <cellStyle name="Percent 3 3" xfId="3324"/>
    <cellStyle name="Percent 3 4" xfId="3325"/>
    <cellStyle name="Percent 3 5" xfId="3326"/>
    <cellStyle name="Percent 3 6" xfId="3327"/>
    <cellStyle name="Percent 3 6 2" xfId="3328"/>
    <cellStyle name="Percent 3 6 2 2" xfId="3329"/>
    <cellStyle name="Percent 3 6 3" xfId="3330"/>
    <cellStyle name="Percent 3 6 3 2" xfId="3331"/>
    <cellStyle name="Percent 3 6 4" xfId="3332"/>
    <cellStyle name="Percent 3 6 5" xfId="3333"/>
    <cellStyle name="Percent 3 7" xfId="3334"/>
    <cellStyle name="Percent 3 7 2" xfId="3335"/>
    <cellStyle name="Percent 3 7 2 2" xfId="3336"/>
    <cellStyle name="Percent 3 7 3" xfId="3337"/>
    <cellStyle name="Percent 3 7 3 2" xfId="3338"/>
    <cellStyle name="Percent 3 7 4" xfId="3339"/>
    <cellStyle name="Percent 3 7 5" xfId="3340"/>
    <cellStyle name="Percent 3 8" xfId="3341"/>
    <cellStyle name="Percent 3 8 2" xfId="3342"/>
    <cellStyle name="Percent 3 8 2 2" xfId="3343"/>
    <cellStyle name="Percent 3 8 3" xfId="3344"/>
    <cellStyle name="Percent 3 8 3 2" xfId="3345"/>
    <cellStyle name="Percent 3 8 4" xfId="3346"/>
    <cellStyle name="Percent 3 8 5" xfId="3347"/>
    <cellStyle name="Percent 3 9" xfId="3348"/>
    <cellStyle name="Percent 3 9 2" xfId="3349"/>
    <cellStyle name="Percent 3 9 2 2" xfId="3350"/>
    <cellStyle name="Percent 3 9 3" xfId="3351"/>
    <cellStyle name="Percent 3 9 3 2" xfId="3352"/>
    <cellStyle name="Percent 3 9 4" xfId="3353"/>
    <cellStyle name="Percent 3 9 5" xfId="3354"/>
    <cellStyle name="Percent 30" xfId="3355"/>
    <cellStyle name="Percent 30 2" xfId="3356"/>
    <cellStyle name="Percent 31" xfId="3357"/>
    <cellStyle name="Percent 31 2" xfId="3358"/>
    <cellStyle name="Percent 32" xfId="3359"/>
    <cellStyle name="Percent 32 2" xfId="3360"/>
    <cellStyle name="Percent 33" xfId="3361"/>
    <cellStyle name="Percent 33 2" xfId="3362"/>
    <cellStyle name="Percent 34" xfId="3363"/>
    <cellStyle name="Percent 34 2" xfId="3364"/>
    <cellStyle name="Percent 35" xfId="3365"/>
    <cellStyle name="Percent 35 2" xfId="3366"/>
    <cellStyle name="Percent 36" xfId="3367"/>
    <cellStyle name="Percent 36 2" xfId="3368"/>
    <cellStyle name="Percent 37" xfId="3369"/>
    <cellStyle name="Percent 37 2" xfId="3370"/>
    <cellStyle name="Percent 38" xfId="3371"/>
    <cellStyle name="Percent 38 2" xfId="3372"/>
    <cellStyle name="Percent 39" xfId="3373"/>
    <cellStyle name="Percent 39 2" xfId="3374"/>
    <cellStyle name="Percent 4" xfId="3375"/>
    <cellStyle name="Percent 4 2" xfId="3376"/>
    <cellStyle name="Percent 4 3" xfId="3377"/>
    <cellStyle name="Percent 40" xfId="3378"/>
    <cellStyle name="Percent 40 2" xfId="3379"/>
    <cellStyle name="Percent 41" xfId="3380"/>
    <cellStyle name="Percent 41 2" xfId="3381"/>
    <cellStyle name="Percent 42" xfId="3382"/>
    <cellStyle name="Percent 42 2" xfId="3383"/>
    <cellStyle name="Percent 43" xfId="3384"/>
    <cellStyle name="Percent 43 2" xfId="3385"/>
    <cellStyle name="Percent 44" xfId="3386"/>
    <cellStyle name="Percent 44 2" xfId="3387"/>
    <cellStyle name="Percent 45" xfId="3388"/>
    <cellStyle name="Percent 45 2" xfId="3389"/>
    <cellStyle name="Percent 46" xfId="3390"/>
    <cellStyle name="Percent 46 2" xfId="3391"/>
    <cellStyle name="Percent 47" xfId="3392"/>
    <cellStyle name="Percent 47 2" xfId="3393"/>
    <cellStyle name="Percent 48" xfId="3394"/>
    <cellStyle name="Percent 48 2" xfId="3395"/>
    <cellStyle name="Percent 49" xfId="3396"/>
    <cellStyle name="Percent 49 2" xfId="3397"/>
    <cellStyle name="Percent 5" xfId="3398"/>
    <cellStyle name="Percent 5 2" xfId="3399"/>
    <cellStyle name="Percent 5 3" xfId="3400"/>
    <cellStyle name="Percent 50" xfId="3401"/>
    <cellStyle name="Percent 50 2" xfId="3402"/>
    <cellStyle name="Percent 51" xfId="3403"/>
    <cellStyle name="Percent 51 2" xfId="3404"/>
    <cellStyle name="Percent 52" xfId="3405"/>
    <cellStyle name="Percent 52 2" xfId="3406"/>
    <cellStyle name="Percent 53" xfId="3407"/>
    <cellStyle name="Percent 53 2" xfId="3408"/>
    <cellStyle name="Percent 54" xfId="3409"/>
    <cellStyle name="Percent 54 2" xfId="3410"/>
    <cellStyle name="Percent 55" xfId="3411"/>
    <cellStyle name="Percent 55 2" xfId="3412"/>
    <cellStyle name="Percent 56" xfId="3413"/>
    <cellStyle name="Percent 56 2" xfId="3414"/>
    <cellStyle name="Percent 57" xfId="3415"/>
    <cellStyle name="Percent 57 2" xfId="3416"/>
    <cellStyle name="Percent 58" xfId="3417"/>
    <cellStyle name="Percent 58 2" xfId="3418"/>
    <cellStyle name="Percent 59" xfId="3419"/>
    <cellStyle name="Percent 59 2" xfId="3420"/>
    <cellStyle name="Percent 6" xfId="3421"/>
    <cellStyle name="Percent 6 2" xfId="3422"/>
    <cellStyle name="Percent 6 3" xfId="3423"/>
    <cellStyle name="Percent 60" xfId="3424"/>
    <cellStyle name="Percent 60 2" xfId="3425"/>
    <cellStyle name="Percent 61" xfId="3426"/>
    <cellStyle name="Percent 61 2" xfId="3427"/>
    <cellStyle name="Percent 62" xfId="3428"/>
    <cellStyle name="Percent 62 2" xfId="3429"/>
    <cellStyle name="Percent 63" xfId="3430"/>
    <cellStyle name="Percent 63 2" xfId="3431"/>
    <cellStyle name="Percent 64" xfId="3432"/>
    <cellStyle name="Percent 64 2" xfId="3433"/>
    <cellStyle name="Percent 65" xfId="3434"/>
    <cellStyle name="Percent 65 2" xfId="3435"/>
    <cellStyle name="Percent 66" xfId="3436"/>
    <cellStyle name="Percent 66 2" xfId="3437"/>
    <cellStyle name="Percent 67" xfId="3438"/>
    <cellStyle name="Percent 67 2" xfId="3439"/>
    <cellStyle name="Percent 68" xfId="3440"/>
    <cellStyle name="Percent 68 2" xfId="3441"/>
    <cellStyle name="Percent 69" xfId="3442"/>
    <cellStyle name="Percent 69 2" xfId="3443"/>
    <cellStyle name="Percent 7" xfId="3444"/>
    <cellStyle name="Percent 7 2" xfId="3445"/>
    <cellStyle name="Percent 70" xfId="3446"/>
    <cellStyle name="Percent 70 2" xfId="3447"/>
    <cellStyle name="Percent 71" xfId="3448"/>
    <cellStyle name="Percent 71 2" xfId="3449"/>
    <cellStyle name="Percent 72" xfId="3450"/>
    <cellStyle name="Percent 72 2" xfId="3451"/>
    <cellStyle name="Percent 73" xfId="3452"/>
    <cellStyle name="Percent 73 2" xfId="3453"/>
    <cellStyle name="Percent 74" xfId="3454"/>
    <cellStyle name="Percent 74 2" xfId="3455"/>
    <cellStyle name="Percent 75" xfId="3456"/>
    <cellStyle name="Percent 75 2" xfId="3457"/>
    <cellStyle name="Percent 76" xfId="3458"/>
    <cellStyle name="Percent 76 2" xfId="3459"/>
    <cellStyle name="Percent 77" xfId="3460"/>
    <cellStyle name="Percent 77 2" xfId="3461"/>
    <cellStyle name="Percent 78" xfId="3462"/>
    <cellStyle name="Percent 78 2" xfId="3463"/>
    <cellStyle name="Percent 79" xfId="3464"/>
    <cellStyle name="Percent 79 2" xfId="3465"/>
    <cellStyle name="Percent 8" xfId="3466"/>
    <cellStyle name="Percent 8 2" xfId="3467"/>
    <cellStyle name="Percent 80" xfId="3468"/>
    <cellStyle name="Percent 80 2" xfId="3469"/>
    <cellStyle name="Percent 81" xfId="3470"/>
    <cellStyle name="Percent 81 2" xfId="3471"/>
    <cellStyle name="Percent 82" xfId="3472"/>
    <cellStyle name="Percent 82 2" xfId="3473"/>
    <cellStyle name="Percent 83" xfId="3474"/>
    <cellStyle name="Percent 84" xfId="3840"/>
    <cellStyle name="Percent 9" xfId="3475"/>
    <cellStyle name="Percent 9 2" xfId="3476"/>
    <cellStyle name="Pilkku_BINV" xfId="3477"/>
    <cellStyle name="PrePop Currency (0)" xfId="3478"/>
    <cellStyle name="PrePop Currency (2)" xfId="3479"/>
    <cellStyle name="PrePop Units (0)" xfId="3480"/>
    <cellStyle name="PrePop Units (1)" xfId="3481"/>
    <cellStyle name="PrePop Units (2)" xfId="3482"/>
    <cellStyle name="Py?r. luku_BINV" xfId="3483"/>
    <cellStyle name="Py?r. valuutta_BINV" xfId="3484"/>
    <cellStyle name="Quantity" xfId="3485"/>
    <cellStyle name="Quantity 2" xfId="3486"/>
    <cellStyle name="Quantity 3" xfId="3487"/>
    <cellStyle name="Quantity 4" xfId="3488"/>
    <cellStyle name="Quantity_FA BL" xfId="3489"/>
    <cellStyle name="Rittichai" xfId="3490"/>
    <cellStyle name="Rittichai 2" xfId="3491"/>
    <cellStyle name="Sheet Title" xfId="3492"/>
    <cellStyle name="Standard_AR-Bilanzen9901" xfId="3493"/>
    <cellStyle name="Style 1" xfId="3494"/>
    <cellStyle name="STYLE1" xfId="3495"/>
    <cellStyle name="STYLE2" xfId="3496"/>
    <cellStyle name="subhead" xfId="3497"/>
    <cellStyle name="Table" xfId="3498"/>
    <cellStyle name="Table 2" xfId="3499"/>
    <cellStyle name="Text" xfId="3500"/>
    <cellStyle name="Text Indent A" xfId="3501"/>
    <cellStyle name="Text Indent B" xfId="3502"/>
    <cellStyle name="Text Indent C" xfId="3503"/>
    <cellStyle name="Tickmark" xfId="3504"/>
    <cellStyle name="Times New Roman" xfId="3505"/>
    <cellStyle name="Title 2" xfId="3506"/>
    <cellStyle name="Title 3" xfId="3507"/>
    <cellStyle name="Total 2" xfId="3508"/>
    <cellStyle name="Total 3" xfId="3509"/>
    <cellStyle name="Tusental (0)_pldt" xfId="3510"/>
    <cellStyle name="Tusental_A-listan (fixad)" xfId="3511"/>
    <cellStyle name="Valuta (0)_pldt" xfId="3512"/>
    <cellStyle name="Valuta_NPV" xfId="3513"/>
    <cellStyle name="Valuutta_BINV" xfId="3514"/>
    <cellStyle name="Währung [0]_AR-Bilanzen9901" xfId="3515"/>
    <cellStyle name="Währung_AR-Bilanzen9901" xfId="3516"/>
    <cellStyle name="Warning Text 2" xfId="3517"/>
    <cellStyle name="Warning Text 3" xfId="3518"/>
    <cellStyle name="WHead - Style2" xfId="3519"/>
    <cellStyle name="เครื่องหมายจุลภาค 10" xfId="3520"/>
    <cellStyle name="เครื่องหมายจุลภาค 10 2" xfId="3521"/>
    <cellStyle name="เครื่องหมายจุลภาค 10 2 2" xfId="3522"/>
    <cellStyle name="เครื่องหมายจุลภาค 10 2 2 2" xfId="3523"/>
    <cellStyle name="เครื่องหมายจุลภาค 10 2 3" xfId="3524"/>
    <cellStyle name="เครื่องหมายจุลภาค 10 2 3 2" xfId="3525"/>
    <cellStyle name="เครื่องหมายจุลภาค 10 2 4" xfId="3526"/>
    <cellStyle name="เครื่องหมายจุลภาค 10 2 4 2" xfId="3527"/>
    <cellStyle name="เครื่องหมายจุลภาค 10 2 5" xfId="3528"/>
    <cellStyle name="เครื่องหมายจุลภาค 10 2 6" xfId="3529"/>
    <cellStyle name="เครื่องหมายจุลภาค 10 3" xfId="3530"/>
    <cellStyle name="เครื่องหมายจุลภาค 10 3 2" xfId="3531"/>
    <cellStyle name="เครื่องหมายจุลภาค 10 3 2 2" xfId="3532"/>
    <cellStyle name="เครื่องหมายจุลภาค 10 3 3" xfId="3533"/>
    <cellStyle name="เครื่องหมายจุลภาค 10 3 3 2" xfId="3534"/>
    <cellStyle name="เครื่องหมายจุลภาค 10 3 4" xfId="3535"/>
    <cellStyle name="เครื่องหมายจุลภาค 10 3 4 2" xfId="3536"/>
    <cellStyle name="เครื่องหมายจุลภาค 10 3 5" xfId="3537"/>
    <cellStyle name="เครื่องหมายจุลภาค 10 3 6" xfId="3538"/>
    <cellStyle name="เครื่องหมายจุลภาค 10 4" xfId="3539"/>
    <cellStyle name="เครื่องหมายจุลภาค 10 4 2" xfId="3540"/>
    <cellStyle name="เครื่องหมายจุลภาค 10 5" xfId="3541"/>
    <cellStyle name="เครื่องหมายจุลภาค 10 5 2" xfId="3542"/>
    <cellStyle name="เครื่องหมายจุลภาค 10 6" xfId="3543"/>
    <cellStyle name="เครื่องหมายจุลภาค 10 6 2" xfId="3544"/>
    <cellStyle name="เครื่องหมายจุลภาค 10 7" xfId="3545"/>
    <cellStyle name="เครื่องหมายจุลภาค 10 8" xfId="3546"/>
    <cellStyle name="เครื่องหมายจุลภาค 11" xfId="3547"/>
    <cellStyle name="เครื่องหมายจุลภาค 11 2" xfId="3548"/>
    <cellStyle name="เครื่องหมายจุลภาค 11 2 2" xfId="3549"/>
    <cellStyle name="เครื่องหมายจุลภาค 11 3" xfId="3550"/>
    <cellStyle name="เครื่องหมายจุลภาค 11 3 2" xfId="3551"/>
    <cellStyle name="เครื่องหมายจุลภาค 11 4" xfId="3552"/>
    <cellStyle name="เครื่องหมายจุลภาค 11 4 2" xfId="3553"/>
    <cellStyle name="เครื่องหมายจุลภาค 11 5" xfId="3554"/>
    <cellStyle name="เครื่องหมายจุลภาค 11 6" xfId="3555"/>
    <cellStyle name="เครื่องหมายจุลภาค 2" xfId="3556"/>
    <cellStyle name="เครื่องหมายจุลภาค 2 2" xfId="3557"/>
    <cellStyle name="เครื่องหมายจุลภาค 2 2 2" xfId="3558"/>
    <cellStyle name="เครื่องหมายจุลภาค 2 2 2 2" xfId="3559"/>
    <cellStyle name="เครื่องหมายจุลภาค 2 2 2 2 2" xfId="3560"/>
    <cellStyle name="เครื่องหมายจุลภาค 2 2 2 3" xfId="3561"/>
    <cellStyle name="เครื่องหมายจุลภาค 2 2 2 3 2" xfId="3562"/>
    <cellStyle name="เครื่องหมายจุลภาค 2 2 2 4" xfId="3563"/>
    <cellStyle name="เครื่องหมายจุลภาค 2 2 2 4 2" xfId="3564"/>
    <cellStyle name="เครื่องหมายจุลภาค 2 2 2 5" xfId="3565"/>
    <cellStyle name="เครื่องหมายจุลภาค 2 2 2 6" xfId="3566"/>
    <cellStyle name="เครื่องหมายจุลภาค 2 2 3" xfId="3567"/>
    <cellStyle name="เครื่องหมายจุลภาค 2 2 3 2" xfId="3568"/>
    <cellStyle name="เครื่องหมายจุลภาค 2 2 3 2 2" xfId="3569"/>
    <cellStyle name="เครื่องหมายจุลภาค 2 2 3 3" xfId="3570"/>
    <cellStyle name="เครื่องหมายจุลภาค 2 2 3 3 2" xfId="3571"/>
    <cellStyle name="เครื่องหมายจุลภาค 2 2 3 4" xfId="3572"/>
    <cellStyle name="เครื่องหมายจุลภาค 2 2 3 4 2" xfId="3573"/>
    <cellStyle name="เครื่องหมายจุลภาค 2 2 3 5" xfId="3574"/>
    <cellStyle name="เครื่องหมายจุลภาค 2 2 3 6" xfId="3575"/>
    <cellStyle name="เครื่องหมายจุลภาค 2 2 4" xfId="3576"/>
    <cellStyle name="เครื่องหมายจุลภาค 2 2 4 2" xfId="3577"/>
    <cellStyle name="เครื่องหมายจุลภาค 2 2 5" xfId="3578"/>
    <cellStyle name="เครื่องหมายจุลภาค 2 2 5 2" xfId="3579"/>
    <cellStyle name="เครื่องหมายจุลภาค 2 2 6" xfId="3580"/>
    <cellStyle name="เครื่องหมายจุลภาค 2 2 6 2" xfId="3581"/>
    <cellStyle name="เครื่องหมายจุลภาค 2 2 7" xfId="3582"/>
    <cellStyle name="เครื่องหมายจุลภาค 2 2 8" xfId="3583"/>
    <cellStyle name="เครื่องหมายจุลภาค 2 3" xfId="3584"/>
    <cellStyle name="เครื่องหมายจุลภาค 2 3 2" xfId="3585"/>
    <cellStyle name="เครื่องหมายจุลภาค 2 3 2 2" xfId="3586"/>
    <cellStyle name="เครื่องหมายจุลภาค 2 3 3" xfId="3587"/>
    <cellStyle name="เครื่องหมายจุลภาค 2 3 3 2" xfId="3588"/>
    <cellStyle name="เครื่องหมายจุลภาค 2 3 4" xfId="3589"/>
    <cellStyle name="เครื่องหมายจุลภาค 2 3 4 2" xfId="3590"/>
    <cellStyle name="เครื่องหมายจุลภาค 2 3 5" xfId="3591"/>
    <cellStyle name="เครื่องหมายจุลภาค 2 3 6" xfId="3592"/>
    <cellStyle name="เครื่องหมายจุลภาค 2 4" xfId="3593"/>
    <cellStyle name="เครื่องหมายจุลภาค 2 4 2" xfId="3594"/>
    <cellStyle name="เครื่องหมายจุลภาค 2 4 2 2" xfId="3595"/>
    <cellStyle name="เครื่องหมายจุลภาค 2 4 3" xfId="3596"/>
    <cellStyle name="เครื่องหมายจุลภาค 2 4 3 2" xfId="3597"/>
    <cellStyle name="เครื่องหมายจุลภาค 2 4 4" xfId="3598"/>
    <cellStyle name="เครื่องหมายจุลภาค 2 4 4 2" xfId="3599"/>
    <cellStyle name="เครื่องหมายจุลภาค 2 4 5" xfId="3600"/>
    <cellStyle name="เครื่องหมายจุลภาค 2 4 6" xfId="3601"/>
    <cellStyle name="เครื่องหมายจุลภาค 2 5" xfId="3602"/>
    <cellStyle name="เครื่องหมายจุลภาค 2 5 2" xfId="3603"/>
    <cellStyle name="เครื่องหมายจุลภาค 2 5 2 2" xfId="3604"/>
    <cellStyle name="เครื่องหมายจุลภาค 2 5 2 2 2" xfId="3605"/>
    <cellStyle name="เครื่องหมายจุลภาค 2 5 2 3" xfId="3606"/>
    <cellStyle name="เครื่องหมายจุลภาค 2 5 3" xfId="3607"/>
    <cellStyle name="เครื่องหมายจุลภาค 2 5 3 2" xfId="3608"/>
    <cellStyle name="เครื่องหมายจุลภาค 2 5 4" xfId="3609"/>
    <cellStyle name="เครื่องหมายจุลภาค 2 6" xfId="3610"/>
    <cellStyle name="เครื่องหมายจุลภาค 2 6 2" xfId="3611"/>
    <cellStyle name="เครื่องหมายจุลภาค 2 7" xfId="3612"/>
    <cellStyle name="เครื่องหมายจุลภาค 2_AJE_Preb" xfId="3613"/>
    <cellStyle name="เครื่องหมายจุลภาค 3" xfId="3614"/>
    <cellStyle name="เครื่องหมายจุลภาค 3 2" xfId="3615"/>
    <cellStyle name="เครื่องหมายจุลภาค 3 2 2" xfId="3616"/>
    <cellStyle name="เครื่องหมายจุลภาค 3 2 2 2" xfId="3617"/>
    <cellStyle name="เครื่องหมายจุลภาค 3 2 3" xfId="3618"/>
    <cellStyle name="เครื่องหมายจุลภาค 3 2 3 2" xfId="3619"/>
    <cellStyle name="เครื่องหมายจุลภาค 3 2 4" xfId="3620"/>
    <cellStyle name="เครื่องหมายจุลภาค 3 2 4 2" xfId="3621"/>
    <cellStyle name="เครื่องหมายจุลภาค 3 2 5" xfId="3622"/>
    <cellStyle name="เครื่องหมายจุลภาค 3 2 6" xfId="3623"/>
    <cellStyle name="เครื่องหมายจุลภาค 3 3" xfId="3624"/>
    <cellStyle name="เครื่องหมายจุลภาค 3 3 2" xfId="3625"/>
    <cellStyle name="เครื่องหมายจุลภาค 3 3 2 2" xfId="3626"/>
    <cellStyle name="เครื่องหมายจุลภาค 3 3 3" xfId="3627"/>
    <cellStyle name="เครื่องหมายจุลภาค 3 3 3 2" xfId="3628"/>
    <cellStyle name="เครื่องหมายจุลภาค 3 3 4" xfId="3629"/>
    <cellStyle name="เครื่องหมายจุลภาค 3 3 4 2" xfId="3630"/>
    <cellStyle name="เครื่องหมายจุลภาค 3 3 5" xfId="3631"/>
    <cellStyle name="เครื่องหมายจุลภาค 3 3 6" xfId="3632"/>
    <cellStyle name="เครื่องหมายจุลภาค 3 4" xfId="3633"/>
    <cellStyle name="เครื่องหมายจุลภาค 3 4 2" xfId="3634"/>
    <cellStyle name="เครื่องหมายจุลภาค 3 5" xfId="3635"/>
    <cellStyle name="เครื่องหมายจุลภาค 3 5 2" xfId="3636"/>
    <cellStyle name="เครื่องหมายจุลภาค 3 6" xfId="3637"/>
    <cellStyle name="เครื่องหมายจุลภาค 3 6 2" xfId="3638"/>
    <cellStyle name="เครื่องหมายจุลภาค 3 7" xfId="3639"/>
    <cellStyle name="เครื่องหมายจุลภาค 3 8" xfId="3640"/>
    <cellStyle name="เครื่องหมายจุลภาค 4" xfId="3641"/>
    <cellStyle name="เครื่องหมายจุลภาค 4 2" xfId="3642"/>
    <cellStyle name="เครื่องหมายจุลภาค 4 2 2" xfId="3643"/>
    <cellStyle name="เครื่องหมายจุลภาค 4 2 2 2" xfId="3644"/>
    <cellStyle name="เครื่องหมายจุลภาค 4 2 3" xfId="3645"/>
    <cellStyle name="เครื่องหมายจุลภาค 4 2 3 2" xfId="3646"/>
    <cellStyle name="เครื่องหมายจุลภาค 4 2 4" xfId="3647"/>
    <cellStyle name="เครื่องหมายจุลภาค 4 2 4 2" xfId="3648"/>
    <cellStyle name="เครื่องหมายจุลภาค 4 2 5" xfId="3649"/>
    <cellStyle name="เครื่องหมายจุลภาค 4 2 6" xfId="3650"/>
    <cellStyle name="เครื่องหมายจุลภาค 4 3" xfId="3651"/>
    <cellStyle name="เครื่องหมายจุลภาค 4 3 2" xfId="3652"/>
    <cellStyle name="เครื่องหมายจุลภาค 4 4" xfId="3653"/>
    <cellStyle name="เครื่องหมายจุลภาค 4 4 2" xfId="3654"/>
    <cellStyle name="เครื่องหมายจุลภาค 4 5" xfId="3655"/>
    <cellStyle name="เครื่องหมายจุลภาค 4 5 2" xfId="3656"/>
    <cellStyle name="เครื่องหมายจุลภาค 4 6" xfId="3657"/>
    <cellStyle name="เครื่องหมายจุลภาค 4 7" xfId="3658"/>
    <cellStyle name="เครื่องหมายจุลภาค 5" xfId="3659"/>
    <cellStyle name="เครื่องหมายจุลภาค 5 2" xfId="3660"/>
    <cellStyle name="เครื่องหมายจุลภาค 5 2 2" xfId="3661"/>
    <cellStyle name="เครื่องหมายจุลภาค 5 2 2 2" xfId="3662"/>
    <cellStyle name="เครื่องหมายจุลภาค 5 2 3" xfId="3663"/>
    <cellStyle name="เครื่องหมายจุลภาค 5 2 3 2" xfId="3664"/>
    <cellStyle name="เครื่องหมายจุลภาค 5 2 4" xfId="3665"/>
    <cellStyle name="เครื่องหมายจุลภาค 5 2 4 2" xfId="3666"/>
    <cellStyle name="เครื่องหมายจุลภาค 5 2 5" xfId="3667"/>
    <cellStyle name="เครื่องหมายจุลภาค 5 2 6" xfId="3668"/>
    <cellStyle name="เครื่องหมายจุลภาค 5 3" xfId="3669"/>
    <cellStyle name="เครื่องหมายจุลภาค 5 3 2" xfId="3670"/>
    <cellStyle name="เครื่องหมายจุลภาค 5 4" xfId="3671"/>
    <cellStyle name="เครื่องหมายจุลภาค 5 4 2" xfId="3672"/>
    <cellStyle name="เครื่องหมายจุลภาค 5 5" xfId="3673"/>
    <cellStyle name="เครื่องหมายจุลภาค 5 5 2" xfId="3674"/>
    <cellStyle name="เครื่องหมายจุลภาค 5 6" xfId="3675"/>
    <cellStyle name="เครื่องหมายจุลภาค 5 7" xfId="3676"/>
    <cellStyle name="เครื่องหมายจุลภาค 6" xfId="3677"/>
    <cellStyle name="เครื่องหมายจุลภาค 6 2" xfId="3678"/>
    <cellStyle name="เครื่องหมายจุลภาค 6 2 2" xfId="3679"/>
    <cellStyle name="เครื่องหมายจุลภาค 6 3" xfId="3680"/>
    <cellStyle name="เครื่องหมายจุลภาค 6 3 2" xfId="3681"/>
    <cellStyle name="เครื่องหมายจุลภาค 6 4" xfId="3682"/>
    <cellStyle name="เครื่องหมายจุลภาค 6 4 2" xfId="3683"/>
    <cellStyle name="เครื่องหมายจุลภาค 6 5" xfId="3684"/>
    <cellStyle name="เครื่องหมายจุลภาค 6 6" xfId="3685"/>
    <cellStyle name="เครื่องหมายจุลภาค 7" xfId="3686"/>
    <cellStyle name="เครื่องหมายจุลภาค 7 2" xfId="3687"/>
    <cellStyle name="เครื่องหมายจุลภาค 7 2 2" xfId="3688"/>
    <cellStyle name="เครื่องหมายจุลภาค 7 3" xfId="3689"/>
    <cellStyle name="เครื่องหมายจุลภาค 7 3 2" xfId="3690"/>
    <cellStyle name="เครื่องหมายจุลภาค 7 4" xfId="3691"/>
    <cellStyle name="เครื่องหมายจุลภาค 7 4 2" xfId="3692"/>
    <cellStyle name="เครื่องหมายจุลภาค 7 5" xfId="3693"/>
    <cellStyle name="เครื่องหมายจุลภาค 7 6" xfId="3694"/>
    <cellStyle name="เครื่องหมายจุลภาค 8" xfId="3695"/>
    <cellStyle name="เครื่องหมายจุลภาค 8 2" xfId="3696"/>
    <cellStyle name="เครื่องหมายจุลภาค 8 2 2" xfId="3697"/>
    <cellStyle name="เครื่องหมายจุลภาค 8 3" xfId="3698"/>
    <cellStyle name="เครื่องหมายจุลภาค 8 3 2" xfId="3699"/>
    <cellStyle name="เครื่องหมายจุลภาค 8 4" xfId="3700"/>
    <cellStyle name="เครื่องหมายจุลภาค 8 4 2" xfId="3701"/>
    <cellStyle name="เครื่องหมายจุลภาค 8 5" xfId="3702"/>
    <cellStyle name="เครื่องหมายจุลภาค 8 6" xfId="3703"/>
    <cellStyle name="เครื่องหมายจุลภาค 9" xfId="3704"/>
    <cellStyle name="เครื่องหมายจุลภาค 9 2" xfId="3705"/>
    <cellStyle name="เครื่องหมายจุลภาค 9 2 2" xfId="3706"/>
    <cellStyle name="เครื่องหมายจุลภาค 9 3" xfId="3707"/>
    <cellStyle name="เครื่องหมายจุลภาค 9 3 2" xfId="3708"/>
    <cellStyle name="เครื่องหมายจุลภาค 9 4" xfId="3709"/>
    <cellStyle name="เครื่องหมายจุลภาค 9 4 2" xfId="3710"/>
    <cellStyle name="เครื่องหมายจุลภาค 9 5" xfId="3711"/>
    <cellStyle name="เครื่องหมายจุลภาค 9 6" xfId="3712"/>
    <cellStyle name="เครื่องหมายจุลภาค_Note new STD" xfId="3713"/>
    <cellStyle name="เครื่องหมายเปอร์เซ็นต์_Sheet1" xfId="3714"/>
    <cellStyle name="เชื่อมโยงหลายมิติ" xfId="3715"/>
    <cellStyle name="ตามการเชื่อมโยงหลายมิติ" xfId="3716"/>
    <cellStyle name="น้บะภฒ_95" xfId="3717"/>
    <cellStyle name="ปกติ 10" xfId="3718"/>
    <cellStyle name="ปกติ 11" xfId="3719"/>
    <cellStyle name="ปกติ 13 2" xfId="3720"/>
    <cellStyle name="ปกติ 2" xfId="3721"/>
    <cellStyle name="ปกติ 2 10" xfId="3722"/>
    <cellStyle name="ปกติ 2 11" xfId="3723"/>
    <cellStyle name="ปกติ 2 12" xfId="3724"/>
    <cellStyle name="ปกติ 2 13" xfId="3725"/>
    <cellStyle name="ปกติ 2 14" xfId="3726"/>
    <cellStyle name="ปกติ 2 15" xfId="3727"/>
    <cellStyle name="ปกติ 2 16" xfId="3728"/>
    <cellStyle name="ปกติ 2 17" xfId="3729"/>
    <cellStyle name="ปกติ 2 18" xfId="3730"/>
    <cellStyle name="ปกติ 2 19" xfId="3731"/>
    <cellStyle name="ปกติ 2 2" xfId="3732"/>
    <cellStyle name="ปกติ 2 2 10" xfId="3733"/>
    <cellStyle name="ปกติ 2 2 11" xfId="3734"/>
    <cellStyle name="ปกติ 2 2 12" xfId="3735"/>
    <cellStyle name="ปกติ 2 2 13" xfId="3736"/>
    <cellStyle name="ปกติ 2 2 14" xfId="3737"/>
    <cellStyle name="ปกติ 2 2 15" xfId="3738"/>
    <cellStyle name="ปกติ 2 2 16" xfId="3739"/>
    <cellStyle name="ปกติ 2 2 17" xfId="3740"/>
    <cellStyle name="ปกติ 2 2 18" xfId="3741"/>
    <cellStyle name="ปกติ 2 2 19" xfId="3742"/>
    <cellStyle name="ปกติ 2 2 2" xfId="3743"/>
    <cellStyle name="ปกติ 2 2 2 2" xfId="3744"/>
    <cellStyle name="ปกติ 2 2 2 2 2" xfId="3745"/>
    <cellStyle name="ปกติ 2 2 2 3" xfId="3746"/>
    <cellStyle name="ปกติ 2 2 20" xfId="3747"/>
    <cellStyle name="ปกติ 2 2 3" xfId="3748"/>
    <cellStyle name="ปกติ 2 2 3 2" xfId="3749"/>
    <cellStyle name="ปกติ 2 2 4" xfId="3750"/>
    <cellStyle name="ปกติ 2 2 5" xfId="3751"/>
    <cellStyle name="ปกติ 2 2 6" xfId="3752"/>
    <cellStyle name="ปกติ 2 2 7" xfId="3753"/>
    <cellStyle name="ปกติ 2 2 8" xfId="3754"/>
    <cellStyle name="ปกติ 2 2 9" xfId="3755"/>
    <cellStyle name="ปกติ 2 20" xfId="3756"/>
    <cellStyle name="ปกติ 2 21" xfId="3757"/>
    <cellStyle name="ปกติ 2 22" xfId="3758"/>
    <cellStyle name="ปกติ 2 23" xfId="3759"/>
    <cellStyle name="ปกติ 2 24" xfId="3760"/>
    <cellStyle name="ปกติ 2 3" xfId="3761"/>
    <cellStyle name="ปกติ 2 4" xfId="3762"/>
    <cellStyle name="ปกติ 2 4 2" xfId="3763"/>
    <cellStyle name="ปกติ 2 5" xfId="3764"/>
    <cellStyle name="ปกติ 2 6" xfId="3765"/>
    <cellStyle name="ปกติ 2 7" xfId="3766"/>
    <cellStyle name="ปกติ 2 8" xfId="3767"/>
    <cellStyle name="ปกติ 2 9" xfId="3768"/>
    <cellStyle name="ปกติ 2_40-1 บิลแลนด์" xfId="3769"/>
    <cellStyle name="ปกติ 3" xfId="3770"/>
    <cellStyle name="ปกติ 3 10" xfId="3771"/>
    <cellStyle name="ปกติ 3 10 10" xfId="3772"/>
    <cellStyle name="ปกติ 3 10 11" xfId="3773"/>
    <cellStyle name="ปกติ 3 10 12" xfId="3774"/>
    <cellStyle name="ปกติ 3 10 13" xfId="3775"/>
    <cellStyle name="ปกติ 3 10 14" xfId="3776"/>
    <cellStyle name="ปกติ 3 10 15" xfId="3777"/>
    <cellStyle name="ปกติ 3 10 16" xfId="3778"/>
    <cellStyle name="ปกติ 3 10 17" xfId="3779"/>
    <cellStyle name="ปกติ 3 10 18" xfId="3780"/>
    <cellStyle name="ปกติ 3 10 19" xfId="3781"/>
    <cellStyle name="ปกติ 3 10 2" xfId="3782"/>
    <cellStyle name="ปกติ 3 10 3" xfId="3783"/>
    <cellStyle name="ปกติ 3 10 3 2" xfId="3784"/>
    <cellStyle name="ปกติ 3 10 4" xfId="3785"/>
    <cellStyle name="ปกติ 3 10 5" xfId="3786"/>
    <cellStyle name="ปกติ 3 10 6" xfId="3787"/>
    <cellStyle name="ปกติ 3 10 7" xfId="3788"/>
    <cellStyle name="ปกติ 3 10 8" xfId="3789"/>
    <cellStyle name="ปกติ 3 10 9" xfId="3790"/>
    <cellStyle name="ปกติ 3 2" xfId="3791"/>
    <cellStyle name="ปกติ 3 2 2" xfId="3792"/>
    <cellStyle name="ปกติ 3 2 2 2" xfId="3793"/>
    <cellStyle name="ปกติ 3 2 3" xfId="3794"/>
    <cellStyle name="ปกติ 3 2 4" xfId="3795"/>
    <cellStyle name="ปกติ 3 3" xfId="3796"/>
    <cellStyle name="ปกติ 3 4" xfId="3797"/>
    <cellStyle name="ปกติ 3 5" xfId="3798"/>
    <cellStyle name="ปกติ 3_Index Prebuilt" xfId="3799"/>
    <cellStyle name="ปกติ 4" xfId="3800"/>
    <cellStyle name="ปกติ 4 2" xfId="3801"/>
    <cellStyle name="ปกติ 5" xfId="3802"/>
    <cellStyle name="ปกติ 5 2" xfId="3803"/>
    <cellStyle name="ปกติ 5 3" xfId="3804"/>
    <cellStyle name="ปกติ 6" xfId="3805"/>
    <cellStyle name="ปกติ 6 2" xfId="3806"/>
    <cellStyle name="ปกติ 6 3" xfId="3807"/>
    <cellStyle name="ปกติ 6_PRE-BUILTQ1-54" xfId="3808"/>
    <cellStyle name="ปกติ 7" xfId="3809"/>
    <cellStyle name="ปกติ 8" xfId="3810"/>
    <cellStyle name="ปกติ 8 2" xfId="3811"/>
    <cellStyle name="ปกติ 9" xfId="3812"/>
    <cellStyle name="ปกติ_Book2" xfId="3813"/>
    <cellStyle name="ปกติ_Sheet1 3 2" xfId="3814"/>
    <cellStyle name="เปอร์เซ็นต์ 2" xfId="3815"/>
    <cellStyle name="เปอร์เซ็นต์ 2 2" xfId="3816"/>
    <cellStyle name="เปอร์เซ็นต์ 2 2 2" xfId="3817"/>
    <cellStyle name="เปอร์เซ็นต์ 2 2 2 3" xfId="3818"/>
    <cellStyle name="เปอร์เซ็นต์ 2 3" xfId="3819"/>
    <cellStyle name="เปอร์เซ็นต์ 2 4" xfId="3820"/>
    <cellStyle name="เปอร์เซ็นต์ 3" xfId="3821"/>
    <cellStyle name="เปอร์เซ็นต์ 4" xfId="3822"/>
    <cellStyle name="เปอร์เซ็นต์ 5" xfId="3823"/>
    <cellStyle name="ฤธถ [0]_10' 0.26D MS" xfId="3824"/>
    <cellStyle name="ฤธถ_10' 0.26D MS" xfId="3825"/>
    <cellStyle name="ล๋ศญ [0]_10' 0.26D MS" xfId="3826"/>
    <cellStyle name="ล๋ศญ_10' 0.26D MS" xfId="3827"/>
    <cellStyle name="วฅมุ_#2(M17)_1" xfId="3828"/>
    <cellStyle name="เส้นขอบขวา" xfId="3829"/>
    <cellStyle name="เส้นขอบขวา 2" xfId="3830"/>
    <cellStyle name="เส้นขอบขวา 3" xfId="3831"/>
    <cellStyle name="เส้นขอบขวา 4" xfId="3832"/>
    <cellStyle name="เส้นขอบขวา 5" xfId="3833"/>
    <cellStyle name="เส้นขอบขวา_FA BL" xfId="3834"/>
    <cellStyle name="หมายเหตุ 2" xfId="3835"/>
    <cellStyle name="표준_Sheet1" xfId="3836"/>
    <cellStyle name="常规_สต๊อกเดือน 12" xfId="3837"/>
    <cellStyle name="標準_FIXED ASSET" xfId="38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2558\Sam-Q4-58\&#3651;&#3610;&#3611;&#3632;&#3627;&#3609;&#3657;&#3634;sam%2031-12-5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Tpoly-NOTES_Q4_20_E3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P1-6"/>
      <sheetName val="P7"/>
      <sheetName val="P8-15"/>
      <sheetName val="P16-17"/>
      <sheetName val="P18-32"/>
      <sheetName val="P33-34"/>
      <sheetName val="P35-36"/>
      <sheetName val="P37"/>
      <sheetName val="P38"/>
      <sheetName val="P39"/>
      <sheetName val="P40-44"/>
      <sheetName val="P45"/>
      <sheetName val="P46"/>
      <sheetName val="P47-50"/>
      <sheetName val="P51-52"/>
      <sheetName val="53-58"/>
      <sheetName val="59-62"/>
      <sheetName val="P63-64"/>
      <sheetName val="P65"/>
      <sheetName val="66-69"/>
      <sheetName val="70-75"/>
      <sheetName val="76-79"/>
      <sheetName val="80-8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X4" t="str">
            <v>Total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7"/>
  <sheetViews>
    <sheetView tabSelected="1" showRuler="0" zoomScaleNormal="100" zoomScaleSheetLayoutView="100" workbookViewId="0">
      <selection sqref="A1:P1"/>
    </sheetView>
  </sheetViews>
  <sheetFormatPr defaultColWidth="9" defaultRowHeight="24" customHeight="1"/>
  <cols>
    <col min="1" max="1" width="2.58203125" style="121" customWidth="1"/>
    <col min="2" max="2" width="4" style="121" customWidth="1"/>
    <col min="3" max="6" width="2.58203125" style="121" customWidth="1"/>
    <col min="7" max="7" width="15.5" style="121" customWidth="1"/>
    <col min="8" max="8" width="0.5" style="121" customWidth="1"/>
    <col min="9" max="9" width="10" style="121" customWidth="1"/>
    <col min="10" max="10" width="15" style="121" customWidth="1"/>
    <col min="11" max="11" width="0.5" style="121" customWidth="1"/>
    <col min="12" max="12" width="11.58203125" style="121" customWidth="1"/>
    <col min="13" max="13" width="0.5" style="121" customWidth="1"/>
    <col min="14" max="14" width="11.58203125" style="121" customWidth="1"/>
    <col min="15" max="15" width="0.5" style="121" customWidth="1"/>
    <col min="16" max="16" width="11.58203125" style="121" customWidth="1"/>
    <col min="17" max="18" width="13" style="121" customWidth="1"/>
    <col min="19" max="20" width="13" style="111" customWidth="1"/>
    <col min="21" max="21" width="9.08203125" style="111" customWidth="1"/>
    <col min="22" max="16384" width="9" style="111"/>
  </cols>
  <sheetData>
    <row r="1" spans="1:19" ht="25" customHeight="1">
      <c r="A1" s="697" t="s">
        <v>0</v>
      </c>
      <c r="B1" s="697"/>
      <c r="C1" s="697"/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</row>
    <row r="2" spans="1:19" ht="25" customHeight="1">
      <c r="A2" s="697" t="s">
        <v>608</v>
      </c>
      <c r="B2" s="697"/>
      <c r="C2" s="697"/>
      <c r="D2" s="697"/>
      <c r="E2" s="697"/>
      <c r="F2" s="697"/>
      <c r="G2" s="697"/>
      <c r="H2" s="697"/>
      <c r="I2" s="697"/>
      <c r="J2" s="697"/>
      <c r="K2" s="697"/>
      <c r="L2" s="697"/>
      <c r="M2" s="697"/>
      <c r="N2" s="697"/>
      <c r="O2" s="697"/>
      <c r="P2" s="697"/>
    </row>
    <row r="3" spans="1:19" ht="25" customHeight="1">
      <c r="A3" s="697" t="s">
        <v>609</v>
      </c>
      <c r="B3" s="697"/>
      <c r="C3" s="697"/>
      <c r="D3" s="697"/>
      <c r="E3" s="697"/>
      <c r="F3" s="697"/>
      <c r="G3" s="697"/>
      <c r="H3" s="697"/>
      <c r="I3" s="697"/>
      <c r="J3" s="697"/>
      <c r="K3" s="697"/>
      <c r="L3" s="697"/>
      <c r="M3" s="697"/>
      <c r="N3" s="697"/>
      <c r="O3" s="697"/>
      <c r="P3" s="697"/>
    </row>
    <row r="4" spans="1:19" ht="25" customHeight="1">
      <c r="A4" s="586"/>
      <c r="B4" s="586"/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8"/>
      <c r="S4" s="588"/>
    </row>
    <row r="5" spans="1:19" ht="25" customHeight="1">
      <c r="A5" s="18" t="s">
        <v>200</v>
      </c>
      <c r="B5" s="18" t="s">
        <v>201</v>
      </c>
      <c r="C5" s="18"/>
      <c r="D5" s="586"/>
      <c r="Q5" s="586"/>
      <c r="R5" s="588"/>
      <c r="S5" s="588"/>
    </row>
    <row r="6" spans="1:19" ht="25" customHeight="1">
      <c r="B6" s="586" t="s">
        <v>202</v>
      </c>
      <c r="C6" s="121" t="s">
        <v>1701</v>
      </c>
    </row>
    <row r="7" spans="1:19" ht="25" customHeight="1">
      <c r="C7" s="121" t="s">
        <v>1702</v>
      </c>
    </row>
    <row r="8" spans="1:19" ht="25" customHeight="1">
      <c r="C8" s="121" t="s">
        <v>1704</v>
      </c>
    </row>
    <row r="9" spans="1:19" ht="25" customHeight="1">
      <c r="C9" s="121" t="s">
        <v>1703</v>
      </c>
    </row>
    <row r="10" spans="1:19" ht="25" customHeight="1">
      <c r="B10" s="586" t="s">
        <v>204</v>
      </c>
      <c r="C10" s="121" t="s">
        <v>205</v>
      </c>
    </row>
    <row r="11" spans="1:19" ht="25" customHeight="1">
      <c r="C11" s="702" t="s">
        <v>203</v>
      </c>
      <c r="D11" s="702"/>
      <c r="E11" s="121" t="s">
        <v>1705</v>
      </c>
    </row>
    <row r="12" spans="1:19" ht="25" customHeight="1">
      <c r="D12" s="595"/>
      <c r="E12" s="51" t="s">
        <v>206</v>
      </c>
    </row>
    <row r="13" spans="1:19" ht="25" customHeight="1">
      <c r="C13" s="703" t="s">
        <v>207</v>
      </c>
      <c r="D13" s="703"/>
      <c r="E13" s="121" t="s">
        <v>848</v>
      </c>
    </row>
    <row r="14" spans="1:19" ht="25" customHeight="1">
      <c r="D14" s="595"/>
      <c r="E14" s="51" t="s">
        <v>847</v>
      </c>
    </row>
    <row r="15" spans="1:19" ht="25" customHeight="1">
      <c r="C15" s="703" t="s">
        <v>208</v>
      </c>
      <c r="D15" s="703"/>
      <c r="E15" s="121" t="s">
        <v>209</v>
      </c>
    </row>
    <row r="16" spans="1:19" s="121" customFormat="1" ht="25" customHeight="1">
      <c r="A16" s="51"/>
      <c r="C16" s="703" t="s">
        <v>210</v>
      </c>
      <c r="D16" s="703"/>
      <c r="E16" s="121" t="s">
        <v>211</v>
      </c>
      <c r="F16" s="51"/>
      <c r="G16" s="51"/>
      <c r="H16" s="51"/>
    </row>
    <row r="17" spans="1:19" s="51" customFormat="1" ht="25" customHeight="1">
      <c r="B17" s="121"/>
      <c r="C17" s="703" t="s">
        <v>1654</v>
      </c>
      <c r="D17" s="703"/>
      <c r="E17" s="121" t="s">
        <v>352</v>
      </c>
      <c r="I17" s="121"/>
      <c r="J17" s="121"/>
      <c r="K17" s="121"/>
      <c r="L17" s="121"/>
      <c r="M17" s="121"/>
      <c r="N17" s="121"/>
      <c r="O17" s="121"/>
      <c r="P17" s="121"/>
    </row>
    <row r="18" spans="1:19" s="51" customFormat="1" ht="25" customHeight="1">
      <c r="B18" s="121"/>
      <c r="C18" s="121"/>
      <c r="D18" s="586"/>
      <c r="E18" s="121"/>
      <c r="I18" s="121"/>
      <c r="J18" s="121"/>
      <c r="K18" s="121"/>
      <c r="L18" s="121"/>
      <c r="M18" s="121"/>
      <c r="N18" s="121"/>
      <c r="O18" s="121"/>
      <c r="P18" s="121"/>
    </row>
    <row r="19" spans="1:19" s="51" customFormat="1" ht="25" customHeight="1">
      <c r="A19" s="18" t="s">
        <v>213</v>
      </c>
      <c r="B19" s="18" t="s">
        <v>212</v>
      </c>
      <c r="C19" s="18"/>
      <c r="D19" s="586"/>
      <c r="L19" s="121"/>
      <c r="M19" s="121"/>
      <c r="N19" s="121"/>
      <c r="O19" s="121"/>
      <c r="P19" s="121"/>
    </row>
    <row r="20" spans="1:19" s="51" customFormat="1" ht="25" customHeight="1">
      <c r="B20" s="589">
        <v>2.1</v>
      </c>
      <c r="C20" s="51" t="s">
        <v>214</v>
      </c>
      <c r="L20" s="121"/>
      <c r="M20" s="121"/>
      <c r="N20" s="121"/>
      <c r="O20" s="121"/>
      <c r="P20" s="121"/>
    </row>
    <row r="21" spans="1:19" s="51" customFormat="1" ht="25" customHeight="1">
      <c r="A21" s="586"/>
      <c r="B21" s="586"/>
      <c r="C21" s="586" t="s">
        <v>2203</v>
      </c>
      <c r="D21" s="586"/>
      <c r="F21" s="586"/>
      <c r="G21" s="586"/>
      <c r="H21" s="586"/>
      <c r="I21" s="586"/>
      <c r="J21" s="586"/>
      <c r="K21" s="586"/>
      <c r="L21" s="121"/>
      <c r="M21" s="121"/>
      <c r="N21" s="121"/>
      <c r="O21" s="121"/>
      <c r="P21" s="121"/>
    </row>
    <row r="22" spans="1:19" s="51" customFormat="1" ht="25" customHeight="1">
      <c r="A22" s="586"/>
      <c r="B22" s="586" t="s">
        <v>2204</v>
      </c>
      <c r="C22" s="586"/>
      <c r="E22" s="586"/>
      <c r="F22" s="586"/>
      <c r="G22" s="586"/>
      <c r="H22" s="586"/>
      <c r="I22" s="586"/>
      <c r="J22" s="586"/>
      <c r="K22" s="586"/>
      <c r="L22" s="121"/>
      <c r="M22" s="121"/>
      <c r="N22" s="121"/>
      <c r="O22" s="121"/>
      <c r="P22" s="121"/>
    </row>
    <row r="23" spans="1:19" s="51" customFormat="1" ht="25" customHeight="1">
      <c r="A23" s="586"/>
      <c r="B23" s="586" t="s">
        <v>2205</v>
      </c>
      <c r="C23" s="586"/>
      <c r="E23" s="586"/>
      <c r="F23" s="586"/>
      <c r="G23" s="586"/>
      <c r="H23" s="586"/>
      <c r="I23" s="586"/>
      <c r="J23" s="586"/>
      <c r="K23" s="586"/>
      <c r="L23" s="121"/>
      <c r="M23" s="121"/>
      <c r="N23" s="121"/>
      <c r="O23" s="121"/>
      <c r="P23" s="121"/>
    </row>
    <row r="24" spans="1:19" s="51" customFormat="1" ht="25" customHeight="1">
      <c r="A24" s="586"/>
      <c r="B24" s="586"/>
      <c r="C24" s="586" t="s">
        <v>1706</v>
      </c>
      <c r="E24" s="586"/>
      <c r="F24" s="586"/>
      <c r="G24" s="586"/>
      <c r="H24" s="586"/>
      <c r="I24" s="586"/>
      <c r="J24" s="586"/>
      <c r="K24" s="586"/>
      <c r="L24" s="121"/>
      <c r="M24" s="121"/>
      <c r="N24" s="121"/>
      <c r="O24" s="121"/>
      <c r="P24" s="121"/>
    </row>
    <row r="25" spans="1:19" s="51" customFormat="1" ht="25" customHeight="1">
      <c r="A25" s="586"/>
      <c r="B25" s="586" t="s">
        <v>2206</v>
      </c>
      <c r="C25" s="586"/>
      <c r="E25" s="586"/>
      <c r="F25" s="586"/>
      <c r="G25" s="586"/>
      <c r="H25" s="586"/>
      <c r="I25" s="586"/>
      <c r="J25" s="586"/>
      <c r="K25" s="586"/>
      <c r="L25" s="121"/>
      <c r="M25" s="121"/>
      <c r="N25" s="121"/>
      <c r="O25" s="121"/>
      <c r="P25" s="121"/>
    </row>
    <row r="26" spans="1:19" s="51" customFormat="1" ht="25" customHeight="1">
      <c r="A26" s="586"/>
      <c r="B26" s="586"/>
      <c r="C26" s="586" t="s">
        <v>2207</v>
      </c>
      <c r="E26" s="586"/>
      <c r="F26" s="586"/>
      <c r="G26" s="586"/>
      <c r="H26" s="586"/>
      <c r="I26" s="586"/>
      <c r="J26" s="586"/>
      <c r="K26" s="586"/>
      <c r="L26" s="121"/>
      <c r="M26" s="121"/>
      <c r="N26" s="121"/>
      <c r="O26" s="121"/>
      <c r="P26" s="121"/>
    </row>
    <row r="27" spans="1:19" s="51" customFormat="1" ht="25" customHeight="1">
      <c r="A27" s="586"/>
      <c r="B27" s="586" t="s">
        <v>2208</v>
      </c>
      <c r="C27" s="586"/>
      <c r="F27" s="586"/>
      <c r="G27" s="586"/>
      <c r="H27" s="586"/>
      <c r="I27" s="586"/>
      <c r="J27" s="586"/>
      <c r="K27" s="586"/>
      <c r="L27" s="121"/>
      <c r="M27" s="121"/>
      <c r="N27" s="121"/>
      <c r="O27" s="121"/>
      <c r="P27" s="121"/>
    </row>
    <row r="28" spans="1:19" s="66" customFormat="1" ht="25" customHeight="1">
      <c r="A28" s="130"/>
      <c r="B28" s="115">
        <v>2.2000000000000002</v>
      </c>
      <c r="C28" s="121" t="s">
        <v>215</v>
      </c>
      <c r="E28" s="121"/>
      <c r="F28" s="121"/>
      <c r="G28" s="121"/>
      <c r="H28" s="121"/>
      <c r="I28" s="121"/>
      <c r="J28" s="121"/>
      <c r="K28" s="121"/>
      <c r="L28" s="121"/>
      <c r="M28" s="619"/>
      <c r="N28" s="619"/>
      <c r="Q28" s="619"/>
      <c r="S28" s="619"/>
    </row>
    <row r="29" spans="1:19" s="66" customFormat="1" ht="25" customHeight="1">
      <c r="B29" s="130"/>
      <c r="C29" s="619" t="s">
        <v>1685</v>
      </c>
      <c r="F29" s="121"/>
      <c r="G29" s="121"/>
      <c r="H29" s="121"/>
      <c r="I29" s="121"/>
      <c r="J29" s="121"/>
      <c r="K29" s="121"/>
      <c r="L29" s="121"/>
      <c r="M29" s="619"/>
      <c r="N29" s="619"/>
      <c r="R29" s="619"/>
      <c r="S29" s="619"/>
    </row>
    <row r="30" spans="1:19" s="66" customFormat="1" ht="25" customHeight="1">
      <c r="A30" s="130"/>
      <c r="B30" s="66" t="s">
        <v>849</v>
      </c>
      <c r="E30" s="619"/>
      <c r="F30" s="619"/>
      <c r="G30" s="619"/>
      <c r="H30" s="619"/>
      <c r="I30" s="619"/>
      <c r="J30" s="619"/>
      <c r="K30" s="619"/>
      <c r="L30" s="619"/>
      <c r="M30" s="619"/>
      <c r="N30" s="619"/>
    </row>
    <row r="31" spans="1:19" s="51" customFormat="1" ht="25" customHeight="1">
      <c r="A31" s="619"/>
      <c r="B31" s="619"/>
      <c r="C31" s="85"/>
      <c r="E31" s="619"/>
      <c r="F31" s="619"/>
      <c r="G31" s="619"/>
      <c r="H31" s="619"/>
      <c r="I31" s="619"/>
      <c r="J31" s="619"/>
      <c r="K31" s="619"/>
      <c r="L31" s="121"/>
      <c r="M31" s="121"/>
      <c r="N31" s="121"/>
      <c r="O31" s="121"/>
      <c r="P31" s="121"/>
    </row>
    <row r="32" spans="1:19" s="133" customFormat="1" ht="25" customHeight="1">
      <c r="A32" s="586"/>
      <c r="B32" s="85"/>
      <c r="C32" s="85"/>
      <c r="D32" s="586"/>
      <c r="E32" s="586"/>
      <c r="F32" s="586"/>
      <c r="G32" s="586"/>
      <c r="H32" s="586"/>
      <c r="I32" s="586"/>
      <c r="J32" s="586"/>
      <c r="K32" s="586"/>
      <c r="L32" s="586"/>
      <c r="M32" s="586"/>
      <c r="N32" s="586"/>
      <c r="O32" s="586"/>
      <c r="P32" s="586"/>
    </row>
    <row r="33" spans="1:18" s="133" customFormat="1" ht="25" customHeight="1">
      <c r="B33" s="252"/>
      <c r="C33" s="252"/>
      <c r="D33" s="252"/>
      <c r="E33" s="252" t="s">
        <v>280</v>
      </c>
      <c r="G33" s="252"/>
      <c r="H33" s="252"/>
      <c r="I33" s="252"/>
      <c r="J33" s="252"/>
      <c r="K33" s="252"/>
      <c r="L33" s="252"/>
      <c r="M33" s="252"/>
      <c r="N33" s="252"/>
      <c r="O33" s="252"/>
      <c r="P33" s="252"/>
      <c r="Q33" s="586"/>
      <c r="R33" s="588"/>
    </row>
    <row r="34" spans="1:18" s="130" customFormat="1" ht="25" customHeight="1">
      <c r="A34" s="586"/>
      <c r="B34" s="586"/>
      <c r="C34" s="586"/>
      <c r="D34" s="586"/>
      <c r="F34" s="252"/>
      <c r="G34" s="252" t="s">
        <v>1712</v>
      </c>
      <c r="H34" s="252"/>
      <c r="I34" s="252"/>
      <c r="J34" s="252"/>
      <c r="K34" s="252"/>
      <c r="L34" s="252"/>
      <c r="M34" s="252"/>
      <c r="N34" s="252"/>
      <c r="O34" s="252"/>
      <c r="P34" s="252"/>
      <c r="Q34" s="586"/>
      <c r="R34" s="588"/>
    </row>
    <row r="35" spans="1:18" s="130" customFormat="1" ht="25.75" customHeight="1">
      <c r="A35" s="695" t="s">
        <v>1</v>
      </c>
      <c r="B35" s="695"/>
      <c r="C35" s="695"/>
      <c r="D35" s="695"/>
      <c r="E35" s="695"/>
      <c r="F35" s="695"/>
      <c r="G35" s="695"/>
      <c r="H35" s="695"/>
      <c r="I35" s="695"/>
      <c r="J35" s="695"/>
      <c r="K35" s="695"/>
      <c r="L35" s="695"/>
      <c r="M35" s="695"/>
      <c r="N35" s="695"/>
      <c r="O35" s="695"/>
      <c r="P35" s="695"/>
      <c r="Q35" s="619"/>
      <c r="R35" s="621"/>
    </row>
    <row r="36" spans="1:18" s="130" customFormat="1" ht="25.75" customHeight="1">
      <c r="A36" s="619"/>
      <c r="B36" s="121"/>
      <c r="C36" s="121"/>
      <c r="D36" s="619"/>
      <c r="E36" s="619"/>
      <c r="F36" s="619"/>
      <c r="G36" s="619"/>
      <c r="H36" s="619"/>
      <c r="I36" s="619"/>
      <c r="J36" s="619"/>
      <c r="K36" s="619"/>
      <c r="L36" s="619"/>
      <c r="M36" s="619"/>
      <c r="N36" s="619"/>
      <c r="O36" s="619"/>
      <c r="P36" s="619"/>
      <c r="Q36" s="619"/>
      <c r="R36" s="621"/>
    </row>
    <row r="37" spans="1:18" s="66" customFormat="1" ht="25.75" customHeight="1">
      <c r="B37" s="130"/>
      <c r="C37" s="619" t="s">
        <v>1686</v>
      </c>
      <c r="F37" s="619"/>
      <c r="G37" s="619"/>
      <c r="H37" s="619"/>
      <c r="I37" s="619"/>
      <c r="J37" s="619"/>
      <c r="K37" s="619"/>
      <c r="L37" s="619"/>
      <c r="M37" s="619"/>
      <c r="N37" s="619"/>
    </row>
    <row r="38" spans="1:18" s="66" customFormat="1" ht="25.75" customHeight="1">
      <c r="A38" s="130"/>
      <c r="B38" s="66" t="s">
        <v>1687</v>
      </c>
      <c r="E38" s="619"/>
      <c r="F38" s="619"/>
      <c r="G38" s="619"/>
      <c r="H38" s="619"/>
      <c r="I38" s="619"/>
      <c r="J38" s="619"/>
      <c r="K38" s="619"/>
      <c r="L38" s="619"/>
      <c r="M38" s="619"/>
      <c r="N38" s="619"/>
    </row>
    <row r="39" spans="1:18" s="66" customFormat="1" ht="25.75" customHeight="1">
      <c r="A39" s="130"/>
      <c r="B39" s="66" t="s">
        <v>850</v>
      </c>
      <c r="E39" s="619"/>
      <c r="F39" s="619"/>
      <c r="G39" s="619"/>
      <c r="H39" s="619"/>
      <c r="I39" s="619"/>
      <c r="J39" s="619"/>
      <c r="K39" s="619"/>
      <c r="L39" s="619"/>
      <c r="M39" s="619"/>
      <c r="N39" s="619"/>
    </row>
    <row r="40" spans="1:18" s="66" customFormat="1" ht="25.75" customHeight="1">
      <c r="A40" s="66" t="s">
        <v>2</v>
      </c>
      <c r="B40" s="130"/>
      <c r="C40" s="619" t="s">
        <v>1688</v>
      </c>
      <c r="F40" s="619"/>
      <c r="G40" s="619"/>
      <c r="H40" s="619"/>
      <c r="I40" s="619"/>
      <c r="J40" s="619"/>
      <c r="K40" s="619"/>
      <c r="O40" s="619"/>
      <c r="P40" s="619"/>
    </row>
    <row r="41" spans="1:18" s="66" customFormat="1" ht="25.75" customHeight="1">
      <c r="A41" s="130"/>
      <c r="B41" s="66" t="s">
        <v>1689</v>
      </c>
      <c r="E41" s="121"/>
      <c r="F41" s="121"/>
      <c r="G41" s="121"/>
      <c r="H41" s="121"/>
      <c r="I41" s="121"/>
      <c r="J41" s="121"/>
      <c r="K41" s="121"/>
      <c r="O41" s="619"/>
      <c r="P41" s="619"/>
    </row>
    <row r="42" spans="1:18" s="66" customFormat="1" ht="25.75" customHeight="1">
      <c r="A42" s="130"/>
      <c r="B42" s="66" t="s">
        <v>1690</v>
      </c>
      <c r="E42" s="619"/>
      <c r="F42" s="619"/>
      <c r="G42" s="619"/>
      <c r="H42" s="619"/>
      <c r="I42" s="619"/>
      <c r="J42" s="619"/>
      <c r="K42" s="619"/>
      <c r="O42" s="619"/>
      <c r="P42" s="619"/>
    </row>
    <row r="43" spans="1:18" s="66" customFormat="1" ht="25.75" customHeight="1">
      <c r="A43" s="130"/>
      <c r="B43" s="66" t="s">
        <v>851</v>
      </c>
      <c r="E43" s="619"/>
      <c r="F43" s="619"/>
      <c r="G43" s="619"/>
      <c r="H43" s="619"/>
      <c r="I43" s="619"/>
      <c r="J43" s="619"/>
      <c r="K43" s="619"/>
      <c r="O43" s="619"/>
      <c r="P43" s="619"/>
    </row>
    <row r="44" spans="1:18" s="66" customFormat="1" ht="25.75" customHeight="1">
      <c r="B44" s="130"/>
      <c r="C44" s="619" t="s">
        <v>1691</v>
      </c>
      <c r="F44" s="619"/>
      <c r="G44" s="619"/>
      <c r="H44" s="619"/>
      <c r="I44" s="619"/>
      <c r="J44" s="619"/>
      <c r="K44" s="619"/>
      <c r="L44" s="619"/>
      <c r="M44" s="619"/>
      <c r="N44" s="619"/>
      <c r="O44" s="619"/>
      <c r="P44" s="619"/>
    </row>
    <row r="45" spans="1:18" s="66" customFormat="1" ht="25.75" customHeight="1">
      <c r="A45" s="130"/>
      <c r="B45" s="66" t="s">
        <v>1692</v>
      </c>
      <c r="D45" s="619"/>
      <c r="F45" s="619"/>
      <c r="G45" s="619"/>
      <c r="H45" s="619"/>
      <c r="I45" s="619"/>
      <c r="J45" s="619"/>
      <c r="K45" s="619"/>
      <c r="L45" s="619"/>
      <c r="M45" s="619"/>
      <c r="N45" s="619"/>
      <c r="O45" s="619"/>
      <c r="P45" s="619"/>
    </row>
    <row r="46" spans="1:18" s="66" customFormat="1" ht="25.75" customHeight="1">
      <c r="A46" s="130"/>
      <c r="B46" s="66" t="s">
        <v>1637</v>
      </c>
      <c r="D46" s="619"/>
      <c r="F46" s="619"/>
      <c r="G46" s="619"/>
      <c r="H46" s="619"/>
      <c r="I46" s="619"/>
      <c r="J46" s="619"/>
      <c r="K46" s="619"/>
      <c r="L46" s="619"/>
      <c r="M46" s="619"/>
      <c r="N46" s="619"/>
      <c r="O46" s="619"/>
      <c r="P46" s="619"/>
    </row>
    <row r="47" spans="1:18" s="66" customFormat="1" ht="25.75" customHeight="1">
      <c r="A47" s="619"/>
      <c r="B47" s="130"/>
      <c r="C47" s="619" t="s">
        <v>216</v>
      </c>
      <c r="D47" s="619" t="s">
        <v>1694</v>
      </c>
      <c r="G47" s="619"/>
      <c r="H47" s="619"/>
      <c r="I47" s="619"/>
      <c r="J47" s="619"/>
      <c r="K47" s="619"/>
      <c r="L47" s="619"/>
      <c r="M47" s="619"/>
      <c r="N47" s="619"/>
      <c r="O47" s="619"/>
      <c r="P47" s="619"/>
    </row>
    <row r="48" spans="1:18" s="66" customFormat="1" ht="25.75" customHeight="1">
      <c r="A48" s="619"/>
      <c r="B48" s="121"/>
      <c r="C48" s="130"/>
      <c r="D48" s="619" t="s">
        <v>1693</v>
      </c>
      <c r="G48" s="619"/>
      <c r="H48" s="619"/>
      <c r="I48" s="619"/>
      <c r="J48" s="619"/>
      <c r="K48" s="619"/>
      <c r="L48" s="619"/>
      <c r="M48" s="619"/>
      <c r="N48" s="619"/>
      <c r="O48" s="619"/>
      <c r="P48" s="619"/>
    </row>
    <row r="49" spans="1:18" s="66" customFormat="1" ht="25.75" customHeight="1">
      <c r="A49" s="619"/>
      <c r="B49" s="121"/>
      <c r="C49" s="619" t="s">
        <v>216</v>
      </c>
      <c r="D49" s="121" t="s">
        <v>1695</v>
      </c>
      <c r="G49" s="619"/>
      <c r="H49" s="619"/>
      <c r="I49" s="619"/>
      <c r="J49" s="619"/>
      <c r="K49" s="619"/>
      <c r="L49" s="619"/>
      <c r="M49" s="619"/>
      <c r="N49" s="619"/>
      <c r="O49" s="619"/>
      <c r="P49" s="619"/>
    </row>
    <row r="50" spans="1:18" s="66" customFormat="1" ht="25.75" customHeight="1">
      <c r="A50" s="619"/>
      <c r="B50" s="121"/>
      <c r="C50" s="130"/>
      <c r="D50" s="121" t="s">
        <v>217</v>
      </c>
      <c r="G50" s="619"/>
      <c r="H50" s="619"/>
      <c r="I50" s="619"/>
      <c r="J50" s="619"/>
      <c r="K50" s="619"/>
      <c r="L50" s="619"/>
      <c r="M50" s="619"/>
      <c r="N50" s="619"/>
      <c r="O50" s="619"/>
      <c r="P50" s="619"/>
    </row>
    <row r="51" spans="1:18" s="66" customFormat="1" ht="25.75" customHeight="1">
      <c r="A51" s="619"/>
      <c r="B51" s="121"/>
      <c r="C51" s="619" t="s">
        <v>216</v>
      </c>
      <c r="D51" s="121" t="s">
        <v>218</v>
      </c>
      <c r="G51" s="619"/>
      <c r="H51" s="619"/>
      <c r="I51" s="619"/>
      <c r="J51" s="619"/>
      <c r="K51" s="619"/>
      <c r="L51" s="619"/>
      <c r="M51" s="619"/>
      <c r="N51" s="619"/>
      <c r="O51" s="619"/>
      <c r="P51" s="619"/>
    </row>
    <row r="52" spans="1:18" s="130" customFormat="1" ht="25.75" customHeight="1">
      <c r="A52" s="619"/>
      <c r="B52" s="619"/>
      <c r="C52" s="619" t="s">
        <v>1699</v>
      </c>
      <c r="F52" s="619"/>
      <c r="G52" s="619"/>
      <c r="H52" s="619"/>
      <c r="I52" s="619"/>
      <c r="J52" s="619"/>
      <c r="K52" s="619"/>
      <c r="L52" s="619"/>
      <c r="M52" s="619"/>
      <c r="N52" s="619"/>
      <c r="O52" s="619"/>
      <c r="P52" s="619"/>
      <c r="Q52" s="619"/>
      <c r="R52" s="621"/>
    </row>
    <row r="53" spans="1:18" s="130" customFormat="1" ht="25.75" customHeight="1">
      <c r="A53" s="619"/>
      <c r="B53" s="619" t="s">
        <v>1700</v>
      </c>
      <c r="C53" s="619"/>
      <c r="F53" s="619"/>
      <c r="G53" s="619"/>
      <c r="H53" s="619"/>
      <c r="I53" s="619"/>
      <c r="J53" s="619"/>
      <c r="K53" s="619"/>
      <c r="L53" s="619"/>
      <c r="M53" s="619"/>
      <c r="N53" s="619"/>
      <c r="O53" s="619"/>
      <c r="P53" s="619"/>
      <c r="Q53" s="619"/>
      <c r="R53" s="621"/>
    </row>
    <row r="54" spans="1:18" s="130" customFormat="1" ht="25.75" customHeight="1">
      <c r="A54" s="619"/>
      <c r="B54" s="619" t="s">
        <v>1696</v>
      </c>
      <c r="C54" s="619"/>
      <c r="F54" s="619"/>
      <c r="G54" s="619"/>
      <c r="H54" s="619"/>
      <c r="I54" s="619"/>
      <c r="J54" s="619"/>
      <c r="K54" s="619"/>
      <c r="L54" s="619"/>
      <c r="M54" s="619"/>
      <c r="N54" s="619"/>
      <c r="O54" s="619"/>
      <c r="P54" s="619"/>
      <c r="Q54" s="619"/>
      <c r="R54" s="621"/>
    </row>
    <row r="55" spans="1:18" s="130" customFormat="1" ht="25.75" customHeight="1">
      <c r="A55" s="619"/>
      <c r="B55" s="619"/>
      <c r="C55" s="619" t="s">
        <v>1698</v>
      </c>
      <c r="F55" s="619"/>
      <c r="G55" s="619"/>
      <c r="H55" s="619"/>
      <c r="I55" s="619"/>
      <c r="J55" s="619"/>
      <c r="K55" s="619"/>
      <c r="L55" s="619"/>
      <c r="M55" s="619"/>
      <c r="N55" s="619"/>
      <c r="O55" s="619"/>
      <c r="P55" s="619"/>
      <c r="Q55" s="619"/>
      <c r="R55" s="621"/>
    </row>
    <row r="56" spans="1:18" s="130" customFormat="1" ht="25.75" customHeight="1">
      <c r="A56" s="619"/>
      <c r="B56" s="619" t="s">
        <v>1697</v>
      </c>
      <c r="C56" s="619"/>
      <c r="F56" s="619"/>
      <c r="G56" s="619"/>
      <c r="H56" s="619"/>
      <c r="I56" s="619"/>
      <c r="J56" s="619"/>
      <c r="K56" s="619"/>
      <c r="L56" s="619"/>
      <c r="M56" s="619"/>
      <c r="N56" s="619"/>
      <c r="O56" s="619"/>
      <c r="P56" s="619"/>
      <c r="Q56" s="619"/>
      <c r="R56" s="621"/>
    </row>
    <row r="57" spans="1:18" s="130" customFormat="1" ht="25.75" customHeight="1">
      <c r="A57" s="619"/>
      <c r="B57" s="115">
        <v>2.2999999999999998</v>
      </c>
      <c r="C57" s="121" t="s">
        <v>610</v>
      </c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619"/>
      <c r="R57" s="621"/>
    </row>
    <row r="58" spans="1:18" s="66" customFormat="1" ht="25.75" customHeight="1">
      <c r="A58" s="619"/>
      <c r="B58" s="619"/>
      <c r="C58" s="619" t="s">
        <v>2135</v>
      </c>
      <c r="F58" s="619"/>
      <c r="G58" s="619"/>
      <c r="H58" s="619"/>
      <c r="I58" s="619"/>
      <c r="J58" s="619"/>
      <c r="K58" s="619"/>
      <c r="L58" s="619"/>
      <c r="M58" s="619"/>
      <c r="N58" s="619"/>
      <c r="O58" s="619"/>
      <c r="P58" s="619"/>
      <c r="Q58" s="619"/>
    </row>
    <row r="59" spans="1:18" s="66" customFormat="1" ht="25.75" customHeight="1">
      <c r="A59" s="619"/>
      <c r="B59" s="619" t="s">
        <v>1635</v>
      </c>
      <c r="E59" s="619"/>
      <c r="F59" s="619"/>
      <c r="G59" s="619"/>
      <c r="H59" s="619"/>
      <c r="I59" s="619"/>
      <c r="J59" s="619"/>
      <c r="K59" s="619"/>
      <c r="L59" s="619"/>
      <c r="M59" s="619"/>
      <c r="N59" s="619"/>
      <c r="O59" s="619"/>
      <c r="P59" s="619"/>
      <c r="Q59" s="619"/>
    </row>
    <row r="60" spans="1:18" s="66" customFormat="1" ht="25.75" customHeight="1">
      <c r="A60" s="619"/>
      <c r="B60" s="619" t="s">
        <v>1636</v>
      </c>
      <c r="E60" s="619"/>
      <c r="F60" s="619"/>
      <c r="G60" s="619"/>
      <c r="H60" s="619"/>
      <c r="I60" s="619"/>
      <c r="J60" s="619"/>
      <c r="K60" s="619"/>
      <c r="L60" s="619"/>
      <c r="M60" s="619"/>
      <c r="N60" s="619"/>
      <c r="O60" s="619"/>
      <c r="P60" s="619"/>
      <c r="Q60" s="619"/>
    </row>
    <row r="61" spans="1:18" s="66" customFormat="1" ht="25.75" customHeight="1">
      <c r="A61" s="619"/>
      <c r="B61" s="619" t="s">
        <v>611</v>
      </c>
      <c r="E61" s="619"/>
      <c r="F61" s="619"/>
      <c r="G61" s="619"/>
      <c r="H61" s="619"/>
      <c r="I61" s="619"/>
      <c r="J61" s="619"/>
      <c r="K61" s="619"/>
      <c r="L61" s="619"/>
      <c r="M61" s="619"/>
      <c r="N61" s="619"/>
      <c r="O61" s="619"/>
      <c r="P61" s="619"/>
      <c r="Q61" s="619"/>
    </row>
    <row r="62" spans="1:18" s="66" customFormat="1" ht="25.75" customHeight="1">
      <c r="A62" s="619"/>
      <c r="B62" s="619"/>
      <c r="C62" s="619" t="s">
        <v>2061</v>
      </c>
      <c r="E62" s="619"/>
      <c r="F62" s="619"/>
      <c r="G62" s="619"/>
      <c r="H62" s="619"/>
      <c r="I62" s="619"/>
      <c r="J62" s="619"/>
      <c r="K62" s="619"/>
      <c r="L62" s="619"/>
      <c r="M62" s="619"/>
      <c r="N62" s="619"/>
      <c r="O62" s="619"/>
      <c r="P62" s="619"/>
      <c r="Q62" s="619"/>
    </row>
    <row r="63" spans="1:18" s="66" customFormat="1" ht="25.75" customHeight="1">
      <c r="A63" s="619"/>
      <c r="B63" s="619" t="s">
        <v>612</v>
      </c>
      <c r="C63" s="130"/>
      <c r="E63" s="619"/>
      <c r="F63" s="619"/>
      <c r="G63" s="619"/>
      <c r="H63" s="619"/>
      <c r="I63" s="619"/>
      <c r="J63" s="619"/>
      <c r="K63" s="619"/>
      <c r="L63" s="619"/>
      <c r="M63" s="619"/>
      <c r="N63" s="619"/>
      <c r="O63" s="619"/>
      <c r="P63" s="619"/>
      <c r="Q63" s="619"/>
    </row>
    <row r="64" spans="1:18" s="66" customFormat="1" ht="25.75" customHeight="1">
      <c r="A64" s="130"/>
      <c r="B64" s="130"/>
      <c r="C64" s="130"/>
      <c r="G64" s="619"/>
      <c r="H64" s="619"/>
      <c r="I64" s="619"/>
      <c r="J64" s="619"/>
      <c r="K64" s="619"/>
      <c r="O64" s="619"/>
      <c r="P64" s="619"/>
    </row>
    <row r="65" spans="1:18" s="66" customFormat="1" ht="25.75" customHeight="1">
      <c r="A65" s="85"/>
      <c r="B65" s="104"/>
      <c r="C65" s="104"/>
      <c r="G65" s="619"/>
      <c r="H65" s="116"/>
    </row>
    <row r="66" spans="1:18" s="66" customFormat="1" ht="25.75" customHeight="1">
      <c r="A66" s="133"/>
      <c r="B66" s="252"/>
      <c r="C66" s="252"/>
      <c r="D66" s="252"/>
      <c r="E66" s="252" t="str">
        <f>+E33</f>
        <v>(Sign) ……………………………………...........……………………………...……………. Authorized Director</v>
      </c>
      <c r="F66" s="133"/>
      <c r="G66" s="252"/>
      <c r="H66" s="252"/>
      <c r="I66" s="252"/>
      <c r="J66" s="252"/>
      <c r="K66" s="252"/>
      <c r="L66" s="252"/>
      <c r="M66" s="252"/>
      <c r="N66" s="252"/>
      <c r="O66" s="252"/>
      <c r="P66" s="252"/>
    </row>
    <row r="67" spans="1:18" s="66" customFormat="1" ht="25.75" customHeight="1">
      <c r="A67" s="619"/>
      <c r="B67" s="619"/>
      <c r="C67" s="619"/>
      <c r="D67" s="619"/>
      <c r="E67" s="130"/>
      <c r="F67" s="252"/>
      <c r="G67" s="252" t="str">
        <f>+G34</f>
        <v xml:space="preserve"> (                                                                                                                                   )           </v>
      </c>
      <c r="H67" s="252"/>
      <c r="I67" s="252"/>
      <c r="J67" s="252"/>
      <c r="K67" s="252"/>
      <c r="L67" s="252"/>
      <c r="M67" s="252"/>
      <c r="N67" s="252"/>
      <c r="O67" s="252"/>
      <c r="P67" s="252"/>
    </row>
    <row r="68" spans="1:18" s="66" customFormat="1" ht="25" customHeight="1">
      <c r="A68" s="695" t="s">
        <v>184</v>
      </c>
      <c r="B68" s="695"/>
      <c r="C68" s="695"/>
      <c r="D68" s="695"/>
      <c r="E68" s="695"/>
      <c r="F68" s="695"/>
      <c r="G68" s="695"/>
      <c r="H68" s="695"/>
      <c r="I68" s="695"/>
      <c r="J68" s="695"/>
      <c r="K68" s="695"/>
      <c r="L68" s="695"/>
      <c r="M68" s="695"/>
      <c r="N68" s="695"/>
      <c r="O68" s="695"/>
      <c r="P68" s="695"/>
    </row>
    <row r="69" spans="1:18" s="130" customFormat="1" ht="25" customHeight="1">
      <c r="A69" s="145" t="s">
        <v>269</v>
      </c>
      <c r="D69" s="569"/>
      <c r="F69" s="569"/>
      <c r="G69" s="508"/>
      <c r="H69" s="145"/>
      <c r="I69" s="145"/>
      <c r="J69" s="145"/>
      <c r="K69" s="535"/>
      <c r="L69" s="145"/>
      <c r="M69" s="145"/>
      <c r="N69" s="145"/>
      <c r="O69" s="145"/>
      <c r="P69" s="530"/>
      <c r="Q69" s="145"/>
      <c r="R69"/>
    </row>
    <row r="70" spans="1:18" s="130" customFormat="1" ht="25" customHeight="1">
      <c r="A70" s="508"/>
      <c r="B70" s="115">
        <v>2.4</v>
      </c>
      <c r="C70" s="121" t="s">
        <v>613</v>
      </c>
      <c r="D70" s="508"/>
      <c r="F70" s="508"/>
      <c r="G70" s="508"/>
      <c r="H70" s="508"/>
      <c r="I70" s="508"/>
      <c r="J70" s="508"/>
      <c r="K70" s="535"/>
      <c r="L70" s="508"/>
      <c r="M70" s="508"/>
      <c r="N70" s="508"/>
      <c r="O70" s="508"/>
      <c r="P70" s="530"/>
      <c r="Q70" s="508"/>
      <c r="R70" s="509"/>
    </row>
    <row r="71" spans="1:18" s="130" customFormat="1" ht="25" customHeight="1">
      <c r="A71" s="508"/>
      <c r="B71" s="508"/>
      <c r="C71" s="508" t="s">
        <v>1683</v>
      </c>
      <c r="F71" s="508"/>
      <c r="G71" s="508"/>
      <c r="H71" s="508"/>
      <c r="I71" s="508"/>
      <c r="J71" s="508"/>
      <c r="K71" s="535"/>
      <c r="L71" s="508"/>
      <c r="M71" s="508"/>
      <c r="N71" s="508"/>
      <c r="O71" s="508"/>
      <c r="P71" s="530"/>
      <c r="Q71" s="508"/>
      <c r="R71" s="509"/>
    </row>
    <row r="72" spans="1:18" s="130" customFormat="1" ht="25" customHeight="1">
      <c r="A72" s="508"/>
      <c r="B72" s="508" t="s">
        <v>1684</v>
      </c>
      <c r="D72" s="508"/>
      <c r="F72" s="508"/>
      <c r="G72" s="508"/>
      <c r="H72" s="508"/>
      <c r="I72" s="508"/>
      <c r="J72" s="508"/>
      <c r="K72" s="535"/>
      <c r="L72" s="508"/>
      <c r="M72" s="508"/>
      <c r="N72" s="508"/>
      <c r="O72" s="508"/>
      <c r="P72" s="530"/>
      <c r="Q72" s="508"/>
      <c r="R72" s="509"/>
    </row>
    <row r="73" spans="1:18" s="130" customFormat="1" ht="25" customHeight="1">
      <c r="A73" s="508"/>
      <c r="B73" s="508" t="s">
        <v>852</v>
      </c>
      <c r="D73" s="508"/>
      <c r="F73" s="508"/>
      <c r="G73" s="508"/>
      <c r="H73" s="508"/>
      <c r="I73" s="508"/>
      <c r="J73" s="508"/>
      <c r="K73" s="535"/>
      <c r="L73" s="508"/>
      <c r="M73" s="508"/>
      <c r="N73" s="508"/>
      <c r="O73" s="508"/>
      <c r="P73" s="530"/>
      <c r="Q73" s="508"/>
      <c r="R73" s="509"/>
    </row>
    <row r="74" spans="1:18" s="130" customFormat="1" ht="25" customHeight="1">
      <c r="A74" s="508"/>
      <c r="B74" s="508" t="s">
        <v>614</v>
      </c>
      <c r="D74" s="508"/>
      <c r="F74" s="508"/>
      <c r="G74" s="508"/>
      <c r="H74" s="508"/>
      <c r="I74" s="508"/>
      <c r="J74" s="508"/>
      <c r="K74" s="535"/>
      <c r="L74" s="508"/>
      <c r="M74" s="508"/>
      <c r="N74" s="508"/>
      <c r="O74" s="508"/>
      <c r="P74" s="530"/>
      <c r="Q74" s="508"/>
      <c r="R74" s="509"/>
    </row>
    <row r="75" spans="1:18" s="130" customFormat="1" ht="25" customHeight="1">
      <c r="A75" s="609"/>
      <c r="B75" s="609"/>
      <c r="D75" s="609"/>
      <c r="F75" s="609"/>
      <c r="G75" s="609"/>
      <c r="H75" s="609"/>
      <c r="I75" s="609"/>
      <c r="J75" s="609"/>
      <c r="K75" s="609"/>
      <c r="L75" s="609"/>
      <c r="M75" s="609"/>
      <c r="N75" s="609"/>
      <c r="O75" s="609"/>
      <c r="P75" s="609"/>
      <c r="Q75" s="609"/>
      <c r="R75" s="610"/>
    </row>
    <row r="76" spans="1:18" s="66" customFormat="1" ht="25" customHeight="1">
      <c r="A76" s="18" t="s">
        <v>220</v>
      </c>
      <c r="B76" s="23" t="s">
        <v>219</v>
      </c>
      <c r="C76" s="23"/>
      <c r="D76" s="2"/>
      <c r="E76" s="2"/>
      <c r="F76" s="145"/>
      <c r="G76" s="145"/>
      <c r="H76" s="145"/>
      <c r="I76" s="145"/>
      <c r="J76" s="145"/>
      <c r="K76" s="535"/>
      <c r="L76" s="145"/>
      <c r="M76" s="145"/>
      <c r="N76" s="145"/>
      <c r="O76" s="145"/>
      <c r="P76" s="530"/>
      <c r="Q76" s="145"/>
    </row>
    <row r="77" spans="1:18" s="66" customFormat="1" ht="25" customHeight="1">
      <c r="A77" s="145"/>
      <c r="B77" s="145" t="s">
        <v>221</v>
      </c>
      <c r="C77" s="1" t="s">
        <v>1682</v>
      </c>
      <c r="E77" s="2"/>
      <c r="F77" s="145"/>
      <c r="G77" s="145"/>
      <c r="H77" s="145"/>
      <c r="I77" s="145"/>
      <c r="J77" s="145"/>
      <c r="K77" s="535"/>
      <c r="L77" s="145"/>
      <c r="M77" s="145"/>
      <c r="N77" s="145"/>
      <c r="O77" s="145"/>
      <c r="P77" s="530"/>
      <c r="Q77" s="145"/>
    </row>
    <row r="78" spans="1:18" s="66" customFormat="1" ht="25" customHeight="1">
      <c r="A78" s="145"/>
      <c r="B78" s="2"/>
      <c r="C78" s="1" t="s">
        <v>1680</v>
      </c>
      <c r="E78" s="2"/>
      <c r="F78" s="145"/>
      <c r="G78" s="145"/>
      <c r="H78" s="145"/>
      <c r="I78" s="145"/>
      <c r="J78" s="145"/>
      <c r="K78" s="535"/>
      <c r="L78" s="145"/>
      <c r="M78" s="145"/>
      <c r="N78" s="145"/>
      <c r="O78" s="145"/>
      <c r="P78" s="530"/>
      <c r="Q78" s="145"/>
    </row>
    <row r="79" spans="1:18" s="66" customFormat="1" ht="25" customHeight="1">
      <c r="A79" s="145"/>
      <c r="B79" s="2"/>
      <c r="C79" s="1" t="s">
        <v>1638</v>
      </c>
      <c r="E79" s="2"/>
      <c r="F79" s="145"/>
      <c r="G79" s="145"/>
      <c r="H79" s="145"/>
      <c r="I79" s="145"/>
      <c r="J79" s="145"/>
      <c r="K79" s="535"/>
      <c r="L79" s="145"/>
      <c r="M79" s="145"/>
      <c r="N79" s="145"/>
      <c r="O79" s="145"/>
      <c r="P79" s="530"/>
      <c r="Q79" s="145"/>
    </row>
    <row r="80" spans="1:18" s="66" customFormat="1" ht="25" customHeight="1">
      <c r="A80" s="145"/>
      <c r="B80" s="2"/>
      <c r="C80" s="1" t="s">
        <v>853</v>
      </c>
      <c r="E80" s="2"/>
      <c r="F80" s="145"/>
      <c r="G80" s="145"/>
      <c r="H80" s="145"/>
      <c r="I80" s="145"/>
      <c r="J80" s="145"/>
      <c r="K80" s="535"/>
      <c r="L80" s="145"/>
      <c r="M80" s="145"/>
      <c r="N80" s="145"/>
      <c r="O80" s="145"/>
      <c r="P80" s="530"/>
      <c r="Q80" s="145"/>
    </row>
    <row r="81" spans="1:18" s="66" customFormat="1" ht="25" customHeight="1">
      <c r="A81" s="145"/>
      <c r="B81" s="145" t="s">
        <v>222</v>
      </c>
      <c r="C81" s="1" t="s">
        <v>1681</v>
      </c>
      <c r="E81" s="4"/>
      <c r="F81" s="145"/>
      <c r="G81" s="145"/>
      <c r="H81" s="145"/>
      <c r="I81" s="145"/>
      <c r="J81" s="145"/>
      <c r="K81" s="535"/>
      <c r="L81" s="145"/>
      <c r="O81" s="145"/>
      <c r="P81" s="530"/>
      <c r="Q81" s="145"/>
    </row>
    <row r="82" spans="1:18" s="66" customFormat="1" ht="25" customHeight="1">
      <c r="A82" s="145"/>
      <c r="B82" s="2"/>
      <c r="C82" s="1" t="s">
        <v>1639</v>
      </c>
      <c r="E82" s="4"/>
      <c r="F82" s="145"/>
      <c r="G82" s="145"/>
      <c r="H82" s="145"/>
      <c r="I82" s="145"/>
      <c r="J82" s="145"/>
      <c r="K82" s="535"/>
      <c r="L82" s="145"/>
      <c r="M82" s="145"/>
      <c r="O82" s="145"/>
      <c r="P82" s="530"/>
      <c r="Q82" s="145"/>
    </row>
    <row r="83" spans="1:18" s="66" customFormat="1" ht="25" customHeight="1">
      <c r="A83" s="145"/>
      <c r="B83" s="2"/>
      <c r="C83" s="1" t="s">
        <v>1641</v>
      </c>
      <c r="E83" s="4"/>
      <c r="F83" s="145"/>
      <c r="G83" s="145"/>
      <c r="H83" s="145"/>
      <c r="I83" s="145"/>
      <c r="J83" s="145"/>
      <c r="K83" s="535"/>
      <c r="L83" s="145"/>
      <c r="M83" s="145"/>
      <c r="O83" s="145"/>
      <c r="P83" s="530"/>
      <c r="Q83" s="145"/>
    </row>
    <row r="84" spans="1:18" s="66" customFormat="1" ht="25" customHeight="1">
      <c r="A84" s="145"/>
      <c r="B84" s="2"/>
      <c r="C84" s="1" t="s">
        <v>1640</v>
      </c>
      <c r="E84" s="4"/>
      <c r="F84" s="145"/>
      <c r="G84" s="145"/>
      <c r="H84" s="145"/>
      <c r="I84" s="145"/>
      <c r="J84" s="145"/>
      <c r="K84" s="535"/>
      <c r="L84" s="145"/>
      <c r="M84" s="145"/>
      <c r="O84" s="145"/>
      <c r="P84" s="530"/>
      <c r="Q84" s="145"/>
    </row>
    <row r="85" spans="1:18" s="130" customFormat="1" ht="25" customHeight="1">
      <c r="A85" s="121"/>
      <c r="B85" s="145" t="s">
        <v>270</v>
      </c>
      <c r="C85" s="121" t="s">
        <v>1642</v>
      </c>
      <c r="E85" s="121"/>
      <c r="F85" s="121"/>
      <c r="G85" s="121"/>
      <c r="H85" s="121"/>
      <c r="I85" s="121"/>
      <c r="J85" s="121"/>
      <c r="K85" s="121"/>
      <c r="L85" s="145"/>
      <c r="M85" s="145"/>
      <c r="N85" s="145"/>
      <c r="O85" s="145"/>
      <c r="P85" s="530"/>
      <c r="Q85" s="145"/>
      <c r="R85"/>
    </row>
    <row r="86" spans="1:18" s="130" customFormat="1" ht="25" customHeight="1">
      <c r="A86" s="145"/>
      <c r="B86" s="145"/>
      <c r="C86" s="145" t="s">
        <v>271</v>
      </c>
      <c r="E86" s="145"/>
      <c r="F86" s="145"/>
      <c r="G86" s="145"/>
      <c r="H86" s="145"/>
      <c r="I86" s="145"/>
      <c r="J86" s="145"/>
      <c r="K86" s="535"/>
      <c r="L86" s="66"/>
      <c r="M86" s="145"/>
      <c r="N86" s="145"/>
      <c r="O86" s="145"/>
      <c r="P86" s="530"/>
      <c r="Q86" s="145"/>
      <c r="R86"/>
    </row>
    <row r="87" spans="1:18" s="130" customFormat="1" ht="25" customHeight="1">
      <c r="A87" s="145"/>
      <c r="B87" s="145"/>
      <c r="C87" s="569"/>
      <c r="D87" s="145"/>
      <c r="E87" s="145"/>
      <c r="F87" s="145"/>
      <c r="G87" s="145"/>
      <c r="H87" s="145"/>
      <c r="I87" s="145"/>
      <c r="J87" s="145"/>
      <c r="K87" s="535"/>
      <c r="L87" s="66"/>
      <c r="M87" s="145"/>
      <c r="N87" s="145"/>
      <c r="O87" s="145"/>
      <c r="P87" s="530"/>
      <c r="Q87" s="145"/>
      <c r="R87"/>
    </row>
    <row r="88" spans="1:18" s="130" customFormat="1" ht="25" customHeight="1">
      <c r="A88" s="121"/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46" t="s">
        <v>5</v>
      </c>
      <c r="M88" s="146"/>
      <c r="N88" s="695" t="s">
        <v>4</v>
      </c>
      <c r="O88" s="695"/>
      <c r="P88" s="695"/>
      <c r="Q88" s="145"/>
      <c r="R88"/>
    </row>
    <row r="89" spans="1:18" s="130" customFormat="1" ht="25" customHeight="1">
      <c r="A89" s="121"/>
      <c r="B89" s="121"/>
      <c r="C89" s="121"/>
      <c r="D89" s="121"/>
      <c r="E89" s="145"/>
      <c r="F89" s="121"/>
      <c r="G89" s="121"/>
      <c r="H89" s="121"/>
      <c r="I89" s="121"/>
      <c r="J89" s="121"/>
      <c r="K89" s="121"/>
      <c r="L89" s="695" t="s">
        <v>6</v>
      </c>
      <c r="M89" s="695"/>
      <c r="N89" s="699" t="s">
        <v>335</v>
      </c>
      <c r="O89" s="699"/>
      <c r="P89" s="699"/>
      <c r="Q89" s="145"/>
      <c r="R89"/>
    </row>
    <row r="90" spans="1:18" s="130" customFormat="1" ht="25" customHeight="1">
      <c r="A90" s="121"/>
      <c r="B90" s="121"/>
      <c r="C90" s="699" t="s">
        <v>7</v>
      </c>
      <c r="D90" s="699"/>
      <c r="E90" s="699"/>
      <c r="F90" s="699"/>
      <c r="G90" s="699"/>
      <c r="H90" s="146"/>
      <c r="I90" s="699" t="s">
        <v>8</v>
      </c>
      <c r="J90" s="699"/>
      <c r="K90" s="536"/>
      <c r="L90" s="147"/>
      <c r="M90" s="146"/>
      <c r="N90" s="238" t="s">
        <v>598</v>
      </c>
      <c r="O90" s="491"/>
      <c r="P90" s="238" t="s">
        <v>428</v>
      </c>
      <c r="Q90" s="145"/>
      <c r="R90"/>
    </row>
    <row r="91" spans="1:18" s="130" customFormat="1" ht="25" customHeight="1">
      <c r="A91" s="121"/>
      <c r="B91" s="121"/>
      <c r="C91" s="675" t="s">
        <v>2187</v>
      </c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569"/>
      <c r="R91" s="571"/>
    </row>
    <row r="92" spans="1:18" s="66" customFormat="1" ht="25" customHeight="1">
      <c r="A92" s="121"/>
      <c r="B92" s="121"/>
      <c r="C92" s="6" t="s">
        <v>9</v>
      </c>
      <c r="E92" s="121"/>
      <c r="F92" s="121"/>
      <c r="G92" s="121"/>
      <c r="H92" s="121"/>
      <c r="I92" s="698" t="s">
        <v>10</v>
      </c>
      <c r="J92" s="698"/>
      <c r="K92" s="535"/>
      <c r="L92" s="24" t="s">
        <v>11</v>
      </c>
      <c r="M92" s="145"/>
      <c r="N92" s="146">
        <v>99.99</v>
      </c>
      <c r="O92" s="146"/>
      <c r="P92" s="146">
        <v>99.99</v>
      </c>
    </row>
    <row r="93" spans="1:18" s="66" customFormat="1" ht="25" customHeight="1">
      <c r="A93" s="121"/>
      <c r="B93" s="121"/>
      <c r="C93" s="6" t="s">
        <v>12</v>
      </c>
      <c r="E93" s="121"/>
      <c r="F93" s="121"/>
      <c r="G93" s="121"/>
      <c r="H93" s="121"/>
      <c r="I93" s="698" t="s">
        <v>93</v>
      </c>
      <c r="J93" s="698"/>
      <c r="K93" s="535"/>
      <c r="L93" s="24" t="s">
        <v>11</v>
      </c>
      <c r="M93" s="145"/>
      <c r="N93" s="146">
        <v>99.99</v>
      </c>
      <c r="O93" s="146"/>
      <c r="P93" s="146">
        <v>99.99</v>
      </c>
    </row>
    <row r="94" spans="1:18" s="66" customFormat="1" ht="25" customHeight="1">
      <c r="A94" s="121"/>
      <c r="B94" s="121"/>
      <c r="C94" s="145" t="s">
        <v>13</v>
      </c>
      <c r="E94" s="121"/>
      <c r="F94" s="121"/>
      <c r="G94" s="121"/>
      <c r="H94" s="121"/>
      <c r="I94" s="698" t="s">
        <v>14</v>
      </c>
      <c r="J94" s="698"/>
      <c r="K94" s="535"/>
      <c r="L94" s="24" t="s">
        <v>11</v>
      </c>
      <c r="M94" s="145"/>
      <c r="N94" s="146">
        <v>43.258000000000003</v>
      </c>
      <c r="O94" s="146"/>
      <c r="P94" s="502">
        <v>42.124000000000002</v>
      </c>
    </row>
    <row r="95" spans="1:18" s="66" customFormat="1" ht="25" customHeight="1">
      <c r="A95" s="121"/>
      <c r="B95" s="121"/>
      <c r="C95" s="121"/>
      <c r="D95" s="121"/>
      <c r="E95" s="121"/>
      <c r="F95" s="121"/>
      <c r="G95" s="121"/>
      <c r="H95" s="121"/>
      <c r="I95" s="698" t="s">
        <v>15</v>
      </c>
      <c r="J95" s="698"/>
      <c r="K95" s="535"/>
      <c r="L95" s="145"/>
      <c r="M95" s="121"/>
      <c r="N95" s="146"/>
      <c r="O95" s="171"/>
      <c r="P95" s="146"/>
    </row>
    <row r="96" spans="1:18" s="66" customFormat="1" ht="25" customHeight="1">
      <c r="A96" s="121"/>
      <c r="C96" s="7" t="s">
        <v>16</v>
      </c>
      <c r="D96" s="121"/>
      <c r="F96" s="121"/>
      <c r="G96" s="121"/>
      <c r="H96" s="121"/>
      <c r="I96" s="145"/>
      <c r="J96" s="145"/>
      <c r="K96" s="535"/>
      <c r="L96" s="145"/>
      <c r="M96" s="121"/>
      <c r="N96" s="146"/>
      <c r="O96" s="171"/>
      <c r="P96" s="146"/>
    </row>
    <row r="97" spans="1:18" s="66" customFormat="1" ht="25" customHeight="1">
      <c r="A97" s="121"/>
      <c r="D97" s="7" t="s">
        <v>937</v>
      </c>
      <c r="F97" s="121"/>
      <c r="G97" s="121"/>
      <c r="H97" s="121"/>
      <c r="I97" s="698" t="s">
        <v>17</v>
      </c>
      <c r="J97" s="698"/>
      <c r="K97" s="535"/>
      <c r="L97" s="24" t="s">
        <v>11</v>
      </c>
      <c r="M97" s="121"/>
      <c r="N97" s="146">
        <v>99.95</v>
      </c>
      <c r="O97" s="146"/>
      <c r="P97" s="146">
        <v>99.95</v>
      </c>
    </row>
    <row r="98" spans="1:18" s="130" customFormat="1" ht="25" customHeight="1">
      <c r="A98" s="508"/>
      <c r="B98" s="508"/>
      <c r="C98" s="569"/>
      <c r="D98" s="508"/>
      <c r="E98" s="508"/>
      <c r="F98" s="508"/>
      <c r="G98" s="508"/>
      <c r="H98" s="508"/>
      <c r="I98" s="508"/>
      <c r="J98" s="508"/>
      <c r="K98" s="535"/>
      <c r="L98" s="508"/>
      <c r="M98" s="508"/>
      <c r="N98" s="508"/>
      <c r="O98" s="508"/>
      <c r="P98" s="530"/>
      <c r="Q98" s="508"/>
      <c r="R98" s="509"/>
    </row>
    <row r="99" spans="1:18" s="130" customFormat="1" ht="25" customHeight="1">
      <c r="A99" s="145"/>
      <c r="B99" s="145"/>
      <c r="C99" s="569"/>
      <c r="D99" s="145"/>
      <c r="E99" s="145"/>
      <c r="F99" s="145"/>
      <c r="G99" s="145"/>
      <c r="H99" s="145"/>
      <c r="I99" s="145"/>
      <c r="J99" s="145"/>
      <c r="K99" s="535"/>
      <c r="L99" s="145"/>
      <c r="M99" s="145"/>
      <c r="N99" s="145"/>
      <c r="O99" s="145"/>
      <c r="P99" s="530"/>
      <c r="Q99" s="145"/>
      <c r="R99"/>
    </row>
    <row r="100" spans="1:18" s="130" customFormat="1" ht="25" customHeight="1">
      <c r="A100" s="133"/>
      <c r="B100" s="252"/>
      <c r="C100" s="252"/>
      <c r="D100" s="252"/>
      <c r="E100" s="252" t="str">
        <f>+E66</f>
        <v>(Sign) ……………………………………...........……………………………...……………. Authorized Director</v>
      </c>
      <c r="F100" s="133"/>
      <c r="G100" s="252"/>
      <c r="H100" s="252"/>
      <c r="I100" s="252"/>
      <c r="J100" s="252"/>
      <c r="K100" s="252"/>
      <c r="L100" s="252"/>
      <c r="M100" s="252"/>
      <c r="N100" s="252"/>
      <c r="O100" s="252"/>
      <c r="P100" s="252"/>
      <c r="Q100" s="145"/>
      <c r="R100"/>
    </row>
    <row r="101" spans="1:18" s="130" customFormat="1" ht="25" customHeight="1">
      <c r="A101" s="535"/>
      <c r="B101" s="535"/>
      <c r="C101" s="569"/>
      <c r="D101" s="535"/>
      <c r="F101" s="252"/>
      <c r="G101" s="252" t="str">
        <f>+G67</f>
        <v xml:space="preserve"> (                                                                                                                                   )           </v>
      </c>
      <c r="H101" s="252"/>
      <c r="I101" s="252"/>
      <c r="J101" s="252"/>
      <c r="K101" s="252"/>
      <c r="L101" s="252"/>
      <c r="M101" s="252"/>
      <c r="N101" s="252"/>
      <c r="O101" s="252"/>
      <c r="P101" s="252"/>
      <c r="Q101" s="145"/>
      <c r="R101"/>
    </row>
    <row r="102" spans="1:18" s="66" customFormat="1" ht="23.15" customHeight="1">
      <c r="A102" s="700" t="s">
        <v>193</v>
      </c>
      <c r="B102" s="695"/>
      <c r="C102" s="695"/>
      <c r="D102" s="695"/>
      <c r="E102" s="695"/>
      <c r="F102" s="695"/>
      <c r="G102" s="695"/>
      <c r="H102" s="695"/>
      <c r="I102" s="695"/>
      <c r="J102" s="695"/>
      <c r="K102" s="695"/>
      <c r="L102" s="695"/>
      <c r="M102" s="695"/>
      <c r="N102" s="695"/>
      <c r="O102" s="695"/>
      <c r="P102" s="695"/>
    </row>
    <row r="103" spans="1:18" s="130" customFormat="1" ht="23.15" customHeight="1">
      <c r="H103" s="145"/>
      <c r="I103" s="145"/>
      <c r="J103" s="145"/>
      <c r="K103" s="535"/>
      <c r="L103" s="145"/>
      <c r="M103" s="145"/>
      <c r="N103" s="145"/>
      <c r="O103" s="145"/>
      <c r="P103" s="530"/>
      <c r="Q103" s="104"/>
      <c r="R103"/>
    </row>
    <row r="104" spans="1:18" s="130" customFormat="1" ht="23.15" customHeight="1">
      <c r="D104" s="121"/>
      <c r="E104" s="121"/>
      <c r="F104" s="121"/>
      <c r="G104" s="121"/>
      <c r="H104" s="121"/>
      <c r="I104" s="121"/>
      <c r="J104" s="121"/>
      <c r="K104" s="121"/>
      <c r="L104" s="537" t="s">
        <v>5</v>
      </c>
      <c r="M104" s="537"/>
      <c r="N104" s="695" t="s">
        <v>4</v>
      </c>
      <c r="O104" s="695"/>
      <c r="P104" s="695"/>
      <c r="Q104" s="104"/>
      <c r="R104" s="540"/>
    </row>
    <row r="105" spans="1:18" s="130" customFormat="1" ht="23.15" customHeight="1">
      <c r="D105" s="121"/>
      <c r="E105" s="535"/>
      <c r="F105" s="121"/>
      <c r="G105" s="121"/>
      <c r="H105" s="121"/>
      <c r="I105" s="121"/>
      <c r="J105" s="121"/>
      <c r="K105" s="121"/>
      <c r="L105" s="695" t="s">
        <v>6</v>
      </c>
      <c r="M105" s="695"/>
      <c r="N105" s="699" t="s">
        <v>335</v>
      </c>
      <c r="O105" s="699"/>
      <c r="P105" s="699"/>
      <c r="Q105" s="104"/>
      <c r="R105" s="540"/>
    </row>
    <row r="106" spans="1:18" s="130" customFormat="1" ht="23.15" customHeight="1">
      <c r="B106" s="699" t="s">
        <v>7</v>
      </c>
      <c r="C106" s="699"/>
      <c r="D106" s="699"/>
      <c r="E106" s="699"/>
      <c r="F106" s="699"/>
      <c r="G106" s="699"/>
      <c r="H106" s="537"/>
      <c r="I106" s="699" t="s">
        <v>8</v>
      </c>
      <c r="J106" s="699"/>
      <c r="K106" s="536"/>
      <c r="L106" s="536"/>
      <c r="M106" s="537"/>
      <c r="N106" s="238" t="s">
        <v>598</v>
      </c>
      <c r="O106" s="537"/>
      <c r="P106" s="238" t="s">
        <v>428</v>
      </c>
      <c r="Q106" s="104"/>
      <c r="R106" s="540"/>
    </row>
    <row r="107" spans="1:18" s="66" customFormat="1" ht="23.15" customHeight="1">
      <c r="A107" s="121"/>
      <c r="B107" s="145" t="s">
        <v>18</v>
      </c>
      <c r="D107" s="121"/>
      <c r="F107" s="121"/>
      <c r="G107" s="121"/>
      <c r="H107" s="121"/>
      <c r="I107" s="698" t="s">
        <v>17</v>
      </c>
      <c r="J107" s="698"/>
      <c r="K107" s="535"/>
      <c r="L107" s="24" t="s">
        <v>11</v>
      </c>
      <c r="M107" s="121"/>
      <c r="N107" s="141">
        <v>99</v>
      </c>
      <c r="O107" s="141"/>
      <c r="P107" s="141">
        <v>99</v>
      </c>
    </row>
    <row r="108" spans="1:18" s="66" customFormat="1" ht="23.15" customHeight="1">
      <c r="A108" s="121"/>
      <c r="B108" s="85" t="s">
        <v>460</v>
      </c>
      <c r="D108" s="85"/>
      <c r="F108" s="85"/>
      <c r="G108" s="85"/>
      <c r="H108" s="85"/>
      <c r="I108" s="85" t="s">
        <v>461</v>
      </c>
      <c r="L108" s="24"/>
      <c r="M108" s="349"/>
      <c r="N108" s="350"/>
      <c r="O108" s="350"/>
      <c r="P108" s="350"/>
    </row>
    <row r="109" spans="1:18" s="66" customFormat="1" ht="23.15" customHeight="1">
      <c r="A109" s="121"/>
      <c r="B109" s="121"/>
      <c r="C109" s="121"/>
      <c r="D109" s="85"/>
      <c r="E109" s="85"/>
      <c r="F109" s="85"/>
      <c r="G109" s="85"/>
      <c r="H109" s="85"/>
      <c r="I109" s="85" t="s">
        <v>462</v>
      </c>
      <c r="L109" s="24"/>
      <c r="M109" s="349"/>
      <c r="N109" s="350"/>
      <c r="O109" s="350"/>
      <c r="P109" s="350"/>
    </row>
    <row r="110" spans="1:18" s="66" customFormat="1" ht="23.15" customHeight="1">
      <c r="A110" s="121"/>
      <c r="B110" s="121"/>
      <c r="C110" s="121"/>
      <c r="D110" s="85"/>
      <c r="E110" s="85"/>
      <c r="F110" s="85"/>
      <c r="G110" s="85"/>
      <c r="H110" s="85"/>
      <c r="I110" s="85" t="s">
        <v>463</v>
      </c>
      <c r="L110" s="24"/>
      <c r="M110" s="349"/>
      <c r="N110" s="350"/>
      <c r="O110" s="350"/>
      <c r="P110" s="350"/>
    </row>
    <row r="111" spans="1:18" s="66" customFormat="1" ht="23.15" customHeight="1">
      <c r="A111" s="121"/>
      <c r="B111" s="121"/>
      <c r="C111" s="121"/>
      <c r="D111" s="85"/>
      <c r="E111" s="85"/>
      <c r="F111" s="85"/>
      <c r="G111" s="85"/>
      <c r="H111" s="85"/>
      <c r="I111" s="85" t="s">
        <v>464</v>
      </c>
      <c r="L111" s="24"/>
      <c r="M111" s="349"/>
      <c r="N111" s="350"/>
      <c r="O111" s="350"/>
      <c r="P111" s="350"/>
    </row>
    <row r="112" spans="1:18" s="66" customFormat="1" ht="23.15" customHeight="1">
      <c r="A112" s="121"/>
      <c r="B112" s="121"/>
      <c r="C112" s="121"/>
      <c r="D112" s="85"/>
      <c r="E112" s="85"/>
      <c r="F112" s="85"/>
      <c r="G112" s="85"/>
      <c r="H112" s="85"/>
      <c r="I112" s="85" t="s">
        <v>465</v>
      </c>
      <c r="L112" s="24" t="s">
        <v>11</v>
      </c>
      <c r="M112" s="349"/>
      <c r="N112" s="141">
        <v>94.99</v>
      </c>
      <c r="O112" s="350"/>
      <c r="P112" s="141">
        <v>94.99</v>
      </c>
    </row>
    <row r="113" spans="1:18" s="66" customFormat="1" ht="23.15" customHeight="1">
      <c r="A113" s="121"/>
      <c r="B113" s="85" t="s">
        <v>2169</v>
      </c>
      <c r="E113" s="85"/>
      <c r="F113" s="85"/>
      <c r="G113" s="85"/>
      <c r="H113" s="85"/>
      <c r="I113" s="85" t="s">
        <v>490</v>
      </c>
      <c r="L113" s="24"/>
      <c r="M113" s="387"/>
      <c r="N113" s="141"/>
      <c r="O113" s="388"/>
      <c r="P113" s="141"/>
    </row>
    <row r="114" spans="1:18" s="66" customFormat="1" ht="23.15" customHeight="1">
      <c r="A114" s="121"/>
      <c r="B114" s="121"/>
      <c r="C114" s="121"/>
      <c r="D114" s="85"/>
      <c r="E114" s="85"/>
      <c r="F114" s="85"/>
      <c r="G114" s="85"/>
      <c r="H114" s="85"/>
      <c r="I114" s="85" t="s">
        <v>491</v>
      </c>
      <c r="L114" s="24" t="s">
        <v>11</v>
      </c>
      <c r="M114" s="387"/>
      <c r="N114" s="141">
        <v>79.989999999999995</v>
      </c>
      <c r="O114" s="388"/>
      <c r="P114" s="141">
        <v>79.989999999999995</v>
      </c>
    </row>
    <row r="115" spans="1:18" s="66" customFormat="1" ht="23.15" customHeight="1">
      <c r="A115" s="121"/>
      <c r="B115" s="85" t="s">
        <v>2304</v>
      </c>
      <c r="C115" s="85"/>
      <c r="D115" s="85"/>
      <c r="E115" s="85"/>
      <c r="F115" s="85"/>
      <c r="G115" s="85"/>
      <c r="H115" s="85"/>
      <c r="I115" s="85" t="s">
        <v>2215</v>
      </c>
      <c r="J115" s="85"/>
      <c r="L115" s="24" t="s">
        <v>11</v>
      </c>
      <c r="M115" s="85"/>
      <c r="N115" s="141">
        <v>59.99</v>
      </c>
      <c r="O115" s="603"/>
      <c r="P115" s="361" t="s">
        <v>354</v>
      </c>
    </row>
    <row r="116" spans="1:18" s="66" customFormat="1" ht="23.15" customHeight="1">
      <c r="A116" s="121"/>
      <c r="B116" s="85"/>
      <c r="C116" s="85"/>
      <c r="D116" s="85"/>
      <c r="E116" s="85"/>
      <c r="F116" s="85"/>
      <c r="G116" s="85"/>
      <c r="H116" s="85"/>
      <c r="I116" s="85" t="s">
        <v>2217</v>
      </c>
      <c r="J116" s="85"/>
      <c r="L116" s="24"/>
      <c r="M116" s="85"/>
      <c r="N116" s="141"/>
      <c r="O116" s="603"/>
      <c r="P116" s="361"/>
    </row>
    <row r="117" spans="1:18" s="66" customFormat="1" ht="23.15" customHeight="1">
      <c r="A117" s="121"/>
      <c r="B117" s="393" t="s">
        <v>2188</v>
      </c>
      <c r="C117" s="121"/>
      <c r="D117" s="85"/>
      <c r="E117" s="85"/>
      <c r="F117" s="85"/>
      <c r="G117" s="85"/>
      <c r="H117" s="85"/>
      <c r="L117" s="24"/>
      <c r="M117" s="613"/>
      <c r="N117" s="141"/>
      <c r="O117" s="614"/>
      <c r="P117" s="141"/>
    </row>
    <row r="118" spans="1:18" s="66" customFormat="1" ht="23.15" customHeight="1">
      <c r="A118" s="121"/>
      <c r="B118" s="626" t="s">
        <v>2189</v>
      </c>
      <c r="C118" s="668"/>
      <c r="D118" s="668"/>
      <c r="G118" s="668"/>
      <c r="H118" s="665"/>
      <c r="I118" s="668"/>
      <c r="J118" s="668"/>
      <c r="K118" s="573"/>
      <c r="L118" s="573"/>
      <c r="M118" s="568"/>
      <c r="N118" s="573"/>
      <c r="O118" s="568"/>
      <c r="P118" s="573"/>
    </row>
    <row r="119" spans="1:18" s="66" customFormat="1" ht="23.15" customHeight="1">
      <c r="A119" s="121"/>
      <c r="B119" s="6" t="s">
        <v>19</v>
      </c>
      <c r="C119" s="121"/>
      <c r="D119" s="121"/>
      <c r="G119" s="121"/>
      <c r="H119" s="121"/>
      <c r="I119" s="698" t="s">
        <v>20</v>
      </c>
      <c r="J119" s="698"/>
      <c r="K119" s="535"/>
      <c r="L119" s="24" t="s">
        <v>11</v>
      </c>
      <c r="M119" s="145"/>
      <c r="N119" s="146">
        <v>73.12</v>
      </c>
      <c r="O119" s="146"/>
      <c r="P119" s="146">
        <v>73.12</v>
      </c>
      <c r="Q119" s="145"/>
    </row>
    <row r="120" spans="1:18" s="66" customFormat="1" ht="23.15" customHeight="1">
      <c r="A120" s="121"/>
      <c r="B120" s="6" t="s">
        <v>21</v>
      </c>
      <c r="C120" s="121"/>
      <c r="D120" s="121"/>
      <c r="G120" s="121"/>
      <c r="H120" s="121"/>
      <c r="I120" s="698" t="s">
        <v>20</v>
      </c>
      <c r="J120" s="698"/>
      <c r="K120" s="535"/>
      <c r="L120" s="24" t="s">
        <v>11</v>
      </c>
      <c r="M120" s="145"/>
      <c r="N120" s="141">
        <v>65</v>
      </c>
      <c r="O120" s="141"/>
      <c r="P120" s="141">
        <v>65</v>
      </c>
      <c r="Q120" s="145"/>
    </row>
    <row r="121" spans="1:18" s="66" customFormat="1" ht="23.15" customHeight="1">
      <c r="A121" s="121"/>
      <c r="B121" s="145" t="s">
        <v>22</v>
      </c>
      <c r="C121" s="121"/>
      <c r="D121" s="121"/>
      <c r="G121" s="121"/>
      <c r="H121" s="121"/>
      <c r="I121" s="698" t="s">
        <v>20</v>
      </c>
      <c r="J121" s="698"/>
      <c r="K121" s="535"/>
      <c r="L121" s="24" t="s">
        <v>11</v>
      </c>
      <c r="M121" s="145"/>
      <c r="N121" s="146">
        <v>94.91</v>
      </c>
      <c r="O121" s="146"/>
      <c r="P121" s="502">
        <v>94.91</v>
      </c>
      <c r="Q121" s="145"/>
    </row>
    <row r="122" spans="1:18" s="66" customFormat="1" ht="23.15" customHeight="1">
      <c r="A122" s="121"/>
      <c r="B122" s="145" t="s">
        <v>23</v>
      </c>
      <c r="C122" s="121"/>
      <c r="D122" s="121"/>
      <c r="G122" s="121"/>
      <c r="H122" s="121"/>
      <c r="I122" s="698" t="s">
        <v>20</v>
      </c>
      <c r="J122" s="698"/>
      <c r="K122" s="535"/>
      <c r="L122" s="24" t="s">
        <v>11</v>
      </c>
      <c r="M122" s="145"/>
      <c r="N122" s="141">
        <v>60</v>
      </c>
      <c r="O122" s="141"/>
      <c r="P122" s="141">
        <v>60</v>
      </c>
      <c r="Q122" s="145"/>
    </row>
    <row r="123" spans="1:18" s="66" customFormat="1" ht="23.15" customHeight="1">
      <c r="A123" s="121"/>
      <c r="B123" s="145" t="s">
        <v>24</v>
      </c>
      <c r="C123" s="121"/>
      <c r="D123" s="121"/>
      <c r="G123" s="121"/>
      <c r="H123" s="121"/>
      <c r="I123" s="698" t="s">
        <v>20</v>
      </c>
      <c r="J123" s="698"/>
      <c r="K123" s="535"/>
      <c r="L123" s="24" t="s">
        <v>11</v>
      </c>
      <c r="M123" s="121"/>
      <c r="N123" s="141">
        <v>51</v>
      </c>
      <c r="O123" s="141"/>
      <c r="P123" s="141">
        <v>51</v>
      </c>
      <c r="Q123" s="145"/>
      <c r="R123"/>
    </row>
    <row r="124" spans="1:18" s="66" customFormat="1" ht="23.15" customHeight="1">
      <c r="A124" s="121"/>
      <c r="B124" s="145" t="s">
        <v>25</v>
      </c>
      <c r="C124" s="121"/>
      <c r="D124" s="121"/>
      <c r="G124" s="121"/>
      <c r="H124" s="121"/>
      <c r="I124" s="698" t="s">
        <v>20</v>
      </c>
      <c r="J124" s="698"/>
      <c r="K124" s="535"/>
      <c r="L124" s="24" t="s">
        <v>11</v>
      </c>
      <c r="M124" s="145"/>
      <c r="N124" s="141">
        <v>85</v>
      </c>
      <c r="O124" s="141"/>
      <c r="P124" s="141">
        <v>85</v>
      </c>
      <c r="Q124" s="145"/>
    </row>
    <row r="125" spans="1:18" s="66" customFormat="1" ht="23.15" customHeight="1">
      <c r="A125" s="121"/>
      <c r="B125" s="145" t="s">
        <v>26</v>
      </c>
      <c r="C125" s="121"/>
      <c r="D125" s="121"/>
      <c r="G125" s="121"/>
      <c r="H125" s="121"/>
      <c r="I125" s="698" t="s">
        <v>20</v>
      </c>
      <c r="J125" s="698"/>
      <c r="K125" s="535"/>
      <c r="L125" s="24" t="s">
        <v>11</v>
      </c>
      <c r="M125" s="145"/>
      <c r="N125" s="146">
        <v>99.23</v>
      </c>
      <c r="O125" s="146"/>
      <c r="P125" s="502">
        <v>99.23</v>
      </c>
    </row>
    <row r="126" spans="1:18" s="66" customFormat="1" ht="23.15" customHeight="1">
      <c r="A126" s="121"/>
      <c r="B126" s="145" t="s">
        <v>27</v>
      </c>
      <c r="C126" s="121"/>
      <c r="D126" s="121"/>
      <c r="G126" s="121"/>
      <c r="H126" s="121"/>
      <c r="I126" s="698" t="s">
        <v>20</v>
      </c>
      <c r="J126" s="698"/>
      <c r="K126" s="535"/>
      <c r="L126" s="24" t="s">
        <v>11</v>
      </c>
      <c r="M126" s="145"/>
      <c r="N126" s="146">
        <v>99.23</v>
      </c>
      <c r="O126" s="146"/>
      <c r="P126" s="502">
        <v>99.23</v>
      </c>
    </row>
    <row r="127" spans="1:18" s="66" customFormat="1" ht="23.15" customHeight="1">
      <c r="A127" s="121"/>
      <c r="B127" s="145" t="s">
        <v>28</v>
      </c>
      <c r="C127" s="121"/>
      <c r="D127" s="121"/>
      <c r="G127" s="121"/>
      <c r="H127" s="121"/>
      <c r="I127" s="698" t="s">
        <v>20</v>
      </c>
      <c r="J127" s="698"/>
      <c r="K127" s="535"/>
      <c r="L127" s="24" t="s">
        <v>11</v>
      </c>
      <c r="M127" s="145"/>
      <c r="N127" s="141">
        <v>99</v>
      </c>
      <c r="O127" s="141"/>
      <c r="P127" s="141">
        <v>99</v>
      </c>
    </row>
    <row r="128" spans="1:18" s="66" customFormat="1" ht="23.15" customHeight="1">
      <c r="A128" s="121"/>
      <c r="B128" s="235" t="s">
        <v>420</v>
      </c>
      <c r="C128" s="121"/>
      <c r="D128" s="121"/>
      <c r="G128" s="121"/>
      <c r="H128" s="121"/>
      <c r="Q128" s="145"/>
    </row>
    <row r="129" spans="1:17" s="66" customFormat="1" ht="23.15" customHeight="1">
      <c r="A129" s="121"/>
      <c r="C129" s="235" t="s">
        <v>938</v>
      </c>
      <c r="D129" s="235"/>
      <c r="G129" s="235"/>
      <c r="H129" s="121"/>
      <c r="I129" s="698" t="s">
        <v>393</v>
      </c>
      <c r="J129" s="698"/>
      <c r="K129" s="535"/>
      <c r="L129" s="24" t="s">
        <v>11</v>
      </c>
      <c r="M129" s="145"/>
      <c r="N129" s="141">
        <v>99.9</v>
      </c>
      <c r="O129" s="146"/>
      <c r="P129" s="141">
        <v>99.9</v>
      </c>
      <c r="Q129" s="235"/>
    </row>
    <row r="130" spans="1:17" s="66" customFormat="1" ht="23.15" customHeight="1">
      <c r="A130" s="121"/>
      <c r="B130" s="535" t="s">
        <v>933</v>
      </c>
      <c r="E130" s="535"/>
      <c r="F130" s="535"/>
      <c r="G130" s="535"/>
      <c r="H130" s="121"/>
      <c r="I130" s="535" t="s">
        <v>934</v>
      </c>
      <c r="J130" s="535"/>
      <c r="K130" s="535"/>
      <c r="L130" s="24" t="s">
        <v>11</v>
      </c>
      <c r="M130" s="535"/>
      <c r="N130" s="141">
        <v>51</v>
      </c>
      <c r="O130" s="537"/>
      <c r="P130" s="141" t="s">
        <v>354</v>
      </c>
      <c r="Q130" s="535"/>
    </row>
    <row r="131" spans="1:17" s="66" customFormat="1" ht="23.15" customHeight="1">
      <c r="A131" s="121"/>
      <c r="B131" s="393" t="s">
        <v>2190</v>
      </c>
      <c r="E131" s="666"/>
      <c r="F131" s="666"/>
      <c r="G131" s="666"/>
      <c r="H131" s="121"/>
      <c r="I131" s="613"/>
      <c r="J131" s="613"/>
      <c r="K131" s="613"/>
      <c r="L131" s="24"/>
      <c r="M131" s="613"/>
      <c r="N131" s="141"/>
      <c r="O131" s="614"/>
      <c r="P131" s="141"/>
      <c r="Q131" s="613"/>
    </row>
    <row r="132" spans="1:17" s="66" customFormat="1" ht="23.15" customHeight="1">
      <c r="A132" s="121"/>
      <c r="B132" s="626" t="s">
        <v>2191</v>
      </c>
      <c r="D132" s="121"/>
      <c r="F132" s="121"/>
      <c r="G132" s="121"/>
      <c r="H132" s="121"/>
      <c r="I132" s="121"/>
      <c r="J132" s="569"/>
      <c r="K132" s="569"/>
      <c r="L132" s="24"/>
      <c r="M132" s="569"/>
      <c r="N132" s="568"/>
      <c r="O132" s="568"/>
      <c r="P132" s="568"/>
    </row>
    <row r="133" spans="1:17" s="66" customFormat="1" ht="23.15" customHeight="1">
      <c r="A133" s="121"/>
      <c r="B133" s="85" t="s">
        <v>29</v>
      </c>
      <c r="C133" s="121"/>
      <c r="F133" s="121"/>
      <c r="G133" s="121"/>
      <c r="H133" s="121"/>
      <c r="I133" s="698" t="s">
        <v>30</v>
      </c>
      <c r="J133" s="698"/>
      <c r="K133" s="535"/>
      <c r="L133" s="24" t="s">
        <v>11</v>
      </c>
      <c r="M133" s="145"/>
      <c r="N133" s="141" t="s">
        <v>354</v>
      </c>
      <c r="O133" s="192"/>
      <c r="P133" s="253">
        <v>99.99</v>
      </c>
    </row>
    <row r="134" spans="1:17" s="66" customFormat="1" ht="23.15" customHeight="1">
      <c r="A134" s="121"/>
      <c r="B134" s="85"/>
      <c r="C134" s="121" t="s">
        <v>935</v>
      </c>
      <c r="F134" s="121"/>
      <c r="G134" s="121"/>
      <c r="H134" s="121"/>
      <c r="I134" s="535"/>
      <c r="J134" s="535"/>
      <c r="K134" s="535"/>
      <c r="L134" s="24"/>
      <c r="M134" s="535"/>
      <c r="N134" s="537"/>
      <c r="O134" s="543"/>
      <c r="P134" s="537"/>
    </row>
    <row r="135" spans="1:17" s="66" customFormat="1" ht="23.15" customHeight="1">
      <c r="A135" s="121"/>
      <c r="B135" s="85"/>
      <c r="C135" s="121"/>
      <c r="F135" s="121"/>
      <c r="G135" s="121"/>
      <c r="H135" s="121"/>
      <c r="I135" s="619"/>
      <c r="J135" s="619"/>
      <c r="K135" s="619"/>
      <c r="L135" s="24"/>
      <c r="M135" s="619"/>
      <c r="N135" s="618"/>
      <c r="O135" s="622"/>
      <c r="P135" s="618"/>
    </row>
    <row r="136" spans="1:17" s="66" customFormat="1" ht="23.15" customHeight="1">
      <c r="A136" s="121"/>
      <c r="B136" s="121"/>
      <c r="C136" s="121"/>
      <c r="D136" s="145"/>
      <c r="E136" s="121"/>
      <c r="F136" s="121"/>
      <c r="G136" s="121"/>
      <c r="H136" s="121"/>
      <c r="I136" s="145"/>
      <c r="J136" s="145"/>
      <c r="K136" s="535"/>
      <c r="L136" s="24"/>
      <c r="M136" s="121"/>
      <c r="N136" s="145"/>
      <c r="O136" s="145"/>
      <c r="P136" s="530"/>
    </row>
    <row r="137" spans="1:17" s="66" customFormat="1" ht="23.15" customHeight="1">
      <c r="A137" s="133"/>
      <c r="B137" s="252"/>
      <c r="C137" s="252"/>
      <c r="D137" s="252"/>
      <c r="E137" s="252" t="str">
        <f>+E100</f>
        <v>(Sign) ……………………………………...........……………………………...……………. Authorized Director</v>
      </c>
      <c r="F137" s="133"/>
      <c r="G137" s="252"/>
      <c r="H137" s="252"/>
      <c r="I137" s="252"/>
      <c r="J137" s="252"/>
      <c r="K137" s="252"/>
      <c r="L137" s="252"/>
      <c r="M137" s="252"/>
      <c r="N137" s="252"/>
      <c r="O137" s="252"/>
      <c r="P137" s="252"/>
    </row>
    <row r="138" spans="1:17" s="66" customFormat="1" ht="23.15" customHeight="1">
      <c r="A138" s="535"/>
      <c r="B138" s="535"/>
      <c r="C138" s="569"/>
      <c r="D138" s="535"/>
      <c r="E138" s="130"/>
      <c r="F138" s="252"/>
      <c r="G138" s="252" t="str">
        <f>+G101</f>
        <v xml:space="preserve"> (                                                                                                                                   )           </v>
      </c>
      <c r="H138" s="252"/>
      <c r="I138" s="252"/>
      <c r="J138" s="252"/>
      <c r="K138" s="252"/>
      <c r="L138" s="252"/>
      <c r="M138" s="252"/>
      <c r="N138" s="252"/>
      <c r="O138" s="252"/>
      <c r="P138" s="252"/>
    </row>
    <row r="139" spans="1:17" s="66" customFormat="1" ht="25" customHeight="1">
      <c r="A139" s="700" t="s">
        <v>228</v>
      </c>
      <c r="B139" s="695"/>
      <c r="C139" s="695"/>
      <c r="D139" s="695"/>
      <c r="E139" s="695"/>
      <c r="F139" s="695"/>
      <c r="G139" s="695"/>
      <c r="H139" s="695"/>
      <c r="I139" s="695"/>
      <c r="J139" s="695"/>
      <c r="K139" s="695"/>
      <c r="L139" s="695"/>
      <c r="M139" s="695"/>
      <c r="N139" s="695"/>
      <c r="O139" s="695"/>
      <c r="P139" s="695"/>
    </row>
    <row r="140" spans="1:17" s="66" customFormat="1" ht="25" customHeight="1">
      <c r="A140" s="121"/>
      <c r="B140" s="121"/>
      <c r="C140" s="121"/>
      <c r="D140" s="365"/>
      <c r="E140" s="121"/>
      <c r="F140" s="121"/>
      <c r="G140" s="121"/>
      <c r="H140" s="121"/>
      <c r="I140" s="365"/>
      <c r="J140" s="365"/>
      <c r="K140" s="535"/>
      <c r="L140" s="24"/>
      <c r="M140" s="121"/>
      <c r="N140" s="365"/>
      <c r="O140" s="365"/>
      <c r="P140" s="530"/>
    </row>
    <row r="141" spans="1:17" s="66" customFormat="1" ht="25" customHeight="1">
      <c r="A141" s="121"/>
      <c r="B141" s="130"/>
      <c r="C141" s="130"/>
      <c r="D141" s="121"/>
      <c r="E141" s="121"/>
      <c r="F141" s="121"/>
      <c r="G141" s="121"/>
      <c r="H141" s="121"/>
      <c r="I141" s="121"/>
      <c r="J141" s="121"/>
      <c r="K141" s="121"/>
      <c r="L141" s="614" t="s">
        <v>5</v>
      </c>
      <c r="M141" s="614"/>
      <c r="N141" s="695" t="s">
        <v>4</v>
      </c>
      <c r="O141" s="695"/>
      <c r="P141" s="695"/>
    </row>
    <row r="142" spans="1:17" s="66" customFormat="1" ht="25" customHeight="1">
      <c r="A142" s="121"/>
      <c r="B142" s="130"/>
      <c r="C142" s="130"/>
      <c r="D142" s="121"/>
      <c r="E142" s="613"/>
      <c r="F142" s="121"/>
      <c r="G142" s="121"/>
      <c r="H142" s="121"/>
      <c r="I142" s="121"/>
      <c r="J142" s="121"/>
      <c r="K142" s="121"/>
      <c r="L142" s="695" t="s">
        <v>6</v>
      </c>
      <c r="M142" s="695"/>
      <c r="N142" s="699" t="s">
        <v>335</v>
      </c>
      <c r="O142" s="699"/>
      <c r="P142" s="699"/>
    </row>
    <row r="143" spans="1:17" s="66" customFormat="1" ht="25" customHeight="1">
      <c r="A143" s="121"/>
      <c r="B143" s="699" t="s">
        <v>7</v>
      </c>
      <c r="C143" s="699"/>
      <c r="D143" s="699"/>
      <c r="E143" s="699"/>
      <c r="F143" s="699"/>
      <c r="G143" s="699"/>
      <c r="H143" s="614"/>
      <c r="I143" s="699" t="s">
        <v>8</v>
      </c>
      <c r="J143" s="699"/>
      <c r="K143" s="611"/>
      <c r="L143" s="611"/>
      <c r="M143" s="614"/>
      <c r="N143" s="238" t="s">
        <v>598</v>
      </c>
      <c r="O143" s="614"/>
      <c r="P143" s="238" t="s">
        <v>428</v>
      </c>
    </row>
    <row r="144" spans="1:17" s="66" customFormat="1" ht="25" customHeight="1">
      <c r="A144" s="121"/>
      <c r="B144" s="393" t="s">
        <v>2188</v>
      </c>
      <c r="C144" s="121"/>
      <c r="F144" s="121"/>
      <c r="G144" s="121"/>
      <c r="H144" s="121"/>
      <c r="I144" s="666"/>
      <c r="J144" s="613"/>
      <c r="K144" s="613"/>
      <c r="L144" s="24"/>
      <c r="M144" s="613"/>
      <c r="N144" s="614"/>
      <c r="O144" s="617"/>
      <c r="P144" s="614"/>
    </row>
    <row r="145" spans="1:17" s="66" customFormat="1" ht="25" customHeight="1">
      <c r="A145" s="121"/>
      <c r="B145" s="626" t="s">
        <v>2192</v>
      </c>
      <c r="C145" s="121"/>
      <c r="F145" s="121"/>
      <c r="G145" s="121"/>
      <c r="H145" s="121"/>
      <c r="I145" s="666"/>
      <c r="J145" s="569"/>
      <c r="K145" s="569"/>
      <c r="L145" s="24"/>
      <c r="M145" s="569"/>
      <c r="N145" s="569"/>
      <c r="O145" s="6"/>
      <c r="P145" s="569"/>
      <c r="Q145" s="569"/>
    </row>
    <row r="146" spans="1:17" s="66" customFormat="1" ht="25" customHeight="1">
      <c r="A146" s="121"/>
      <c r="B146" s="626" t="s">
        <v>938</v>
      </c>
      <c r="C146" s="121"/>
      <c r="F146" s="121"/>
      <c r="G146" s="121"/>
      <c r="H146" s="121"/>
      <c r="I146" s="666"/>
      <c r="J146" s="666"/>
      <c r="K146" s="666"/>
      <c r="L146" s="24"/>
      <c r="M146" s="666"/>
      <c r="N146" s="666"/>
      <c r="O146" s="6"/>
      <c r="P146" s="666"/>
      <c r="Q146" s="666"/>
    </row>
    <row r="147" spans="1:17" s="66" customFormat="1" ht="25" customHeight="1">
      <c r="A147" s="121"/>
      <c r="B147" s="66" t="s">
        <v>418</v>
      </c>
      <c r="C147" s="226"/>
      <c r="F147" s="121"/>
      <c r="G147" s="121"/>
      <c r="H147" s="121"/>
      <c r="I147" s="698" t="s">
        <v>20</v>
      </c>
      <c r="J147" s="698"/>
      <c r="K147" s="535"/>
      <c r="L147" s="24" t="s">
        <v>11</v>
      </c>
      <c r="M147" s="226"/>
      <c r="N147" s="227">
        <v>59.24</v>
      </c>
      <c r="O147" s="6"/>
      <c r="P147" s="502">
        <v>59.24</v>
      </c>
      <c r="Q147" s="226"/>
    </row>
    <row r="148" spans="1:17" s="66" customFormat="1" ht="25" customHeight="1">
      <c r="A148" s="121"/>
      <c r="B148" s="66" t="s">
        <v>421</v>
      </c>
      <c r="C148" s="226"/>
      <c r="F148" s="121"/>
      <c r="G148" s="121"/>
      <c r="H148" s="121"/>
      <c r="Q148" s="226"/>
    </row>
    <row r="149" spans="1:17" s="66" customFormat="1" ht="25" customHeight="1">
      <c r="A149" s="121"/>
      <c r="C149" s="235" t="s">
        <v>936</v>
      </c>
      <c r="F149" s="121"/>
      <c r="G149" s="121"/>
      <c r="H149" s="121"/>
      <c r="I149" s="698" t="s">
        <v>20</v>
      </c>
      <c r="J149" s="698"/>
      <c r="K149" s="535"/>
      <c r="L149" s="24" t="s">
        <v>11</v>
      </c>
      <c r="M149" s="226"/>
      <c r="N149" s="227">
        <v>59.38</v>
      </c>
      <c r="O149" s="6"/>
      <c r="P149" s="502">
        <v>59.38</v>
      </c>
      <c r="Q149" s="235"/>
    </row>
    <row r="150" spans="1:17" s="66" customFormat="1" ht="25" customHeight="1">
      <c r="A150" s="121"/>
      <c r="C150" s="613"/>
      <c r="F150" s="121"/>
      <c r="G150" s="121"/>
      <c r="H150" s="121"/>
      <c r="I150" s="613"/>
      <c r="J150" s="613"/>
      <c r="K150" s="613"/>
      <c r="L150" s="24"/>
      <c r="M150" s="613"/>
      <c r="N150" s="614"/>
      <c r="O150" s="6"/>
      <c r="P150" s="614"/>
      <c r="Q150" s="613"/>
    </row>
    <row r="151" spans="1:17" s="66" customFormat="1" ht="25" customHeight="1">
      <c r="A151" s="18" t="s">
        <v>223</v>
      </c>
      <c r="B151" s="18" t="s">
        <v>224</v>
      </c>
      <c r="C151" s="18"/>
      <c r="D151" s="145"/>
      <c r="E151" s="121"/>
      <c r="F151" s="121"/>
      <c r="G151" s="121"/>
      <c r="H151" s="121"/>
      <c r="I151" s="145"/>
      <c r="J151" s="145"/>
      <c r="K151" s="535"/>
      <c r="L151" s="24"/>
      <c r="M151" s="145"/>
      <c r="N151" s="145"/>
      <c r="O151" s="6"/>
      <c r="P151" s="6"/>
      <c r="Q151" s="145"/>
    </row>
    <row r="152" spans="1:17" s="66" customFormat="1" ht="25" customHeight="1">
      <c r="A152" s="4"/>
      <c r="B152" s="145" t="s">
        <v>226</v>
      </c>
      <c r="C152" s="4" t="s">
        <v>225</v>
      </c>
      <c r="E152" s="4"/>
      <c r="F152" s="4"/>
      <c r="G152" s="4"/>
      <c r="H152" s="121"/>
      <c r="I152" s="145"/>
      <c r="J152" s="145"/>
      <c r="K152" s="535"/>
      <c r="L152" s="24"/>
      <c r="M152" s="145"/>
      <c r="N152" s="145"/>
      <c r="O152" s="6"/>
      <c r="P152" s="6"/>
      <c r="Q152" s="145"/>
    </row>
    <row r="153" spans="1:17" s="66" customFormat="1" ht="25" customHeight="1">
      <c r="A153" s="4"/>
      <c r="B153" s="4"/>
      <c r="C153" s="701" t="s">
        <v>227</v>
      </c>
      <c r="D153" s="701"/>
      <c r="E153" s="4" t="s">
        <v>1707</v>
      </c>
      <c r="F153" s="4"/>
      <c r="G153" s="4"/>
      <c r="H153" s="121"/>
      <c r="I153" s="145"/>
      <c r="J153" s="145"/>
      <c r="K153" s="535"/>
      <c r="L153" s="24"/>
      <c r="M153" s="145"/>
      <c r="N153" s="145"/>
      <c r="O153" s="6"/>
      <c r="P153" s="6"/>
      <c r="Q153" s="145"/>
    </row>
    <row r="154" spans="1:17" s="66" customFormat="1" ht="25" customHeight="1">
      <c r="A154" s="4"/>
      <c r="B154" s="4"/>
      <c r="E154" s="7" t="s">
        <v>1643</v>
      </c>
      <c r="F154" s="26"/>
      <c r="G154" s="4"/>
      <c r="H154" s="145"/>
      <c r="I154" s="145"/>
      <c r="J154" s="145"/>
      <c r="K154" s="535"/>
      <c r="L154" s="145"/>
      <c r="M154" s="145"/>
      <c r="N154" s="145"/>
      <c r="O154" s="6"/>
      <c r="P154" s="6"/>
      <c r="Q154" s="145"/>
    </row>
    <row r="155" spans="1:17" s="66" customFormat="1" ht="25" customHeight="1">
      <c r="A155" s="4"/>
      <c r="B155" s="4"/>
      <c r="E155" s="7" t="s">
        <v>1708</v>
      </c>
      <c r="F155" s="26"/>
      <c r="G155" s="4"/>
      <c r="H155" s="145"/>
      <c r="I155" s="145"/>
      <c r="J155" s="145"/>
      <c r="K155" s="535"/>
      <c r="L155" s="145"/>
      <c r="M155" s="145"/>
      <c r="N155" s="145"/>
      <c r="O155" s="6"/>
      <c r="P155" s="6"/>
      <c r="Q155" s="145"/>
    </row>
    <row r="156" spans="1:17" s="66" customFormat="1" ht="25" customHeight="1">
      <c r="A156" s="4"/>
      <c r="B156" s="4"/>
      <c r="E156" s="7" t="s">
        <v>1709</v>
      </c>
      <c r="F156" s="26"/>
      <c r="G156" s="4"/>
      <c r="H156" s="145"/>
      <c r="I156" s="145"/>
      <c r="J156" s="145"/>
      <c r="K156" s="535"/>
      <c r="L156" s="145"/>
      <c r="M156" s="145"/>
      <c r="N156" s="145"/>
      <c r="O156" s="6"/>
      <c r="P156" s="6"/>
      <c r="Q156" s="145"/>
    </row>
    <row r="157" spans="1:17" s="66" customFormat="1" ht="25" customHeight="1">
      <c r="A157" s="4"/>
      <c r="B157" s="4"/>
      <c r="C157" s="701" t="s">
        <v>1655</v>
      </c>
      <c r="D157" s="701"/>
      <c r="E157" s="4" t="s">
        <v>1710</v>
      </c>
      <c r="F157" s="4"/>
      <c r="G157" s="4"/>
      <c r="H157" s="145"/>
      <c r="I157" s="145"/>
      <c r="J157" s="145"/>
      <c r="K157" s="535"/>
      <c r="L157" s="145"/>
      <c r="M157" s="145"/>
      <c r="N157" s="145"/>
      <c r="O157" s="6"/>
      <c r="P157" s="6"/>
      <c r="Q157" s="145"/>
    </row>
    <row r="158" spans="1:17" s="66" customFormat="1" ht="25" customHeight="1">
      <c r="A158" s="4"/>
      <c r="B158" s="4"/>
      <c r="D158" s="26"/>
      <c r="E158" s="7" t="s">
        <v>1711</v>
      </c>
      <c r="F158" s="4"/>
      <c r="G158" s="4"/>
      <c r="H158" s="145"/>
      <c r="I158" s="145"/>
      <c r="J158" s="145"/>
      <c r="K158" s="535"/>
      <c r="L158" s="145"/>
      <c r="M158" s="145"/>
      <c r="N158" s="145"/>
      <c r="O158" s="6"/>
      <c r="P158" s="6"/>
      <c r="Q158" s="145"/>
    </row>
    <row r="159" spans="1:17" s="66" customFormat="1" ht="25" customHeight="1">
      <c r="A159" s="4"/>
      <c r="B159" s="4"/>
      <c r="D159" s="26"/>
      <c r="E159" s="145" t="s">
        <v>425</v>
      </c>
      <c r="F159" s="145"/>
      <c r="G159" s="145"/>
      <c r="H159" s="121"/>
      <c r="I159" s="145"/>
      <c r="J159" s="145"/>
      <c r="K159" s="535"/>
      <c r="L159" s="24"/>
      <c r="M159" s="145"/>
      <c r="N159" s="145"/>
      <c r="O159" s="6"/>
      <c r="P159" s="6"/>
      <c r="Q159" s="145"/>
    </row>
    <row r="160" spans="1:17" s="66" customFormat="1" ht="25" customHeight="1">
      <c r="A160" s="145"/>
      <c r="B160" s="145"/>
      <c r="C160" s="569"/>
      <c r="D160" s="568"/>
      <c r="F160" s="121" t="s">
        <v>1960</v>
      </c>
      <c r="H160" s="121"/>
      <c r="I160" s="145"/>
      <c r="J160" s="145"/>
      <c r="K160" s="535"/>
      <c r="L160" s="24"/>
      <c r="M160" s="145"/>
      <c r="N160" s="145"/>
      <c r="O160" s="6"/>
      <c r="P160" s="6"/>
      <c r="Q160" s="145"/>
    </row>
    <row r="161" spans="1:17" s="66" customFormat="1" ht="25" customHeight="1">
      <c r="A161" s="145"/>
      <c r="B161" s="145"/>
      <c r="D161" s="568"/>
      <c r="E161" s="121" t="s">
        <v>1644</v>
      </c>
      <c r="F161" s="121"/>
      <c r="G161" s="121"/>
      <c r="H161" s="121"/>
      <c r="I161" s="145"/>
      <c r="J161" s="145"/>
      <c r="K161" s="535"/>
      <c r="L161" s="24"/>
      <c r="M161" s="145"/>
      <c r="N161" s="145"/>
      <c r="O161" s="6"/>
      <c r="P161" s="6"/>
      <c r="Q161" s="145"/>
    </row>
    <row r="162" spans="1:17" s="66" customFormat="1" ht="25" customHeight="1">
      <c r="A162" s="518"/>
      <c r="B162" s="518"/>
      <c r="C162" s="701" t="s">
        <v>1656</v>
      </c>
      <c r="D162" s="701"/>
      <c r="E162" s="4" t="s">
        <v>1679</v>
      </c>
      <c r="F162" s="4"/>
      <c r="G162" s="121"/>
      <c r="H162" s="121"/>
      <c r="I162" s="518"/>
      <c r="J162" s="518"/>
      <c r="K162" s="535"/>
      <c r="L162" s="24"/>
      <c r="M162" s="518"/>
      <c r="N162" s="518"/>
      <c r="O162" s="6"/>
      <c r="P162" s="6"/>
      <c r="Q162" s="518"/>
    </row>
    <row r="163" spans="1:17" s="66" customFormat="1" ht="25" customHeight="1">
      <c r="A163" s="4"/>
      <c r="B163" s="4"/>
      <c r="C163" s="701" t="s">
        <v>1657</v>
      </c>
      <c r="D163" s="701"/>
      <c r="E163" s="518" t="s">
        <v>1645</v>
      </c>
      <c r="F163" s="4"/>
      <c r="G163" s="4"/>
      <c r="H163" s="4"/>
      <c r="I163" s="4"/>
      <c r="J163" s="4"/>
      <c r="K163" s="4"/>
      <c r="L163" s="24"/>
      <c r="M163" s="121"/>
      <c r="N163" s="518"/>
      <c r="O163" s="518"/>
      <c r="P163" s="530"/>
      <c r="Q163" s="518"/>
    </row>
    <row r="164" spans="1:17" s="66" customFormat="1" ht="25" customHeight="1">
      <c r="A164" s="4"/>
      <c r="B164" s="4"/>
      <c r="D164" s="7"/>
      <c r="E164" s="518" t="s">
        <v>1646</v>
      </c>
      <c r="F164" s="518"/>
      <c r="G164" s="518"/>
      <c r="H164" s="518"/>
      <c r="I164" s="4"/>
      <c r="J164" s="4"/>
      <c r="K164" s="4"/>
      <c r="L164" s="24"/>
      <c r="M164" s="121"/>
      <c r="N164" s="518"/>
      <c r="O164" s="518"/>
      <c r="P164" s="530"/>
      <c r="Q164" s="518"/>
    </row>
    <row r="165" spans="1:17" s="66" customFormat="1" ht="25" customHeight="1">
      <c r="A165" s="4"/>
      <c r="B165" s="518"/>
      <c r="D165" s="518"/>
      <c r="E165" s="518" t="s">
        <v>1647</v>
      </c>
      <c r="F165" s="518"/>
      <c r="G165" s="518"/>
      <c r="H165" s="518"/>
      <c r="I165" s="518"/>
      <c r="J165" s="518"/>
      <c r="K165" s="535"/>
      <c r="L165" s="24"/>
      <c r="M165" s="121"/>
      <c r="N165" s="518"/>
      <c r="O165" s="518"/>
      <c r="P165" s="530"/>
      <c r="Q165" s="518"/>
    </row>
    <row r="166" spans="1:17" s="66" customFormat="1" ht="25" customHeight="1">
      <c r="A166" s="4"/>
      <c r="B166" s="4"/>
      <c r="C166" s="4"/>
      <c r="D166" s="4"/>
      <c r="F166" s="535" t="s">
        <v>1719</v>
      </c>
      <c r="G166" s="535"/>
      <c r="H166" s="535"/>
      <c r="I166" s="535"/>
      <c r="J166" s="535"/>
      <c r="K166" s="535"/>
      <c r="L166" s="24"/>
      <c r="M166" s="121"/>
      <c r="N166" s="535"/>
      <c r="O166" s="535"/>
      <c r="P166" s="535"/>
      <c r="Q166" s="535"/>
    </row>
    <row r="167" spans="1:17" s="66" customFormat="1" ht="25" customHeight="1">
      <c r="A167" s="4"/>
      <c r="B167" s="4"/>
      <c r="E167" s="535" t="s">
        <v>1714</v>
      </c>
      <c r="F167" s="535"/>
      <c r="G167" s="535"/>
      <c r="H167" s="535"/>
      <c r="I167" s="535"/>
      <c r="J167" s="535"/>
      <c r="K167" s="535"/>
      <c r="L167" s="24"/>
      <c r="M167" s="121"/>
      <c r="N167" s="535"/>
      <c r="O167" s="535"/>
      <c r="P167" s="535"/>
      <c r="Q167" s="535"/>
    </row>
    <row r="168" spans="1:17" s="66" customFormat="1" ht="25" customHeight="1">
      <c r="A168" s="4"/>
      <c r="B168" s="535"/>
      <c r="E168" s="535" t="s">
        <v>1676</v>
      </c>
      <c r="F168" s="535"/>
      <c r="G168" s="535"/>
      <c r="H168" s="535"/>
      <c r="I168" s="535"/>
      <c r="J168" s="535"/>
      <c r="K168" s="535"/>
      <c r="L168" s="24"/>
      <c r="M168" s="121"/>
      <c r="N168" s="535"/>
      <c r="O168" s="535"/>
      <c r="P168" s="535"/>
      <c r="Q168" s="535"/>
    </row>
    <row r="169" spans="1:17" s="66" customFormat="1" ht="25" customHeight="1">
      <c r="A169" s="535"/>
      <c r="B169" s="535"/>
      <c r="C169" s="569"/>
      <c r="D169" s="7"/>
      <c r="E169" s="4"/>
      <c r="F169" s="4"/>
      <c r="G169" s="121"/>
      <c r="H169" s="121"/>
      <c r="I169" s="535"/>
      <c r="J169" s="535"/>
      <c r="K169" s="535"/>
      <c r="L169" s="24"/>
      <c r="M169" s="535"/>
      <c r="N169" s="535"/>
      <c r="O169" s="6"/>
      <c r="P169" s="6"/>
      <c r="Q169" s="535"/>
    </row>
    <row r="170" spans="1:17" s="66" customFormat="1" ht="25" customHeight="1">
      <c r="A170" s="535"/>
      <c r="B170" s="535"/>
      <c r="C170" s="569"/>
      <c r="D170" s="7"/>
      <c r="E170" s="4"/>
      <c r="F170" s="4"/>
      <c r="G170" s="121"/>
      <c r="H170" s="121"/>
      <c r="I170" s="535"/>
      <c r="J170" s="535"/>
      <c r="K170" s="535"/>
      <c r="L170" s="24"/>
      <c r="M170" s="535"/>
      <c r="N170" s="535"/>
      <c r="O170" s="6"/>
      <c r="P170" s="6"/>
      <c r="Q170" s="535"/>
    </row>
    <row r="171" spans="1:17" s="66" customFormat="1" ht="25" customHeight="1">
      <c r="A171" s="133"/>
      <c r="B171" s="252"/>
      <c r="C171" s="252"/>
      <c r="D171" s="252"/>
      <c r="E171" s="252" t="str">
        <f>+E137</f>
        <v>(Sign) ……………………………………...........……………………………...……………. Authorized Director</v>
      </c>
      <c r="F171" s="133"/>
      <c r="G171" s="252"/>
      <c r="H171" s="252"/>
      <c r="I171" s="252"/>
      <c r="J171" s="252"/>
      <c r="K171" s="252"/>
      <c r="L171" s="252"/>
      <c r="M171" s="252"/>
      <c r="N171" s="252"/>
      <c r="O171" s="252"/>
      <c r="P171" s="252"/>
    </row>
    <row r="172" spans="1:17" s="66" customFormat="1" ht="25" customHeight="1">
      <c r="A172" s="535"/>
      <c r="B172" s="535"/>
      <c r="C172" s="569"/>
      <c r="D172" s="535"/>
      <c r="E172" s="130"/>
      <c r="F172" s="252"/>
      <c r="G172" s="252" t="str">
        <f>+G138</f>
        <v xml:space="preserve"> (                                                                                                                                   )           </v>
      </c>
      <c r="H172" s="252"/>
      <c r="I172" s="252"/>
      <c r="J172" s="252"/>
      <c r="K172" s="252"/>
      <c r="L172" s="252"/>
      <c r="M172" s="252"/>
      <c r="N172" s="252"/>
      <c r="O172" s="252"/>
      <c r="P172" s="252"/>
      <c r="Q172" s="278"/>
    </row>
    <row r="173" spans="1:17" s="66" customFormat="1" ht="24" customHeight="1">
      <c r="A173" s="695" t="s">
        <v>431</v>
      </c>
      <c r="B173" s="695"/>
      <c r="C173" s="695"/>
      <c r="D173" s="695"/>
      <c r="E173" s="695"/>
      <c r="F173" s="695"/>
      <c r="G173" s="695"/>
      <c r="H173" s="695"/>
      <c r="I173" s="695"/>
      <c r="J173" s="695"/>
      <c r="K173" s="695"/>
      <c r="L173" s="695"/>
      <c r="M173" s="695"/>
      <c r="N173" s="695"/>
      <c r="O173" s="695"/>
      <c r="P173" s="695"/>
      <c r="Q173" s="518"/>
    </row>
    <row r="174" spans="1:17" s="66" customFormat="1" ht="24" customHeight="1">
      <c r="A174" s="518"/>
      <c r="B174" s="518"/>
      <c r="C174" s="569"/>
      <c r="D174" s="518"/>
      <c r="E174" s="518"/>
      <c r="F174" s="518"/>
      <c r="G174" s="518"/>
      <c r="H174" s="518"/>
      <c r="I174" s="518"/>
      <c r="J174" s="518"/>
      <c r="K174" s="535"/>
      <c r="L174" s="518"/>
      <c r="M174" s="518"/>
      <c r="N174" s="518"/>
      <c r="O174" s="518"/>
      <c r="P174" s="530"/>
      <c r="Q174" s="518"/>
    </row>
    <row r="175" spans="1:17" s="66" customFormat="1" ht="24" customHeight="1">
      <c r="A175" s="4"/>
      <c r="B175" s="4"/>
      <c r="C175" s="4"/>
      <c r="E175" s="518"/>
      <c r="F175" s="518" t="s">
        <v>1713</v>
      </c>
      <c r="H175" s="518"/>
      <c r="I175" s="518"/>
      <c r="J175" s="518"/>
      <c r="K175" s="535"/>
      <c r="L175" s="24"/>
      <c r="M175" s="121"/>
      <c r="N175" s="518"/>
      <c r="O175" s="518"/>
      <c r="P175" s="530"/>
      <c r="Q175" s="518"/>
    </row>
    <row r="176" spans="1:17" s="66" customFormat="1" ht="24" customHeight="1">
      <c r="A176" s="4"/>
      <c r="B176" s="4"/>
      <c r="E176" s="518" t="s">
        <v>2060</v>
      </c>
      <c r="G176" s="518"/>
      <c r="H176" s="518"/>
      <c r="I176" s="518"/>
      <c r="J176" s="518"/>
      <c r="K176" s="535"/>
      <c r="L176" s="24"/>
      <c r="M176" s="121"/>
      <c r="N176" s="518"/>
      <c r="O176" s="518"/>
      <c r="P176" s="530"/>
      <c r="Q176" s="518"/>
    </row>
    <row r="177" spans="1:17" s="66" customFormat="1" ht="24" customHeight="1">
      <c r="A177" s="4"/>
      <c r="B177" s="4"/>
      <c r="E177" s="518" t="s">
        <v>1677</v>
      </c>
      <c r="G177" s="518"/>
      <c r="H177" s="518"/>
      <c r="I177" s="518"/>
      <c r="J177" s="518"/>
      <c r="K177" s="535"/>
      <c r="L177" s="24"/>
      <c r="M177" s="121"/>
      <c r="N177" s="518"/>
      <c r="O177" s="518"/>
      <c r="P177" s="530"/>
      <c r="Q177" s="518"/>
    </row>
    <row r="178" spans="1:17" s="66" customFormat="1" ht="24" customHeight="1">
      <c r="A178" s="4"/>
      <c r="B178" s="4"/>
      <c r="C178" s="701" t="s">
        <v>1658</v>
      </c>
      <c r="D178" s="701"/>
      <c r="E178" s="4" t="s">
        <v>1720</v>
      </c>
      <c r="F178" s="4"/>
      <c r="G178" s="4"/>
      <c r="H178" s="4"/>
      <c r="I178" s="4"/>
      <c r="J178" s="518"/>
      <c r="K178" s="535"/>
      <c r="L178" s="24"/>
      <c r="M178" s="121"/>
      <c r="N178" s="518"/>
      <c r="O178" s="518"/>
      <c r="P178" s="530"/>
      <c r="Q178" s="518"/>
    </row>
    <row r="179" spans="1:17" s="66" customFormat="1" ht="24" customHeight="1">
      <c r="A179" s="4"/>
      <c r="B179" s="4"/>
      <c r="D179" s="4"/>
      <c r="E179" s="7" t="s">
        <v>1678</v>
      </c>
      <c r="F179" s="4"/>
      <c r="G179" s="4"/>
      <c r="H179" s="4"/>
      <c r="I179" s="4"/>
      <c r="J179" s="518"/>
      <c r="K179" s="535"/>
      <c r="L179" s="24"/>
      <c r="M179" s="121"/>
      <c r="N179" s="518"/>
      <c r="O179" s="518"/>
      <c r="P179" s="530"/>
      <c r="Q179" s="518"/>
    </row>
    <row r="180" spans="1:17" s="66" customFormat="1" ht="24" customHeight="1">
      <c r="A180" s="4"/>
      <c r="B180" s="4"/>
      <c r="C180" s="701" t="s">
        <v>1659</v>
      </c>
      <c r="D180" s="701"/>
      <c r="E180" s="7" t="s">
        <v>281</v>
      </c>
      <c r="F180" s="4"/>
      <c r="G180" s="4"/>
      <c r="H180" s="4"/>
      <c r="I180" s="4"/>
      <c r="J180" s="518"/>
      <c r="K180" s="535"/>
      <c r="L180" s="24"/>
      <c r="M180" s="121"/>
      <c r="N180" s="518"/>
      <c r="O180" s="518"/>
      <c r="P180" s="530"/>
      <c r="Q180" s="518"/>
    </row>
    <row r="181" spans="1:17" s="66" customFormat="1" ht="24" customHeight="1">
      <c r="A181" s="4"/>
      <c r="B181" s="542">
        <v>4.2</v>
      </c>
      <c r="C181" s="7" t="s">
        <v>229</v>
      </c>
      <c r="E181" s="4"/>
      <c r="F181" s="4"/>
      <c r="G181" s="4"/>
      <c r="H181" s="4"/>
      <c r="I181" s="4"/>
      <c r="J181" s="518"/>
      <c r="K181" s="535"/>
      <c r="L181" s="24"/>
      <c r="M181" s="121"/>
      <c r="N181" s="518"/>
      <c r="O181" s="518"/>
      <c r="P181" s="530"/>
      <c r="Q181" s="518"/>
    </row>
    <row r="182" spans="1:17" s="66" customFormat="1" ht="24" customHeight="1">
      <c r="A182" s="4"/>
      <c r="B182" s="4"/>
      <c r="C182" s="7" t="s">
        <v>1718</v>
      </c>
      <c r="D182" s="4"/>
      <c r="F182" s="4"/>
      <c r="G182" s="4"/>
      <c r="H182" s="4"/>
      <c r="I182" s="4"/>
      <c r="J182" s="518"/>
      <c r="K182" s="535"/>
      <c r="L182" s="24"/>
      <c r="M182" s="121"/>
      <c r="N182" s="518"/>
      <c r="O182" s="518"/>
      <c r="P182" s="530"/>
      <c r="Q182" s="518"/>
    </row>
    <row r="183" spans="1:17" s="66" customFormat="1" ht="24" customHeight="1">
      <c r="A183" s="4"/>
      <c r="B183" s="4" t="s">
        <v>1715</v>
      </c>
      <c r="E183" s="7"/>
      <c r="F183" s="4"/>
      <c r="G183" s="4"/>
      <c r="H183" s="4"/>
      <c r="I183" s="4"/>
      <c r="J183" s="518"/>
      <c r="K183" s="535"/>
      <c r="L183" s="24"/>
      <c r="M183" s="121"/>
      <c r="N183" s="518"/>
      <c r="O183" s="518"/>
      <c r="P183" s="530"/>
      <c r="Q183" s="518"/>
    </row>
    <row r="184" spans="1:17" s="66" customFormat="1" ht="24" customHeight="1">
      <c r="A184" s="4"/>
      <c r="B184" s="4"/>
      <c r="C184" s="7" t="s">
        <v>1717</v>
      </c>
      <c r="D184" s="4"/>
      <c r="F184" s="4"/>
      <c r="G184" s="4"/>
      <c r="H184" s="4"/>
      <c r="I184" s="4"/>
      <c r="J184" s="518"/>
      <c r="K184" s="535"/>
      <c r="L184" s="24"/>
      <c r="M184" s="121"/>
      <c r="N184" s="518"/>
      <c r="O184" s="518"/>
      <c r="P184" s="530"/>
      <c r="Q184" s="518"/>
    </row>
    <row r="185" spans="1:17" s="66" customFormat="1" ht="24" customHeight="1">
      <c r="A185" s="4"/>
      <c r="B185" s="7" t="s">
        <v>1716</v>
      </c>
      <c r="E185" s="7"/>
      <c r="F185" s="4"/>
      <c r="G185" s="4"/>
      <c r="H185" s="4"/>
      <c r="I185" s="4"/>
      <c r="J185" s="518"/>
      <c r="K185" s="535"/>
      <c r="L185" s="24"/>
      <c r="M185" s="121"/>
      <c r="N185" s="518"/>
      <c r="O185" s="518"/>
      <c r="P185" s="530"/>
      <c r="Q185" s="518"/>
    </row>
    <row r="186" spans="1:17" s="66" customFormat="1" ht="24" customHeight="1">
      <c r="A186" s="4"/>
      <c r="B186" s="542">
        <v>4.3</v>
      </c>
      <c r="C186" s="518" t="s">
        <v>275</v>
      </c>
      <c r="E186" s="2"/>
      <c r="F186" s="2"/>
      <c r="G186" s="2"/>
      <c r="H186" s="4"/>
      <c r="I186" s="518"/>
      <c r="J186" s="518"/>
      <c r="K186" s="535"/>
      <c r="L186" s="24"/>
      <c r="M186" s="121"/>
      <c r="N186" s="518"/>
      <c r="O186" s="518"/>
      <c r="P186" s="530"/>
      <c r="Q186" s="518"/>
    </row>
    <row r="187" spans="1:17" s="66" customFormat="1" ht="24" customHeight="1">
      <c r="A187" s="4"/>
      <c r="B187" s="4"/>
      <c r="C187" s="7" t="s">
        <v>1721</v>
      </c>
      <c r="D187" s="4"/>
      <c r="F187" s="4"/>
      <c r="G187" s="4"/>
      <c r="H187" s="4"/>
      <c r="I187" s="518"/>
      <c r="J187" s="518"/>
      <c r="K187" s="535"/>
      <c r="L187" s="24"/>
      <c r="M187" s="121"/>
      <c r="N187" s="518"/>
      <c r="O187" s="518"/>
      <c r="P187" s="530"/>
      <c r="Q187" s="518"/>
    </row>
    <row r="188" spans="1:17" s="66" customFormat="1" ht="24" customHeight="1">
      <c r="A188" s="4"/>
      <c r="B188" s="7" t="s">
        <v>1722</v>
      </c>
      <c r="E188" s="4"/>
      <c r="F188" s="4"/>
      <c r="G188" s="4"/>
      <c r="H188" s="4"/>
      <c r="I188" s="518"/>
      <c r="J188" s="518"/>
      <c r="K188" s="535"/>
      <c r="L188" s="24"/>
      <c r="M188" s="121"/>
      <c r="N188" s="518"/>
      <c r="O188" s="518"/>
      <c r="P188" s="530"/>
      <c r="Q188" s="518"/>
    </row>
    <row r="189" spans="1:17" s="66" customFormat="1" ht="24" customHeight="1">
      <c r="A189" s="4"/>
      <c r="B189" s="7" t="s">
        <v>568</v>
      </c>
      <c r="E189" s="4"/>
      <c r="F189" s="4"/>
      <c r="G189" s="4"/>
      <c r="H189" s="4"/>
      <c r="I189" s="518"/>
      <c r="J189" s="518"/>
      <c r="K189" s="535"/>
      <c r="L189" s="24"/>
      <c r="M189" s="121"/>
      <c r="N189" s="518"/>
      <c r="O189" s="518"/>
      <c r="P189" s="530"/>
      <c r="Q189" s="518"/>
    </row>
    <row r="190" spans="1:17" s="66" customFormat="1" ht="24" customHeight="1">
      <c r="A190" s="4"/>
      <c r="B190" s="4"/>
      <c r="C190" s="7" t="s">
        <v>296</v>
      </c>
      <c r="D190" s="4"/>
      <c r="F190" s="4"/>
      <c r="G190" s="4"/>
      <c r="H190" s="4"/>
      <c r="I190" s="518"/>
      <c r="J190" s="518"/>
      <c r="K190" s="535"/>
      <c r="L190" s="24"/>
      <c r="M190" s="121"/>
      <c r="N190" s="518"/>
      <c r="O190" s="518"/>
      <c r="P190" s="530"/>
      <c r="Q190" s="518"/>
    </row>
    <row r="191" spans="1:17" s="66" customFormat="1" ht="24" customHeight="1">
      <c r="A191" s="1"/>
      <c r="B191" s="542">
        <v>4.4000000000000004</v>
      </c>
      <c r="C191" s="4" t="s">
        <v>276</v>
      </c>
      <c r="E191" s="4"/>
      <c r="F191" s="4"/>
      <c r="G191" s="4"/>
      <c r="H191" s="4"/>
      <c r="I191" s="518"/>
      <c r="J191" s="518"/>
      <c r="K191" s="535"/>
      <c r="L191" s="24"/>
      <c r="M191" s="121"/>
      <c r="N191" s="518"/>
      <c r="O191" s="518"/>
      <c r="P191" s="530"/>
      <c r="Q191" s="518"/>
    </row>
    <row r="192" spans="1:17" s="66" customFormat="1" ht="24" customHeight="1">
      <c r="A192" s="518" t="s">
        <v>272</v>
      </c>
      <c r="B192" s="4"/>
      <c r="C192" s="7" t="s">
        <v>1724</v>
      </c>
      <c r="D192" s="4"/>
      <c r="F192" s="4"/>
      <c r="G192" s="4"/>
      <c r="H192" s="4"/>
      <c r="I192" s="518"/>
      <c r="J192" s="518"/>
      <c r="K192" s="535"/>
      <c r="L192" s="24"/>
      <c r="M192" s="121"/>
      <c r="N192" s="518"/>
      <c r="O192" s="518"/>
      <c r="P192" s="530"/>
      <c r="Q192" s="518"/>
    </row>
    <row r="193" spans="1:17" s="66" customFormat="1" ht="24" customHeight="1">
      <c r="A193" s="4"/>
      <c r="B193" s="7" t="s">
        <v>1723</v>
      </c>
      <c r="E193" s="4"/>
      <c r="F193" s="4"/>
      <c r="G193" s="4"/>
      <c r="H193" s="4"/>
      <c r="I193" s="518"/>
      <c r="J193" s="518"/>
      <c r="K193" s="535"/>
      <c r="L193" s="24"/>
      <c r="M193" s="121"/>
      <c r="N193" s="518"/>
      <c r="O193" s="518"/>
      <c r="P193" s="530"/>
      <c r="Q193" s="518"/>
    </row>
    <row r="194" spans="1:17" s="66" customFormat="1" ht="24" customHeight="1">
      <c r="A194" s="4"/>
      <c r="B194" s="4"/>
      <c r="C194" s="7" t="s">
        <v>277</v>
      </c>
      <c r="D194" s="4"/>
      <c r="F194" s="4"/>
      <c r="G194" s="4"/>
      <c r="H194" s="4"/>
      <c r="I194" s="518"/>
      <c r="J194" s="518"/>
      <c r="K194" s="535"/>
      <c r="L194" s="24"/>
      <c r="M194" s="121"/>
      <c r="N194" s="518"/>
      <c r="O194" s="518"/>
      <c r="P194" s="530"/>
      <c r="Q194" s="518"/>
    </row>
    <row r="195" spans="1:17" s="66" customFormat="1" ht="24" customHeight="1">
      <c r="A195" s="4"/>
      <c r="B195" s="4"/>
      <c r="C195" s="7" t="s">
        <v>1980</v>
      </c>
      <c r="D195" s="4"/>
      <c r="F195" s="4"/>
      <c r="G195" s="4"/>
      <c r="H195" s="4"/>
      <c r="I195" s="518"/>
      <c r="J195" s="518"/>
      <c r="K195" s="535"/>
      <c r="L195" s="24"/>
      <c r="M195" s="121"/>
      <c r="N195" s="518"/>
      <c r="O195" s="518"/>
      <c r="P195" s="530"/>
      <c r="Q195" s="518"/>
    </row>
    <row r="196" spans="1:17" s="66" customFormat="1" ht="24" customHeight="1">
      <c r="A196" s="4"/>
      <c r="B196" s="7" t="s">
        <v>1981</v>
      </c>
      <c r="E196" s="4"/>
      <c r="F196" s="4"/>
      <c r="G196" s="4"/>
      <c r="H196" s="4"/>
      <c r="I196" s="518"/>
      <c r="J196" s="518"/>
      <c r="K196" s="535"/>
      <c r="L196" s="24"/>
      <c r="M196" s="121"/>
      <c r="N196" s="518"/>
      <c r="O196" s="518"/>
      <c r="P196" s="530"/>
      <c r="Q196" s="518"/>
    </row>
    <row r="197" spans="1:17" s="66" customFormat="1" ht="24" customHeight="1">
      <c r="A197" s="4"/>
      <c r="B197" s="7" t="s">
        <v>1982</v>
      </c>
      <c r="E197" s="4"/>
      <c r="F197" s="4"/>
      <c r="G197" s="4"/>
      <c r="H197" s="4"/>
      <c r="I197" s="518"/>
      <c r="J197" s="518"/>
      <c r="K197" s="535"/>
      <c r="L197" s="24"/>
      <c r="M197" s="121"/>
      <c r="N197" s="518"/>
      <c r="O197" s="518"/>
      <c r="P197" s="530"/>
      <c r="Q197" s="518"/>
    </row>
    <row r="198" spans="1:17" s="66" customFormat="1" ht="24" customHeight="1">
      <c r="A198" s="4"/>
      <c r="B198" s="7" t="s">
        <v>1725</v>
      </c>
      <c r="E198" s="4"/>
      <c r="F198" s="4"/>
      <c r="G198" s="4"/>
      <c r="H198" s="4"/>
      <c r="I198" s="518"/>
      <c r="J198" s="518"/>
      <c r="K198" s="535"/>
      <c r="L198" s="24"/>
      <c r="M198" s="121"/>
      <c r="N198" s="518"/>
      <c r="O198" s="518"/>
      <c r="P198" s="530"/>
      <c r="Q198" s="518"/>
    </row>
    <row r="199" spans="1:17" ht="24" customHeight="1">
      <c r="B199" s="612">
        <v>4.5</v>
      </c>
      <c r="C199" s="615" t="s">
        <v>336</v>
      </c>
      <c r="E199" s="615"/>
      <c r="F199" s="4"/>
      <c r="G199" s="4"/>
    </row>
    <row r="200" spans="1:17" ht="24" customHeight="1">
      <c r="B200" s="4"/>
      <c r="C200" s="696" t="s">
        <v>1660</v>
      </c>
      <c r="D200" s="696"/>
      <c r="E200" s="616" t="s">
        <v>337</v>
      </c>
      <c r="F200" s="4"/>
      <c r="G200" s="4"/>
    </row>
    <row r="201" spans="1:17" ht="24" customHeight="1">
      <c r="B201" s="66"/>
      <c r="C201" s="696" t="s">
        <v>382</v>
      </c>
      <c r="D201" s="696"/>
      <c r="E201" s="2" t="s">
        <v>338</v>
      </c>
      <c r="F201" s="2"/>
      <c r="G201" s="66"/>
    </row>
    <row r="202" spans="1:17" ht="24" customHeight="1">
      <c r="B202" s="4"/>
      <c r="C202" s="696" t="s">
        <v>383</v>
      </c>
      <c r="D202" s="696"/>
      <c r="E202" s="2" t="s">
        <v>1992</v>
      </c>
      <c r="F202" s="2"/>
      <c r="G202" s="5"/>
    </row>
    <row r="203" spans="1:17" ht="24" customHeight="1">
      <c r="B203" s="4"/>
      <c r="D203" s="2"/>
      <c r="E203" s="2" t="s">
        <v>339</v>
      </c>
      <c r="F203" s="2"/>
      <c r="G203" s="2"/>
    </row>
    <row r="204" spans="1:17" ht="24" customHeight="1">
      <c r="B204" s="4"/>
      <c r="D204" s="2"/>
      <c r="E204" s="2"/>
      <c r="F204" s="2"/>
      <c r="G204" s="2"/>
    </row>
    <row r="205" spans="1:17" s="66" customFormat="1" ht="24" customHeight="1">
      <c r="A205" s="4"/>
      <c r="B205" s="4"/>
      <c r="C205" s="4"/>
      <c r="D205" s="7"/>
      <c r="E205" s="4"/>
      <c r="F205" s="4"/>
      <c r="G205" s="4"/>
      <c r="H205" s="4"/>
      <c r="I205" s="535"/>
      <c r="J205" s="535"/>
      <c r="K205" s="535"/>
      <c r="L205" s="24"/>
      <c r="M205" s="121"/>
      <c r="N205" s="535"/>
      <c r="O205" s="535"/>
      <c r="P205" s="535"/>
      <c r="Q205" s="535"/>
    </row>
    <row r="206" spans="1:17" ht="24" customHeight="1">
      <c r="A206" s="133"/>
      <c r="B206" s="252"/>
      <c r="C206" s="252"/>
      <c r="D206" s="252"/>
      <c r="E206" s="252" t="str">
        <f>+E171</f>
        <v>(Sign) ……………………………………...........……………………………...……………. Authorized Director</v>
      </c>
      <c r="F206" s="133"/>
      <c r="G206" s="252"/>
      <c r="H206" s="252"/>
      <c r="I206" s="252"/>
      <c r="J206" s="252"/>
      <c r="K206" s="252"/>
      <c r="L206" s="252"/>
      <c r="M206" s="252"/>
      <c r="N206" s="252"/>
      <c r="O206" s="252"/>
      <c r="P206" s="252"/>
    </row>
    <row r="207" spans="1:17" ht="24" customHeight="1">
      <c r="A207" s="535"/>
      <c r="B207" s="535"/>
      <c r="C207" s="569"/>
      <c r="D207" s="535"/>
      <c r="E207" s="130"/>
      <c r="F207" s="252"/>
      <c r="G207" s="252" t="str">
        <f>+G172</f>
        <v xml:space="preserve"> (                                                                                                                                   )           </v>
      </c>
      <c r="H207" s="252"/>
      <c r="I207" s="252"/>
      <c r="J207" s="252"/>
      <c r="K207" s="252"/>
      <c r="L207" s="252"/>
      <c r="M207" s="252"/>
      <c r="N207" s="252"/>
      <c r="O207" s="252"/>
      <c r="P207" s="252"/>
    </row>
    <row r="208" spans="1:17" ht="24" customHeight="1">
      <c r="A208" s="695" t="s">
        <v>939</v>
      </c>
      <c r="B208" s="695"/>
      <c r="C208" s="695"/>
      <c r="D208" s="695"/>
      <c r="E208" s="695"/>
      <c r="F208" s="695"/>
      <c r="G208" s="695"/>
      <c r="H208" s="695"/>
      <c r="I208" s="695"/>
      <c r="J208" s="695"/>
      <c r="K208" s="695"/>
      <c r="L208" s="695"/>
      <c r="M208" s="695"/>
      <c r="N208" s="695"/>
      <c r="O208" s="695"/>
      <c r="P208" s="695"/>
    </row>
    <row r="210" spans="2:8" ht="24" customHeight="1">
      <c r="B210" s="612">
        <v>4.5999999999999996</v>
      </c>
      <c r="C210" s="4" t="s">
        <v>306</v>
      </c>
      <c r="E210" s="4"/>
      <c r="F210" s="4"/>
      <c r="G210" s="4"/>
    </row>
    <row r="211" spans="2:8" ht="24" customHeight="1">
      <c r="B211" s="4"/>
      <c r="C211" s="615" t="s">
        <v>1726</v>
      </c>
      <c r="D211" s="4"/>
      <c r="F211" s="4"/>
      <c r="G211" s="4"/>
    </row>
    <row r="212" spans="2:8" ht="24" customHeight="1">
      <c r="B212" s="613" t="s">
        <v>1727</v>
      </c>
      <c r="E212" s="4"/>
      <c r="F212" s="4"/>
      <c r="G212" s="4"/>
    </row>
    <row r="213" spans="2:8" ht="24" customHeight="1">
      <c r="B213" s="615" t="s">
        <v>1728</v>
      </c>
      <c r="E213" s="4"/>
      <c r="F213" s="4"/>
      <c r="G213" s="4"/>
    </row>
    <row r="214" spans="2:8" ht="24" customHeight="1">
      <c r="B214" s="615" t="s">
        <v>307</v>
      </c>
      <c r="E214" s="4"/>
      <c r="F214" s="4"/>
      <c r="G214" s="4"/>
    </row>
    <row r="215" spans="2:8" ht="24" customHeight="1">
      <c r="B215" s="4" t="s">
        <v>1961</v>
      </c>
      <c r="E215" s="4"/>
      <c r="F215" s="4"/>
      <c r="G215" s="4"/>
    </row>
    <row r="216" spans="2:8" ht="24" customHeight="1">
      <c r="B216" s="4" t="s">
        <v>1729</v>
      </c>
      <c r="E216" s="4"/>
      <c r="F216" s="4"/>
      <c r="G216" s="4"/>
    </row>
    <row r="217" spans="2:8" ht="24" customHeight="1">
      <c r="B217" s="4" t="s">
        <v>1962</v>
      </c>
      <c r="E217" s="4"/>
      <c r="F217" s="4"/>
      <c r="G217" s="4"/>
    </row>
    <row r="218" spans="2:8" ht="24" customHeight="1">
      <c r="B218" s="4" t="s">
        <v>384</v>
      </c>
      <c r="E218" s="4"/>
      <c r="F218" s="4"/>
      <c r="G218" s="4"/>
    </row>
    <row r="219" spans="2:8" ht="24" customHeight="1">
      <c r="B219" s="612">
        <v>4.7</v>
      </c>
      <c r="C219" s="46" t="s">
        <v>2209</v>
      </c>
      <c r="E219" s="51"/>
      <c r="F219" s="51"/>
      <c r="G219" s="613"/>
      <c r="H219" s="613"/>
    </row>
    <row r="220" spans="2:8" ht="24" customHeight="1">
      <c r="B220" s="4"/>
      <c r="C220" s="46" t="s">
        <v>1735</v>
      </c>
      <c r="D220" s="4"/>
      <c r="F220" s="51"/>
      <c r="G220" s="613"/>
      <c r="H220" s="613"/>
    </row>
    <row r="221" spans="2:8" ht="24" customHeight="1">
      <c r="B221" s="46" t="s">
        <v>1736</v>
      </c>
      <c r="E221" s="51"/>
      <c r="F221" s="51"/>
      <c r="G221" s="613"/>
      <c r="H221" s="613"/>
    </row>
    <row r="222" spans="2:8" ht="24" customHeight="1">
      <c r="B222" s="46" t="s">
        <v>615</v>
      </c>
      <c r="E222" s="51"/>
      <c r="F222" s="51"/>
      <c r="G222" s="613"/>
      <c r="H222" s="613"/>
    </row>
    <row r="223" spans="2:8" ht="24" customHeight="1">
      <c r="B223" s="612">
        <v>4.8</v>
      </c>
      <c r="C223" s="4" t="s">
        <v>385</v>
      </c>
      <c r="E223" s="4"/>
      <c r="F223" s="4"/>
      <c r="G223" s="4"/>
      <c r="H223" s="4"/>
    </row>
    <row r="224" spans="2:8" ht="24" customHeight="1">
      <c r="B224" s="4"/>
      <c r="C224" s="29" t="s">
        <v>1734</v>
      </c>
      <c r="D224" s="4"/>
      <c r="F224" s="4"/>
      <c r="G224" s="4"/>
      <c r="H224" s="4"/>
    </row>
    <row r="225" spans="2:8" ht="24" customHeight="1">
      <c r="B225" s="29" t="s">
        <v>1733</v>
      </c>
      <c r="E225" s="4"/>
      <c r="F225" s="4"/>
      <c r="G225" s="4"/>
      <c r="H225" s="4"/>
    </row>
    <row r="226" spans="2:8" ht="24" customHeight="1">
      <c r="B226" s="29" t="s">
        <v>1732</v>
      </c>
      <c r="E226" s="4"/>
      <c r="F226" s="4"/>
      <c r="G226" s="4"/>
      <c r="H226" s="4"/>
    </row>
    <row r="227" spans="2:8" ht="24" customHeight="1">
      <c r="B227" s="29" t="s">
        <v>1731</v>
      </c>
      <c r="E227" s="4"/>
      <c r="F227" s="4"/>
      <c r="G227" s="4"/>
      <c r="H227" s="4"/>
    </row>
    <row r="228" spans="2:8" ht="24" customHeight="1">
      <c r="B228" s="613" t="s">
        <v>1730</v>
      </c>
      <c r="E228" s="4"/>
      <c r="F228" s="4"/>
      <c r="G228" s="4"/>
      <c r="H228" s="4"/>
    </row>
    <row r="229" spans="2:8" ht="24" customHeight="1">
      <c r="B229" s="613" t="s">
        <v>1648</v>
      </c>
      <c r="E229" s="4"/>
      <c r="F229" s="4"/>
      <c r="G229" s="4"/>
      <c r="H229" s="4"/>
    </row>
    <row r="230" spans="2:8" ht="24" customHeight="1">
      <c r="C230" s="615" t="s">
        <v>941</v>
      </c>
      <c r="D230" s="4"/>
    </row>
    <row r="231" spans="2:8" ht="24" customHeight="1">
      <c r="B231" s="615" t="s">
        <v>940</v>
      </c>
      <c r="E231" s="615"/>
    </row>
    <row r="232" spans="2:8" ht="24" customHeight="1">
      <c r="B232" s="510">
        <v>4.9000000000000004</v>
      </c>
      <c r="C232" s="240" t="s">
        <v>423</v>
      </c>
      <c r="E232" s="535"/>
      <c r="F232" s="535"/>
      <c r="G232" s="535"/>
    </row>
    <row r="233" spans="2:8" ht="24" customHeight="1">
      <c r="B233" s="7"/>
      <c r="C233" s="7" t="s">
        <v>1737</v>
      </c>
      <c r="F233" s="540"/>
      <c r="G233" s="540"/>
    </row>
    <row r="234" spans="2:8" ht="24" customHeight="1">
      <c r="B234" s="7" t="s">
        <v>1745</v>
      </c>
      <c r="E234" s="7"/>
      <c r="F234" s="7"/>
      <c r="G234" s="7"/>
    </row>
    <row r="235" spans="2:8" ht="24" customHeight="1">
      <c r="B235" s="7" t="s">
        <v>424</v>
      </c>
      <c r="E235" s="7"/>
      <c r="F235" s="7"/>
      <c r="G235" s="7"/>
    </row>
    <row r="236" spans="2:8" ht="24" customHeight="1">
      <c r="B236" s="511">
        <v>4.0999999999999996</v>
      </c>
      <c r="C236" s="7" t="s">
        <v>484</v>
      </c>
      <c r="E236" s="7"/>
      <c r="F236" s="7"/>
    </row>
    <row r="237" spans="2:8" ht="24" customHeight="1">
      <c r="B237" s="399"/>
      <c r="C237" s="7" t="s">
        <v>1738</v>
      </c>
      <c r="F237" s="540"/>
    </row>
    <row r="238" spans="2:8" ht="24" customHeight="1">
      <c r="B238" s="240" t="s">
        <v>489</v>
      </c>
      <c r="E238" s="535"/>
      <c r="F238" s="535"/>
    </row>
    <row r="239" spans="2:8" ht="24" customHeight="1">
      <c r="B239" s="620"/>
      <c r="E239" s="620"/>
      <c r="F239" s="620"/>
      <c r="G239" s="620"/>
    </row>
    <row r="241" spans="1:16" ht="24" customHeight="1">
      <c r="A241" s="133"/>
      <c r="B241" s="252"/>
      <c r="C241" s="252"/>
      <c r="D241" s="252"/>
      <c r="E241" s="252" t="str">
        <f>+E206</f>
        <v>(Sign) ……………………………………...........……………………………...……………. Authorized Director</v>
      </c>
      <c r="F241" s="133"/>
      <c r="G241" s="252"/>
      <c r="H241" s="252"/>
      <c r="I241" s="252"/>
      <c r="J241" s="252"/>
      <c r="K241" s="252"/>
      <c r="L241" s="252"/>
      <c r="M241" s="252"/>
      <c r="N241" s="252"/>
      <c r="O241" s="252"/>
      <c r="P241" s="252"/>
    </row>
    <row r="242" spans="1:16" ht="24" customHeight="1">
      <c r="A242" s="613"/>
      <c r="B242" s="613"/>
      <c r="C242" s="613"/>
      <c r="D242" s="613"/>
      <c r="E242" s="130"/>
      <c r="F242" s="252"/>
      <c r="G242" s="252" t="str">
        <f>+G207</f>
        <v xml:space="preserve"> (                                                                                                                                   )           </v>
      </c>
      <c r="H242" s="252"/>
      <c r="I242" s="252"/>
      <c r="J242" s="252"/>
      <c r="K242" s="252"/>
      <c r="L242" s="252"/>
      <c r="M242" s="252"/>
      <c r="N242" s="252"/>
      <c r="O242" s="252"/>
      <c r="P242" s="252"/>
    </row>
    <row r="243" spans="1:16" ht="24" customHeight="1">
      <c r="A243" s="695" t="s">
        <v>1649</v>
      </c>
      <c r="B243" s="695"/>
      <c r="C243" s="695"/>
      <c r="D243" s="695"/>
      <c r="E243" s="695"/>
      <c r="F243" s="695"/>
      <c r="G243" s="695"/>
      <c r="H243" s="695"/>
      <c r="I243" s="695"/>
      <c r="J243" s="695"/>
      <c r="K243" s="695"/>
      <c r="L243" s="695"/>
      <c r="M243" s="695"/>
      <c r="N243" s="695"/>
      <c r="O243" s="695"/>
      <c r="P243" s="695"/>
    </row>
    <row r="245" spans="1:16" ht="24" customHeight="1">
      <c r="B245" s="4"/>
      <c r="C245" s="7" t="s">
        <v>1739</v>
      </c>
      <c r="F245" s="540"/>
    </row>
    <row r="246" spans="1:16" ht="24" customHeight="1">
      <c r="B246" s="7" t="s">
        <v>856</v>
      </c>
      <c r="E246" s="7"/>
      <c r="F246" s="7"/>
    </row>
    <row r="247" spans="1:16" ht="24" customHeight="1">
      <c r="N247" s="146" t="s">
        <v>31</v>
      </c>
    </row>
    <row r="248" spans="1:16" ht="24" customHeight="1">
      <c r="F248" s="4" t="s">
        <v>32</v>
      </c>
      <c r="G248" s="4"/>
      <c r="N248" s="26" t="s">
        <v>33</v>
      </c>
    </row>
    <row r="249" spans="1:16" ht="24" customHeight="1">
      <c r="F249" s="145" t="s">
        <v>34</v>
      </c>
      <c r="G249" s="535"/>
      <c r="N249" s="26" t="s">
        <v>35</v>
      </c>
    </row>
    <row r="250" spans="1:16" ht="24" customHeight="1">
      <c r="F250" s="145" t="s">
        <v>36</v>
      </c>
      <c r="G250" s="535"/>
      <c r="N250" s="26" t="s">
        <v>33</v>
      </c>
    </row>
    <row r="251" spans="1:16" ht="24" customHeight="1">
      <c r="F251" s="145" t="s">
        <v>187</v>
      </c>
      <c r="G251" s="535"/>
      <c r="N251" s="26" t="s">
        <v>33</v>
      </c>
    </row>
    <row r="252" spans="1:16" ht="24" customHeight="1">
      <c r="F252" s="4" t="s">
        <v>37</v>
      </c>
      <c r="G252" s="4"/>
      <c r="N252" s="26" t="s">
        <v>33</v>
      </c>
    </row>
    <row r="253" spans="1:16" ht="24" customHeight="1">
      <c r="F253" s="4" t="s">
        <v>38</v>
      </c>
      <c r="G253" s="4"/>
      <c r="N253" s="26" t="s">
        <v>39</v>
      </c>
    </row>
    <row r="254" spans="1:16" ht="24" customHeight="1">
      <c r="F254" s="4" t="s">
        <v>40</v>
      </c>
      <c r="G254" s="4"/>
      <c r="N254" s="26" t="s">
        <v>41</v>
      </c>
    </row>
    <row r="255" spans="1:16" ht="24" customHeight="1">
      <c r="F255" s="4" t="s">
        <v>42</v>
      </c>
      <c r="G255" s="4"/>
      <c r="N255" s="26" t="s">
        <v>33</v>
      </c>
    </row>
    <row r="256" spans="1:16" ht="24" customHeight="1">
      <c r="F256" s="4"/>
      <c r="G256" s="4"/>
      <c r="N256" s="26"/>
    </row>
    <row r="257" spans="2:11" ht="24" customHeight="1">
      <c r="B257" s="4"/>
      <c r="C257" s="4" t="s">
        <v>622</v>
      </c>
      <c r="F257" s="4"/>
      <c r="G257" s="4"/>
      <c r="H257" s="4"/>
    </row>
    <row r="258" spans="2:11" ht="24" customHeight="1">
      <c r="B258" s="4"/>
      <c r="C258" s="7" t="s">
        <v>1741</v>
      </c>
      <c r="F258" s="7"/>
      <c r="G258" s="7"/>
      <c r="H258" s="7"/>
    </row>
    <row r="259" spans="2:11" ht="24" customHeight="1">
      <c r="B259" s="7" t="s">
        <v>699</v>
      </c>
      <c r="E259" s="7"/>
      <c r="F259" s="7"/>
      <c r="G259" s="7"/>
      <c r="H259" s="7"/>
    </row>
    <row r="260" spans="2:11" ht="24" customHeight="1">
      <c r="B260" s="4"/>
      <c r="C260" s="7" t="s">
        <v>1740</v>
      </c>
      <c r="F260" s="4"/>
      <c r="G260" s="4"/>
      <c r="H260" s="4"/>
    </row>
    <row r="261" spans="2:11" ht="24" customHeight="1">
      <c r="B261" s="7" t="s">
        <v>2306</v>
      </c>
      <c r="E261" s="7"/>
      <c r="F261" s="7"/>
      <c r="G261" s="7"/>
      <c r="H261" s="7"/>
    </row>
    <row r="262" spans="2:11" ht="24" customHeight="1">
      <c r="B262" s="7" t="s">
        <v>2305</v>
      </c>
      <c r="E262" s="7"/>
      <c r="F262" s="7"/>
      <c r="G262" s="7"/>
      <c r="H262" s="7"/>
    </row>
    <row r="263" spans="2:11" ht="24" customHeight="1">
      <c r="C263" s="7" t="s">
        <v>1742</v>
      </c>
      <c r="F263" s="4"/>
    </row>
    <row r="264" spans="2:11" ht="24" customHeight="1">
      <c r="B264" s="7" t="s">
        <v>1743</v>
      </c>
      <c r="E264" s="7"/>
      <c r="F264" s="7"/>
    </row>
    <row r="265" spans="2:11" ht="24" customHeight="1">
      <c r="B265" s="7" t="s">
        <v>1744</v>
      </c>
      <c r="E265" s="7"/>
      <c r="F265" s="7"/>
    </row>
    <row r="266" spans="2:11" ht="24" customHeight="1">
      <c r="B266" s="22" t="s">
        <v>942</v>
      </c>
      <c r="E266" s="22"/>
      <c r="F266" s="22"/>
    </row>
    <row r="267" spans="2:11" ht="24" customHeight="1">
      <c r="C267" s="7" t="s">
        <v>1747</v>
      </c>
      <c r="F267" s="4"/>
      <c r="G267" s="4"/>
      <c r="H267" s="4"/>
      <c r="I267" s="4"/>
      <c r="J267" s="4"/>
      <c r="K267" s="4"/>
    </row>
    <row r="268" spans="2:11" ht="24" customHeight="1">
      <c r="B268" s="22" t="s">
        <v>620</v>
      </c>
      <c r="E268" s="22"/>
      <c r="F268" s="22"/>
      <c r="G268" s="22"/>
      <c r="H268" s="22"/>
      <c r="I268" s="22"/>
      <c r="J268" s="22"/>
      <c r="K268" s="22"/>
    </row>
    <row r="269" spans="2:11" ht="24" customHeight="1">
      <c r="C269" s="7" t="s">
        <v>1748</v>
      </c>
      <c r="F269" s="4"/>
      <c r="G269" s="4"/>
      <c r="H269" s="4"/>
      <c r="I269" s="4"/>
      <c r="J269" s="4"/>
      <c r="K269" s="4"/>
    </row>
    <row r="270" spans="2:11" ht="24" customHeight="1">
      <c r="B270" s="22" t="s">
        <v>621</v>
      </c>
      <c r="E270" s="22"/>
      <c r="F270" s="22"/>
      <c r="G270" s="22"/>
      <c r="H270" s="22"/>
      <c r="I270" s="22"/>
      <c r="J270" s="22"/>
      <c r="K270" s="22"/>
    </row>
    <row r="271" spans="2:11" ht="24" customHeight="1">
      <c r="C271" s="7" t="s">
        <v>2323</v>
      </c>
      <c r="F271" s="4"/>
      <c r="G271" s="4"/>
      <c r="H271" s="4"/>
      <c r="I271" s="4"/>
      <c r="J271" s="4"/>
      <c r="K271" s="4"/>
    </row>
    <row r="272" spans="2:11" ht="24" customHeight="1">
      <c r="B272" s="22" t="s">
        <v>2314</v>
      </c>
      <c r="E272" s="22"/>
      <c r="F272" s="22"/>
      <c r="G272" s="22"/>
      <c r="H272" s="22"/>
      <c r="I272" s="22"/>
      <c r="J272" s="22"/>
      <c r="K272" s="22"/>
    </row>
    <row r="273" spans="1:16" ht="24" customHeight="1">
      <c r="B273" s="7" t="s">
        <v>1746</v>
      </c>
      <c r="E273" s="7"/>
      <c r="F273" s="7"/>
      <c r="G273" s="7"/>
      <c r="H273" s="7"/>
      <c r="I273" s="7"/>
      <c r="J273" s="7"/>
      <c r="K273" s="7"/>
    </row>
    <row r="274" spans="1:16" ht="24" customHeight="1">
      <c r="E274" s="609"/>
      <c r="N274" s="608"/>
    </row>
    <row r="276" spans="1:16" ht="24" customHeight="1">
      <c r="A276" s="133"/>
      <c r="B276" s="252"/>
      <c r="C276" s="252"/>
      <c r="D276" s="252"/>
      <c r="E276" s="252" t="str">
        <f>+E241</f>
        <v>(Sign) ……………………………………...........……………………………...……………. Authorized Director</v>
      </c>
      <c r="F276" s="133"/>
      <c r="G276" s="252"/>
      <c r="H276" s="252"/>
      <c r="I276" s="252"/>
      <c r="J276" s="252"/>
      <c r="K276" s="252"/>
      <c r="L276" s="252"/>
      <c r="M276" s="252"/>
      <c r="N276" s="252"/>
      <c r="O276" s="252"/>
      <c r="P276" s="252"/>
    </row>
    <row r="277" spans="1:16" ht="24" customHeight="1">
      <c r="A277" s="569"/>
      <c r="B277" s="569"/>
      <c r="C277" s="569"/>
      <c r="D277" s="569"/>
      <c r="E277" s="130"/>
      <c r="F277" s="252"/>
      <c r="G277" s="252" t="str">
        <f>+G242</f>
        <v xml:space="preserve"> (                                                                                                                                   )           </v>
      </c>
      <c r="H277" s="252"/>
      <c r="I277" s="252"/>
      <c r="J277" s="252"/>
      <c r="K277" s="252"/>
      <c r="L277" s="252"/>
      <c r="M277" s="252"/>
      <c r="N277" s="252"/>
      <c r="O277" s="252"/>
      <c r="P277" s="252"/>
    </row>
    <row r="278" spans="1:16" ht="28.4" customHeight="1">
      <c r="A278" s="695" t="s">
        <v>1650</v>
      </c>
      <c r="B278" s="695"/>
      <c r="C278" s="695"/>
      <c r="D278" s="695"/>
      <c r="E278" s="695"/>
      <c r="F278" s="695"/>
      <c r="G278" s="695"/>
      <c r="H278" s="695"/>
      <c r="I278" s="695"/>
      <c r="J278" s="695"/>
      <c r="K278" s="695"/>
      <c r="L278" s="695"/>
      <c r="M278" s="695"/>
      <c r="N278" s="695"/>
      <c r="O278" s="695"/>
      <c r="P278" s="695"/>
    </row>
    <row r="279" spans="1:16" ht="28.4" customHeight="1"/>
    <row r="280" spans="1:16" ht="28.4" customHeight="1">
      <c r="B280" s="512" t="s">
        <v>617</v>
      </c>
      <c r="C280" s="7" t="s">
        <v>616</v>
      </c>
      <c r="E280" s="7"/>
      <c r="F280" s="7"/>
    </row>
    <row r="281" spans="1:16" ht="28.4" customHeight="1">
      <c r="B281" s="4"/>
      <c r="C281" s="7" t="s">
        <v>2046</v>
      </c>
      <c r="F281" s="4"/>
    </row>
    <row r="282" spans="1:16" ht="28.4" customHeight="1">
      <c r="B282" s="7" t="s">
        <v>2045</v>
      </c>
      <c r="E282" s="7"/>
      <c r="F282" s="7"/>
    </row>
    <row r="283" spans="1:16" ht="28.4" customHeight="1">
      <c r="B283" s="512" t="s">
        <v>619</v>
      </c>
      <c r="C283" s="7" t="s">
        <v>618</v>
      </c>
      <c r="E283" s="7"/>
      <c r="F283" s="7"/>
    </row>
    <row r="284" spans="1:16" ht="28.4" customHeight="1">
      <c r="B284" s="4"/>
      <c r="C284" s="7" t="s">
        <v>2047</v>
      </c>
      <c r="F284" s="4"/>
    </row>
    <row r="285" spans="1:16" ht="28.4" customHeight="1">
      <c r="B285" s="7" t="s">
        <v>2048</v>
      </c>
      <c r="E285" s="7"/>
      <c r="F285" s="7"/>
    </row>
    <row r="286" spans="1:16" ht="28.4" customHeight="1">
      <c r="B286" s="4"/>
      <c r="C286" s="7" t="s">
        <v>623</v>
      </c>
      <c r="F286" s="7"/>
    </row>
    <row r="287" spans="1:16" ht="28.4" customHeight="1">
      <c r="B287" s="4"/>
      <c r="C287" s="7" t="s">
        <v>2049</v>
      </c>
      <c r="F287" s="7"/>
    </row>
    <row r="288" spans="1:16" ht="28.4" customHeight="1">
      <c r="B288" s="7" t="s">
        <v>2050</v>
      </c>
      <c r="E288" s="7"/>
      <c r="F288" s="7"/>
    </row>
    <row r="289" spans="2:14" ht="28.4" customHeight="1">
      <c r="B289" s="7" t="s">
        <v>2052</v>
      </c>
      <c r="E289" s="7"/>
      <c r="F289" s="7"/>
    </row>
    <row r="290" spans="2:14" ht="28.4" customHeight="1">
      <c r="B290" s="7" t="s">
        <v>2051</v>
      </c>
      <c r="E290" s="7"/>
      <c r="F290" s="7"/>
    </row>
    <row r="291" spans="2:14" ht="28.4" customHeight="1">
      <c r="C291" s="7" t="s">
        <v>624</v>
      </c>
      <c r="F291" s="7"/>
      <c r="G291" s="7"/>
    </row>
    <row r="292" spans="2:14" ht="28.4" customHeight="1">
      <c r="C292" s="7" t="s">
        <v>2053</v>
      </c>
      <c r="F292" s="7"/>
      <c r="G292" s="7"/>
    </row>
    <row r="293" spans="2:14" ht="28.4" customHeight="1">
      <c r="B293" s="7" t="s">
        <v>2054</v>
      </c>
      <c r="E293" s="7"/>
      <c r="F293" s="7"/>
      <c r="G293" s="7"/>
    </row>
    <row r="294" spans="2:14" ht="28.4" customHeight="1">
      <c r="B294" s="7" t="s">
        <v>2056</v>
      </c>
      <c r="E294" s="7"/>
      <c r="F294" s="7"/>
      <c r="G294" s="7"/>
    </row>
    <row r="295" spans="2:14" ht="28.4" customHeight="1">
      <c r="B295" s="7" t="s">
        <v>2055</v>
      </c>
      <c r="E295" s="7"/>
      <c r="F295" s="7"/>
      <c r="G295" s="7"/>
    </row>
    <row r="296" spans="2:14" ht="28.4" customHeight="1">
      <c r="C296" s="7" t="s">
        <v>2059</v>
      </c>
      <c r="F296" s="4"/>
      <c r="G296" s="7"/>
    </row>
    <row r="297" spans="2:14" ht="28.4" customHeight="1">
      <c r="B297" s="7" t="s">
        <v>693</v>
      </c>
      <c r="E297" s="7"/>
      <c r="F297" s="7"/>
      <c r="G297" s="7"/>
    </row>
    <row r="298" spans="2:14" ht="28.4" customHeight="1">
      <c r="C298" s="145" t="s">
        <v>2058</v>
      </c>
      <c r="F298" s="535"/>
      <c r="G298" s="535"/>
      <c r="H298" s="535"/>
      <c r="I298" s="111"/>
    </row>
    <row r="299" spans="2:14" ht="28.4" customHeight="1">
      <c r="B299" s="145" t="s">
        <v>2057</v>
      </c>
      <c r="E299" s="535"/>
      <c r="F299" s="535"/>
      <c r="G299" s="535"/>
      <c r="H299" s="535"/>
      <c r="I299" s="111"/>
    </row>
    <row r="300" spans="2:14" ht="28.4" customHeight="1"/>
    <row r="301" spans="2:14" ht="28.4" customHeight="1">
      <c r="N301" s="146" t="s">
        <v>31</v>
      </c>
    </row>
    <row r="302" spans="2:14" ht="28.4" customHeight="1">
      <c r="E302" s="145" t="s">
        <v>38</v>
      </c>
      <c r="N302" s="146">
        <v>15</v>
      </c>
    </row>
    <row r="303" spans="2:14" ht="28.4" customHeight="1">
      <c r="E303" s="145" t="s">
        <v>311</v>
      </c>
      <c r="N303" s="146">
        <v>5</v>
      </c>
    </row>
    <row r="304" spans="2:14" ht="28.4" customHeight="1">
      <c r="E304" s="609"/>
      <c r="N304" s="608"/>
    </row>
    <row r="305" spans="1:16" ht="28.4" customHeight="1"/>
    <row r="306" spans="1:16" ht="28.4" customHeight="1">
      <c r="A306" s="133"/>
      <c r="B306" s="252"/>
      <c r="C306" s="252"/>
      <c r="D306" s="252"/>
      <c r="E306" s="252" t="str">
        <f>+E276</f>
        <v>(Sign) ……………………………………...........……………………………...……………. Authorized Director</v>
      </c>
      <c r="F306" s="133"/>
      <c r="G306" s="252"/>
      <c r="H306" s="252"/>
      <c r="I306" s="252"/>
      <c r="J306" s="252"/>
      <c r="K306" s="252"/>
      <c r="L306" s="252"/>
      <c r="M306" s="252"/>
      <c r="N306" s="252"/>
      <c r="O306" s="252"/>
      <c r="P306" s="252"/>
    </row>
    <row r="307" spans="1:16" ht="28.4" customHeight="1">
      <c r="A307" s="569"/>
      <c r="B307" s="569"/>
      <c r="C307" s="569"/>
      <c r="D307" s="569"/>
      <c r="E307" s="130"/>
      <c r="F307" s="252"/>
      <c r="G307" s="252" t="str">
        <f>+G277</f>
        <v xml:space="preserve"> (                                                                                                                                   )           </v>
      </c>
      <c r="H307" s="252"/>
      <c r="I307" s="252"/>
      <c r="J307" s="252"/>
      <c r="K307" s="252"/>
      <c r="L307" s="252"/>
      <c r="M307" s="252"/>
      <c r="N307" s="252"/>
      <c r="O307" s="252"/>
      <c r="P307" s="252"/>
    </row>
    <row r="308" spans="1:16" ht="26.25" customHeight="1">
      <c r="A308" s="695" t="s">
        <v>432</v>
      </c>
      <c r="B308" s="695"/>
      <c r="C308" s="695"/>
      <c r="D308" s="695"/>
      <c r="E308" s="695"/>
      <c r="F308" s="695"/>
      <c r="G308" s="695"/>
      <c r="H308" s="695"/>
      <c r="I308" s="695"/>
      <c r="J308" s="695"/>
      <c r="K308" s="695"/>
      <c r="L308" s="695"/>
      <c r="M308" s="695"/>
      <c r="N308" s="695"/>
      <c r="O308" s="695"/>
      <c r="P308" s="695"/>
    </row>
    <row r="309" spans="1:16" ht="26.25" customHeight="1"/>
    <row r="310" spans="1:16" ht="26.25" customHeight="1">
      <c r="C310" s="7" t="s">
        <v>625</v>
      </c>
      <c r="F310" s="7"/>
      <c r="G310" s="7"/>
      <c r="H310" s="7"/>
      <c r="I310" s="7"/>
    </row>
    <row r="311" spans="1:16" ht="26.25" customHeight="1">
      <c r="C311" s="7" t="s">
        <v>943</v>
      </c>
      <c r="F311" s="7"/>
      <c r="G311" s="7"/>
      <c r="H311" s="7"/>
      <c r="I311" s="7"/>
    </row>
    <row r="312" spans="1:16" ht="26.25" customHeight="1">
      <c r="B312" s="7" t="s">
        <v>1749</v>
      </c>
      <c r="E312" s="7"/>
      <c r="F312" s="7"/>
      <c r="G312" s="7"/>
      <c r="H312" s="7"/>
      <c r="I312" s="7"/>
    </row>
    <row r="313" spans="1:16" ht="26.25" customHeight="1">
      <c r="B313" s="7" t="s">
        <v>1750</v>
      </c>
      <c r="E313" s="7"/>
      <c r="F313" s="7"/>
      <c r="G313" s="7"/>
      <c r="H313" s="7"/>
      <c r="I313" s="7"/>
    </row>
    <row r="314" spans="1:16" ht="26.25" customHeight="1">
      <c r="B314" s="7" t="s">
        <v>1963</v>
      </c>
      <c r="E314" s="7"/>
      <c r="F314" s="7"/>
      <c r="G314" s="7"/>
      <c r="H314" s="7"/>
      <c r="I314" s="7"/>
    </row>
    <row r="315" spans="1:16" ht="26.25" customHeight="1">
      <c r="B315" s="7" t="s">
        <v>944</v>
      </c>
      <c r="E315" s="7"/>
      <c r="F315" s="7"/>
      <c r="G315" s="7"/>
      <c r="H315" s="7"/>
      <c r="I315" s="7"/>
    </row>
    <row r="316" spans="1:16" ht="26.25" customHeight="1">
      <c r="C316" s="7" t="s">
        <v>626</v>
      </c>
      <c r="F316" s="7"/>
      <c r="G316" s="7"/>
      <c r="H316" s="7"/>
      <c r="I316" s="7"/>
    </row>
    <row r="317" spans="1:16" ht="26.25" customHeight="1">
      <c r="C317" s="7" t="s">
        <v>1751</v>
      </c>
      <c r="F317" s="7"/>
      <c r="G317" s="7"/>
      <c r="H317" s="7"/>
      <c r="I317" s="7"/>
    </row>
    <row r="318" spans="1:16" ht="26.25" customHeight="1">
      <c r="B318" s="7" t="s">
        <v>1651</v>
      </c>
      <c r="E318" s="7"/>
      <c r="F318" s="7"/>
      <c r="G318" s="7"/>
      <c r="H318" s="7"/>
      <c r="I318" s="7"/>
    </row>
    <row r="319" spans="1:16" ht="26.25" customHeight="1">
      <c r="B319" s="512" t="s">
        <v>628</v>
      </c>
      <c r="C319" s="7" t="s">
        <v>627</v>
      </c>
      <c r="E319" s="7"/>
      <c r="F319" s="7"/>
      <c r="G319" s="7"/>
      <c r="H319" s="7"/>
    </row>
    <row r="320" spans="1:16" ht="26.25" customHeight="1">
      <c r="B320" s="4"/>
      <c r="C320" s="7" t="s">
        <v>1753</v>
      </c>
      <c r="F320" s="7"/>
      <c r="G320" s="7"/>
      <c r="H320" s="7"/>
    </row>
    <row r="321" spans="2:14" ht="26.25" customHeight="1">
      <c r="B321" s="7" t="s">
        <v>1752</v>
      </c>
      <c r="E321" s="7"/>
      <c r="F321" s="7"/>
      <c r="G321" s="7"/>
      <c r="H321" s="7"/>
    </row>
    <row r="322" spans="2:14" ht="26.25" customHeight="1">
      <c r="B322" s="7" t="s">
        <v>1652</v>
      </c>
      <c r="E322" s="7"/>
      <c r="F322" s="7"/>
      <c r="G322" s="7"/>
      <c r="H322" s="7"/>
    </row>
    <row r="323" spans="2:14" ht="26.25" customHeight="1">
      <c r="B323" s="4"/>
      <c r="C323" s="7" t="s">
        <v>1754</v>
      </c>
      <c r="F323" s="7"/>
      <c r="G323" s="7"/>
      <c r="H323" s="7"/>
    </row>
    <row r="324" spans="2:14" ht="26.25" customHeight="1">
      <c r="B324" s="7" t="s">
        <v>629</v>
      </c>
      <c r="E324" s="7"/>
      <c r="F324" s="7"/>
      <c r="G324" s="7"/>
      <c r="H324" s="7"/>
    </row>
    <row r="325" spans="2:14" ht="26.25" customHeight="1">
      <c r="C325" s="7" t="s">
        <v>1755</v>
      </c>
      <c r="F325" s="7"/>
    </row>
    <row r="326" spans="2:14" ht="26.25" customHeight="1">
      <c r="B326" s="7" t="s">
        <v>1966</v>
      </c>
      <c r="E326" s="7"/>
      <c r="F326" s="7"/>
    </row>
    <row r="327" spans="2:14" ht="26.25" customHeight="1">
      <c r="B327" s="7" t="s">
        <v>1965</v>
      </c>
      <c r="E327" s="7"/>
      <c r="F327" s="7"/>
    </row>
    <row r="328" spans="2:14" ht="26.25" customHeight="1">
      <c r="B328" s="7" t="s">
        <v>1756</v>
      </c>
      <c r="E328" s="7"/>
      <c r="F328" s="7"/>
    </row>
    <row r="329" spans="2:14" ht="26.25" customHeight="1">
      <c r="B329" s="7" t="s">
        <v>630</v>
      </c>
      <c r="E329" s="7"/>
      <c r="F329" s="7"/>
    </row>
    <row r="330" spans="2:14" ht="26.25" customHeight="1">
      <c r="B330" s="512" t="s">
        <v>632</v>
      </c>
      <c r="C330" s="615" t="s">
        <v>631</v>
      </c>
      <c r="E330" s="615"/>
      <c r="F330" s="615"/>
      <c r="G330" s="615"/>
      <c r="H330" s="615"/>
      <c r="I330" s="615"/>
      <c r="J330" s="615"/>
    </row>
    <row r="331" spans="2:14" ht="26.25" customHeight="1">
      <c r="B331" s="4"/>
      <c r="C331" s="615" t="s">
        <v>1964</v>
      </c>
      <c r="D331" s="615"/>
      <c r="F331" s="615"/>
      <c r="G331" s="615"/>
      <c r="H331" s="615"/>
      <c r="I331" s="615"/>
      <c r="J331" s="615"/>
    </row>
    <row r="332" spans="2:14" ht="26.25" customHeight="1">
      <c r="B332" s="613" t="s">
        <v>1757</v>
      </c>
      <c r="E332" s="613"/>
      <c r="F332" s="613"/>
      <c r="G332" s="613"/>
      <c r="H332" s="613"/>
      <c r="I332" s="613"/>
      <c r="J332" s="613"/>
    </row>
    <row r="333" spans="2:14" ht="26.25" customHeight="1">
      <c r="B333" s="4"/>
      <c r="C333" s="4"/>
      <c r="D333" s="613"/>
      <c r="E333" s="613"/>
      <c r="F333" s="613"/>
      <c r="G333" s="613"/>
      <c r="H333" s="613"/>
      <c r="I333" s="613"/>
      <c r="J333" s="613"/>
    </row>
    <row r="334" spans="2:14" ht="26.25" customHeight="1">
      <c r="B334" s="4"/>
      <c r="C334" s="4"/>
      <c r="D334" s="613"/>
      <c r="E334" s="613"/>
      <c r="F334" s="613"/>
      <c r="G334" s="613"/>
      <c r="H334" s="613"/>
      <c r="I334" s="613"/>
      <c r="J334" s="613"/>
      <c r="N334" s="614" t="s">
        <v>31</v>
      </c>
    </row>
    <row r="335" spans="2:14" ht="26.25" customHeight="1">
      <c r="B335" s="4"/>
      <c r="C335" s="4"/>
      <c r="D335" s="613"/>
      <c r="E335" s="4" t="s">
        <v>43</v>
      </c>
      <c r="G335" s="613"/>
      <c r="H335" s="613"/>
      <c r="I335" s="613"/>
      <c r="J335" s="613"/>
      <c r="N335" s="614" t="s">
        <v>41</v>
      </c>
    </row>
    <row r="336" spans="2:14" ht="26.25" customHeight="1">
      <c r="B336" s="620"/>
      <c r="E336" s="620"/>
      <c r="F336" s="620"/>
    </row>
    <row r="337" spans="1:16" ht="26.25" customHeight="1">
      <c r="D337" s="7"/>
      <c r="E337" s="7"/>
      <c r="F337" s="7"/>
    </row>
    <row r="338" spans="1:16" ht="26.25" customHeight="1">
      <c r="A338" s="133"/>
      <c r="B338" s="252"/>
      <c r="C338" s="252"/>
      <c r="D338" s="252"/>
      <c r="E338" s="252" t="str">
        <f>+E306</f>
        <v>(Sign) ……………………………………...........……………………………...……………. Authorized Director</v>
      </c>
      <c r="F338" s="133"/>
      <c r="G338" s="252"/>
      <c r="H338" s="252"/>
      <c r="I338" s="252"/>
      <c r="J338" s="252"/>
      <c r="K338" s="252"/>
      <c r="L338" s="252"/>
      <c r="M338" s="252"/>
      <c r="N338" s="252"/>
      <c r="O338" s="252"/>
      <c r="P338" s="252"/>
    </row>
    <row r="339" spans="1:16" ht="26.25" customHeight="1">
      <c r="A339" s="569"/>
      <c r="B339" s="569"/>
      <c r="C339" s="569"/>
      <c r="D339" s="569"/>
      <c r="E339" s="130"/>
      <c r="F339" s="252"/>
      <c r="G339" s="252" t="str">
        <f>+G307</f>
        <v xml:space="preserve"> (                                                                                                                                   )           </v>
      </c>
      <c r="H339" s="252"/>
      <c r="I339" s="252"/>
      <c r="J339" s="252"/>
      <c r="K339" s="252"/>
      <c r="L339" s="252"/>
      <c r="M339" s="252"/>
      <c r="N339" s="252"/>
      <c r="O339" s="252"/>
      <c r="P339" s="252"/>
    </row>
    <row r="340" spans="1:16" ht="26.5" customHeight="1">
      <c r="A340" s="695" t="s">
        <v>1653</v>
      </c>
      <c r="B340" s="695"/>
      <c r="C340" s="695"/>
      <c r="D340" s="695"/>
      <c r="E340" s="695"/>
      <c r="F340" s="695"/>
      <c r="G340" s="695"/>
      <c r="H340" s="695"/>
      <c r="I340" s="695"/>
      <c r="J340" s="695"/>
      <c r="K340" s="695"/>
      <c r="L340" s="695"/>
      <c r="M340" s="695"/>
      <c r="N340" s="695"/>
      <c r="O340" s="695"/>
      <c r="P340" s="695"/>
    </row>
    <row r="341" spans="1:16" ht="26.5" customHeight="1">
      <c r="B341" s="4"/>
      <c r="C341" s="4"/>
      <c r="D341" s="613"/>
      <c r="E341" s="613"/>
      <c r="F341" s="613"/>
      <c r="G341" s="613"/>
      <c r="H341" s="613"/>
      <c r="I341" s="613"/>
      <c r="J341" s="613"/>
    </row>
    <row r="342" spans="1:16" ht="26.5" customHeight="1">
      <c r="B342" s="512" t="s">
        <v>634</v>
      </c>
      <c r="C342" s="615" t="s">
        <v>633</v>
      </c>
      <c r="E342" s="615"/>
      <c r="F342" s="615"/>
      <c r="G342" s="615"/>
      <c r="H342" s="613"/>
      <c r="I342" s="613"/>
      <c r="J342" s="613"/>
    </row>
    <row r="343" spans="1:16" ht="26.5" customHeight="1">
      <c r="B343" s="4"/>
      <c r="C343" s="615" t="s">
        <v>1985</v>
      </c>
      <c r="D343" s="615"/>
      <c r="F343" s="615"/>
      <c r="G343" s="615"/>
      <c r="H343" s="613"/>
      <c r="I343" s="613"/>
      <c r="J343" s="613"/>
    </row>
    <row r="344" spans="1:16" ht="26.5" customHeight="1">
      <c r="B344" s="615" t="s">
        <v>694</v>
      </c>
      <c r="E344" s="615"/>
      <c r="F344" s="615"/>
      <c r="G344" s="615"/>
      <c r="H344" s="613"/>
      <c r="I344" s="613"/>
      <c r="J344" s="613"/>
    </row>
    <row r="345" spans="1:16" ht="26.5" customHeight="1">
      <c r="B345" s="4"/>
      <c r="C345" s="615" t="s">
        <v>1983</v>
      </c>
      <c r="D345" s="615"/>
      <c r="F345" s="615"/>
      <c r="G345" s="615"/>
      <c r="H345" s="613"/>
      <c r="I345" s="613"/>
      <c r="J345" s="613"/>
    </row>
    <row r="346" spans="1:16" ht="26.5" customHeight="1">
      <c r="B346" s="615" t="s">
        <v>1984</v>
      </c>
      <c r="E346" s="615"/>
      <c r="F346" s="615"/>
      <c r="G346" s="615"/>
      <c r="H346" s="613"/>
      <c r="I346" s="613"/>
      <c r="J346" s="613"/>
    </row>
    <row r="347" spans="1:16" ht="26.5" customHeight="1">
      <c r="B347" s="512" t="s">
        <v>636</v>
      </c>
      <c r="C347" s="615" t="s">
        <v>635</v>
      </c>
      <c r="E347" s="615"/>
      <c r="F347" s="615"/>
      <c r="G347" s="615"/>
      <c r="H347" s="615"/>
      <c r="I347" s="613"/>
      <c r="J347" s="613"/>
    </row>
    <row r="348" spans="1:16" ht="26.5" customHeight="1">
      <c r="B348" s="4"/>
      <c r="C348" s="615" t="s">
        <v>1986</v>
      </c>
      <c r="D348" s="615"/>
      <c r="F348" s="615"/>
      <c r="G348" s="615"/>
      <c r="H348" s="615"/>
      <c r="I348" s="613"/>
      <c r="J348" s="613"/>
    </row>
    <row r="349" spans="1:16" ht="26.5" customHeight="1">
      <c r="B349" s="615" t="s">
        <v>1987</v>
      </c>
      <c r="E349" s="615"/>
      <c r="F349" s="615"/>
      <c r="G349" s="615"/>
      <c r="H349" s="615"/>
      <c r="I349" s="613"/>
      <c r="J349" s="613"/>
    </row>
    <row r="350" spans="1:16" ht="26.5" customHeight="1">
      <c r="B350" s="615" t="s">
        <v>1988</v>
      </c>
      <c r="E350" s="615"/>
      <c r="F350" s="615"/>
      <c r="G350" s="615"/>
      <c r="H350" s="615"/>
      <c r="I350" s="613"/>
      <c r="J350" s="613"/>
    </row>
    <row r="351" spans="1:16" ht="26.5" customHeight="1">
      <c r="B351" s="615" t="s">
        <v>1990</v>
      </c>
      <c r="E351" s="615"/>
      <c r="F351" s="615"/>
      <c r="G351" s="615"/>
      <c r="H351" s="615"/>
      <c r="I351" s="613"/>
      <c r="J351" s="613"/>
    </row>
    <row r="352" spans="1:16" ht="26.5" customHeight="1">
      <c r="B352" s="615" t="s">
        <v>1989</v>
      </c>
      <c r="E352" s="615"/>
      <c r="F352" s="615"/>
      <c r="G352" s="615"/>
      <c r="H352" s="615"/>
      <c r="I352" s="613"/>
      <c r="J352" s="613"/>
    </row>
    <row r="353" spans="2:10" ht="26.5" customHeight="1">
      <c r="B353" s="512" t="s">
        <v>638</v>
      </c>
      <c r="C353" s="613" t="s">
        <v>637</v>
      </c>
      <c r="E353" s="613"/>
      <c r="F353" s="613"/>
      <c r="G353" s="613"/>
      <c r="H353" s="613"/>
      <c r="I353" s="613"/>
      <c r="J353" s="613"/>
    </row>
    <row r="354" spans="2:10" ht="26.5" customHeight="1">
      <c r="B354" s="4"/>
      <c r="C354" s="615" t="s">
        <v>1842</v>
      </c>
      <c r="D354" s="613"/>
      <c r="F354" s="613"/>
      <c r="G354" s="613"/>
      <c r="H354" s="613"/>
      <c r="I354" s="613"/>
      <c r="J354" s="613"/>
    </row>
    <row r="355" spans="2:10" ht="26.5" customHeight="1">
      <c r="B355" s="615" t="s">
        <v>1843</v>
      </c>
      <c r="E355" s="615"/>
      <c r="F355" s="615"/>
      <c r="G355" s="615"/>
      <c r="H355" s="615"/>
      <c r="I355" s="613"/>
      <c r="J355" s="613"/>
    </row>
    <row r="356" spans="2:10" ht="26.5" customHeight="1">
      <c r="B356" s="615" t="s">
        <v>1841</v>
      </c>
      <c r="E356" s="615"/>
      <c r="F356" s="615"/>
      <c r="G356" s="615"/>
      <c r="H356" s="615"/>
      <c r="I356" s="613"/>
      <c r="J356" s="613"/>
    </row>
    <row r="357" spans="2:10" ht="26.5" customHeight="1">
      <c r="B357" s="4"/>
      <c r="C357" s="613" t="s">
        <v>641</v>
      </c>
      <c r="D357" s="111"/>
      <c r="E357" s="613" t="s">
        <v>642</v>
      </c>
      <c r="G357" s="613"/>
      <c r="H357" s="613"/>
      <c r="I357" s="613"/>
      <c r="J357" s="613"/>
    </row>
    <row r="358" spans="2:10" ht="26.5" customHeight="1">
      <c r="B358" s="4"/>
      <c r="C358" s="4"/>
      <c r="D358" s="4"/>
      <c r="E358" s="613" t="s">
        <v>1837</v>
      </c>
      <c r="G358" s="4"/>
      <c r="H358" s="4"/>
      <c r="I358" s="613"/>
      <c r="J358" s="613"/>
    </row>
    <row r="359" spans="2:10" ht="26.5" customHeight="1">
      <c r="B359" s="4"/>
      <c r="C359" s="613" t="s">
        <v>1838</v>
      </c>
      <c r="D359" s="111"/>
      <c r="E359" s="613"/>
      <c r="F359" s="613"/>
      <c r="G359" s="613"/>
      <c r="H359" s="613"/>
      <c r="I359" s="613"/>
      <c r="J359" s="613"/>
    </row>
    <row r="360" spans="2:10" ht="26.5" customHeight="1">
      <c r="B360" s="4"/>
      <c r="C360" s="613" t="s">
        <v>1840</v>
      </c>
      <c r="D360" s="111"/>
      <c r="E360" s="613"/>
      <c r="F360" s="613"/>
      <c r="G360" s="613"/>
      <c r="H360" s="613"/>
      <c r="I360" s="613"/>
      <c r="J360" s="613"/>
    </row>
    <row r="361" spans="2:10" ht="26.5" customHeight="1">
      <c r="B361" s="4"/>
      <c r="C361" s="613" t="s">
        <v>1839</v>
      </c>
      <c r="D361" s="111"/>
      <c r="E361" s="613"/>
      <c r="F361" s="613"/>
      <c r="G361" s="613"/>
      <c r="H361" s="613"/>
      <c r="I361" s="613"/>
      <c r="J361" s="613"/>
    </row>
    <row r="362" spans="2:10" ht="26.5" customHeight="1">
      <c r="B362" s="4"/>
      <c r="C362" s="4"/>
      <c r="D362" s="4"/>
      <c r="E362" s="613" t="s">
        <v>639</v>
      </c>
      <c r="F362" s="111"/>
      <c r="G362" s="4"/>
      <c r="H362" s="4"/>
      <c r="I362" s="613"/>
      <c r="J362" s="613"/>
    </row>
    <row r="363" spans="2:10" ht="26.5" customHeight="1">
      <c r="B363" s="4"/>
      <c r="C363" s="4"/>
      <c r="D363" s="4"/>
      <c r="E363" s="613" t="s">
        <v>640</v>
      </c>
      <c r="F363" s="111"/>
      <c r="G363" s="4"/>
      <c r="H363" s="4"/>
      <c r="I363" s="613"/>
      <c r="J363" s="613"/>
    </row>
    <row r="364" spans="2:10" ht="26.5" customHeight="1">
      <c r="B364" s="4"/>
      <c r="C364" s="572" t="s">
        <v>644</v>
      </c>
      <c r="D364" s="111"/>
      <c r="E364" s="5" t="s">
        <v>643</v>
      </c>
      <c r="F364" s="111"/>
      <c r="G364" s="535"/>
      <c r="H364" s="535"/>
      <c r="I364" s="535"/>
      <c r="J364" s="535"/>
    </row>
    <row r="365" spans="2:10" ht="26.5" customHeight="1">
      <c r="B365" s="4"/>
      <c r="C365" s="4"/>
      <c r="D365" s="4"/>
      <c r="E365" s="145" t="s">
        <v>1664</v>
      </c>
      <c r="F365" s="111"/>
      <c r="G365" s="4"/>
      <c r="H365" s="4"/>
      <c r="I365" s="4"/>
      <c r="J365" s="4"/>
    </row>
    <row r="366" spans="2:10" ht="26.5" customHeight="1">
      <c r="B366" s="4"/>
      <c r="C366" s="145" t="s">
        <v>1663</v>
      </c>
      <c r="D366" s="111"/>
      <c r="E366" s="535"/>
      <c r="F366" s="535"/>
      <c r="G366" s="535"/>
      <c r="H366" s="535"/>
      <c r="I366" s="535"/>
      <c r="J366" s="535"/>
    </row>
    <row r="367" spans="2:10" ht="26.5" customHeight="1">
      <c r="B367" s="4"/>
      <c r="C367" s="145" t="s">
        <v>1662</v>
      </c>
      <c r="D367" s="111"/>
      <c r="E367" s="535"/>
      <c r="F367" s="535"/>
      <c r="G367" s="535"/>
      <c r="H367" s="535"/>
      <c r="I367" s="535"/>
      <c r="J367" s="535"/>
    </row>
    <row r="368" spans="2:10" ht="26.5" customHeight="1">
      <c r="B368" s="4"/>
      <c r="C368" s="619"/>
      <c r="D368" s="111"/>
      <c r="E368" s="619"/>
      <c r="F368" s="619"/>
      <c r="G368" s="619"/>
      <c r="H368" s="619"/>
      <c r="I368" s="619"/>
      <c r="J368" s="619"/>
    </row>
    <row r="369" spans="1:16" ht="26.5" customHeight="1">
      <c r="B369" s="4"/>
      <c r="C369" s="4"/>
      <c r="D369" s="613"/>
      <c r="E369" s="613"/>
      <c r="F369" s="613"/>
      <c r="G369" s="613"/>
      <c r="H369" s="613"/>
      <c r="I369" s="613"/>
      <c r="J369" s="613"/>
    </row>
    <row r="370" spans="1:16" ht="26.5" customHeight="1">
      <c r="A370" s="133"/>
      <c r="B370" s="252"/>
      <c r="C370" s="252"/>
      <c r="D370" s="252"/>
      <c r="E370" s="252" t="str">
        <f>+E338</f>
        <v>(Sign) ……………………………………...........……………………………...……………. Authorized Director</v>
      </c>
      <c r="F370" s="133"/>
      <c r="G370" s="252"/>
      <c r="H370" s="252"/>
      <c r="I370" s="252"/>
      <c r="J370" s="252"/>
      <c r="K370" s="252"/>
      <c r="L370" s="252"/>
      <c r="M370" s="252"/>
      <c r="N370" s="252"/>
      <c r="O370" s="252"/>
      <c r="P370" s="252"/>
    </row>
    <row r="371" spans="1:16" ht="26.5" customHeight="1">
      <c r="A371" s="613"/>
      <c r="B371" s="613"/>
      <c r="C371" s="613"/>
      <c r="D371" s="613"/>
      <c r="E371" s="130"/>
      <c r="F371" s="252"/>
      <c r="G371" s="252" t="str">
        <f>+G339</f>
        <v xml:space="preserve"> (                                                                                                                                   )           </v>
      </c>
      <c r="H371" s="252"/>
      <c r="I371" s="252"/>
      <c r="J371" s="252"/>
      <c r="K371" s="252"/>
      <c r="L371" s="252"/>
      <c r="M371" s="252"/>
      <c r="N371" s="252"/>
      <c r="O371" s="252"/>
      <c r="P371" s="252"/>
    </row>
    <row r="372" spans="1:16" ht="25" customHeight="1">
      <c r="A372" s="695" t="s">
        <v>1661</v>
      </c>
      <c r="B372" s="695"/>
      <c r="C372" s="695"/>
      <c r="D372" s="695"/>
      <c r="E372" s="695"/>
      <c r="F372" s="695"/>
      <c r="G372" s="695"/>
      <c r="H372" s="695"/>
      <c r="I372" s="695"/>
      <c r="J372" s="695"/>
      <c r="K372" s="695"/>
      <c r="L372" s="695"/>
      <c r="M372" s="695"/>
      <c r="N372" s="695"/>
      <c r="O372" s="695"/>
      <c r="P372" s="695"/>
    </row>
    <row r="373" spans="1:16" ht="25" customHeight="1">
      <c r="B373" s="4"/>
      <c r="C373" s="4"/>
      <c r="D373" s="569"/>
      <c r="E373" s="569"/>
      <c r="F373" s="569"/>
      <c r="G373" s="569"/>
      <c r="H373" s="569"/>
      <c r="I373" s="569"/>
      <c r="J373" s="569"/>
    </row>
    <row r="374" spans="1:16" ht="25" customHeight="1">
      <c r="B374" s="4"/>
      <c r="C374" s="4"/>
      <c r="D374" s="22"/>
      <c r="E374" s="145" t="s">
        <v>1672</v>
      </c>
      <c r="F374" s="111"/>
      <c r="G374" s="22"/>
      <c r="H374" s="22"/>
      <c r="I374" s="22"/>
      <c r="J374" s="22"/>
    </row>
    <row r="375" spans="1:16" ht="25" customHeight="1">
      <c r="B375" s="4"/>
      <c r="C375" s="145" t="s">
        <v>1673</v>
      </c>
      <c r="D375" s="111"/>
      <c r="E375" s="535"/>
      <c r="F375" s="535"/>
      <c r="G375" s="535"/>
      <c r="H375" s="535"/>
      <c r="I375" s="535"/>
      <c r="J375" s="535"/>
    </row>
    <row r="376" spans="1:16" ht="25" customHeight="1">
      <c r="B376" s="4"/>
      <c r="C376" s="145" t="s">
        <v>2324</v>
      </c>
      <c r="D376" s="111"/>
      <c r="E376" s="535"/>
      <c r="F376" s="535"/>
      <c r="G376" s="535"/>
      <c r="H376" s="535"/>
      <c r="I376" s="535"/>
      <c r="J376" s="535"/>
    </row>
    <row r="377" spans="1:16" ht="25" customHeight="1">
      <c r="B377" s="4"/>
      <c r="C377" s="145" t="s">
        <v>1667</v>
      </c>
      <c r="D377" s="111"/>
      <c r="E377" s="535"/>
      <c r="F377" s="535"/>
      <c r="G377" s="535"/>
      <c r="H377" s="535"/>
      <c r="I377" s="535"/>
      <c r="J377" s="535"/>
    </row>
    <row r="378" spans="1:16" ht="25" customHeight="1">
      <c r="B378" s="4"/>
      <c r="C378" s="145" t="s">
        <v>1666</v>
      </c>
      <c r="D378" s="111"/>
      <c r="E378" s="535"/>
      <c r="F378" s="535"/>
      <c r="G378" s="535"/>
      <c r="H378" s="535"/>
      <c r="I378" s="535"/>
      <c r="J378" s="535"/>
    </row>
    <row r="379" spans="1:16" ht="25" customHeight="1">
      <c r="B379" s="4"/>
      <c r="C379" s="145" t="s">
        <v>1665</v>
      </c>
      <c r="D379" s="111"/>
      <c r="E379" s="535"/>
      <c r="F379" s="535"/>
      <c r="G379" s="535"/>
      <c r="H379" s="535"/>
      <c r="I379" s="535"/>
      <c r="J379" s="535"/>
    </row>
    <row r="380" spans="1:16" ht="25" customHeight="1">
      <c r="B380" s="4"/>
      <c r="C380" s="508" t="s">
        <v>646</v>
      </c>
      <c r="D380" s="111"/>
      <c r="E380" s="569" t="s">
        <v>645</v>
      </c>
      <c r="F380" s="508"/>
      <c r="G380" s="569"/>
      <c r="H380" s="569"/>
      <c r="I380" s="569"/>
      <c r="J380" s="569"/>
    </row>
    <row r="381" spans="1:16" ht="25" customHeight="1">
      <c r="B381" s="4"/>
      <c r="C381" s="4"/>
      <c r="D381" s="4"/>
      <c r="E381" s="569" t="s">
        <v>1967</v>
      </c>
      <c r="F381" s="145"/>
      <c r="G381" s="569"/>
      <c r="H381" s="569"/>
      <c r="I381" s="569"/>
      <c r="J381" s="569"/>
    </row>
    <row r="382" spans="1:16" ht="25" customHeight="1">
      <c r="B382" s="4"/>
      <c r="C382" s="145" t="s">
        <v>1670</v>
      </c>
      <c r="D382" s="111"/>
      <c r="E382" s="535"/>
      <c r="F382" s="535"/>
      <c r="G382" s="569"/>
      <c r="H382" s="569"/>
      <c r="I382" s="569"/>
      <c r="J382" s="569"/>
    </row>
    <row r="383" spans="1:16" ht="25" customHeight="1">
      <c r="B383" s="4"/>
      <c r="C383" s="145" t="s">
        <v>1671</v>
      </c>
      <c r="D383" s="111"/>
      <c r="E383" s="535"/>
      <c r="F383" s="535"/>
      <c r="G383" s="569"/>
      <c r="H383" s="569"/>
      <c r="I383" s="569"/>
      <c r="J383" s="569"/>
    </row>
    <row r="384" spans="1:16" ht="25" customHeight="1">
      <c r="B384" s="4"/>
      <c r="C384" s="145" t="s">
        <v>647</v>
      </c>
      <c r="D384" s="111"/>
      <c r="E384" s="535"/>
      <c r="F384" s="535"/>
      <c r="G384" s="569"/>
      <c r="H384" s="569"/>
      <c r="I384" s="569"/>
      <c r="J384" s="569"/>
    </row>
    <row r="385" spans="2:10" ht="25" customHeight="1">
      <c r="B385" s="4"/>
      <c r="C385" s="4"/>
      <c r="D385" s="4"/>
      <c r="E385" s="145" t="s">
        <v>1993</v>
      </c>
      <c r="F385" s="111"/>
      <c r="G385" s="569"/>
      <c r="H385" s="569"/>
      <c r="I385" s="569"/>
      <c r="J385" s="569"/>
    </row>
    <row r="386" spans="2:10" ht="25" customHeight="1">
      <c r="B386" s="4"/>
      <c r="C386" s="145" t="s">
        <v>1668</v>
      </c>
      <c r="D386" s="111"/>
      <c r="E386" s="535"/>
      <c r="F386" s="535"/>
      <c r="G386" s="569"/>
      <c r="H386" s="569"/>
      <c r="I386" s="569"/>
      <c r="J386" s="569"/>
    </row>
    <row r="387" spans="2:10" ht="25" customHeight="1">
      <c r="B387" s="4"/>
      <c r="C387" s="145" t="s">
        <v>1669</v>
      </c>
      <c r="D387" s="111"/>
      <c r="E387" s="535"/>
      <c r="F387" s="535"/>
      <c r="G387" s="569"/>
      <c r="H387" s="569"/>
      <c r="I387" s="569"/>
      <c r="J387" s="569"/>
    </row>
    <row r="388" spans="2:10" ht="25" customHeight="1">
      <c r="B388" s="4"/>
      <c r="C388" s="145" t="s">
        <v>648</v>
      </c>
      <c r="D388" s="111"/>
      <c r="E388" s="535"/>
      <c r="F388" s="535"/>
      <c r="G388" s="569"/>
      <c r="H388" s="569"/>
      <c r="I388" s="569"/>
      <c r="J388" s="569"/>
    </row>
    <row r="389" spans="2:10" ht="25" customHeight="1">
      <c r="B389" s="4"/>
      <c r="C389" s="508" t="s">
        <v>650</v>
      </c>
      <c r="D389" s="111"/>
      <c r="E389" s="508" t="s">
        <v>649</v>
      </c>
      <c r="F389" s="111"/>
      <c r="G389" s="535"/>
      <c r="H389" s="569"/>
      <c r="I389" s="569"/>
      <c r="J389" s="569"/>
    </row>
    <row r="390" spans="2:10" ht="25" customHeight="1">
      <c r="B390" s="4"/>
      <c r="C390" s="4"/>
      <c r="D390" s="4"/>
      <c r="E390" s="346" t="s">
        <v>1968</v>
      </c>
      <c r="F390" s="111"/>
      <c r="G390" s="4"/>
      <c r="H390" s="569"/>
      <c r="I390" s="569"/>
      <c r="J390" s="569"/>
    </row>
    <row r="391" spans="2:10" ht="25" customHeight="1">
      <c r="B391" s="4"/>
      <c r="C391" s="346" t="s">
        <v>1674</v>
      </c>
      <c r="D391" s="111"/>
      <c r="E391" s="569"/>
      <c r="F391" s="569"/>
      <c r="G391" s="569"/>
      <c r="H391" s="569"/>
      <c r="I391" s="569"/>
      <c r="J391" s="569"/>
    </row>
    <row r="392" spans="2:10" ht="25" customHeight="1">
      <c r="B392" s="4"/>
      <c r="C392" s="346" t="s">
        <v>651</v>
      </c>
      <c r="D392" s="111"/>
      <c r="E392" s="569"/>
      <c r="F392" s="569"/>
      <c r="G392" s="569"/>
      <c r="H392" s="569"/>
      <c r="I392" s="569"/>
      <c r="J392" s="569"/>
    </row>
    <row r="393" spans="2:10" ht="25" customHeight="1">
      <c r="B393" s="512" t="s">
        <v>652</v>
      </c>
      <c r="C393" s="4" t="s">
        <v>653</v>
      </c>
      <c r="D393" s="111"/>
      <c r="E393" s="4"/>
      <c r="F393" s="4"/>
      <c r="G393" s="4"/>
      <c r="H393" s="569"/>
      <c r="I393" s="569"/>
      <c r="J393" s="569"/>
    </row>
    <row r="394" spans="2:10" ht="25" customHeight="1">
      <c r="B394" s="4"/>
      <c r="C394" s="22" t="s">
        <v>1758</v>
      </c>
      <c r="D394" s="111"/>
      <c r="E394" s="111"/>
      <c r="F394" s="111"/>
      <c r="G394" s="535"/>
      <c r="H394" s="569"/>
      <c r="I394" s="569"/>
      <c r="J394" s="569"/>
    </row>
    <row r="395" spans="2:10" ht="25" customHeight="1">
      <c r="B395" s="22" t="s">
        <v>1759</v>
      </c>
      <c r="C395" s="111"/>
      <c r="D395" s="111"/>
      <c r="E395" s="22"/>
      <c r="F395" s="22"/>
      <c r="G395" s="22"/>
      <c r="H395" s="569"/>
      <c r="I395" s="569"/>
      <c r="J395" s="569"/>
    </row>
    <row r="396" spans="2:10" ht="25" customHeight="1">
      <c r="B396" s="22" t="s">
        <v>654</v>
      </c>
      <c r="C396" s="111"/>
      <c r="D396" s="111"/>
      <c r="E396" s="22"/>
      <c r="F396" s="22"/>
      <c r="G396" s="22"/>
      <c r="H396" s="569"/>
      <c r="I396" s="569"/>
      <c r="J396" s="569"/>
    </row>
    <row r="397" spans="2:10" ht="25" customHeight="1">
      <c r="B397" s="512" t="s">
        <v>656</v>
      </c>
      <c r="C397" s="145" t="s">
        <v>655</v>
      </c>
      <c r="D397" s="535"/>
      <c r="E397" s="535"/>
      <c r="F397" s="535"/>
      <c r="G397" s="569"/>
      <c r="H397" s="569"/>
      <c r="I397" s="569"/>
      <c r="J397" s="569"/>
    </row>
    <row r="398" spans="2:10" ht="25" customHeight="1">
      <c r="B398" s="242"/>
      <c r="C398" s="22" t="s">
        <v>2024</v>
      </c>
      <c r="D398" s="111"/>
      <c r="E398" s="111"/>
      <c r="F398" s="535"/>
      <c r="G398" s="569"/>
      <c r="H398" s="569"/>
      <c r="I398" s="569"/>
      <c r="J398" s="569"/>
    </row>
    <row r="399" spans="2:10" ht="25" customHeight="1">
      <c r="B399" s="22" t="s">
        <v>2025</v>
      </c>
      <c r="C399" s="111"/>
      <c r="D399" s="22"/>
      <c r="E399" s="22"/>
      <c r="F399" s="22"/>
      <c r="G399" s="569"/>
      <c r="H399" s="569"/>
      <c r="I399" s="569"/>
      <c r="J399" s="569"/>
    </row>
    <row r="400" spans="2:10" ht="25" customHeight="1">
      <c r="B400" s="22" t="s">
        <v>2027</v>
      </c>
      <c r="C400" s="111"/>
      <c r="D400" s="22"/>
      <c r="E400" s="22"/>
      <c r="F400" s="22"/>
      <c r="G400" s="569"/>
      <c r="H400" s="569"/>
      <c r="I400" s="569"/>
      <c r="J400" s="569"/>
    </row>
    <row r="401" spans="1:16" ht="25" customHeight="1">
      <c r="B401" s="22" t="s">
        <v>2026</v>
      </c>
      <c r="C401" s="111"/>
      <c r="D401" s="22"/>
      <c r="E401" s="22"/>
      <c r="F401" s="22"/>
      <c r="G401" s="569"/>
      <c r="H401" s="569"/>
      <c r="I401" s="569"/>
      <c r="J401" s="569"/>
    </row>
    <row r="402" spans="1:16" ht="25" customHeight="1">
      <c r="B402" s="22"/>
      <c r="C402" s="111"/>
      <c r="D402" s="111"/>
      <c r="E402" s="22"/>
      <c r="F402" s="22"/>
      <c r="G402" s="22"/>
      <c r="H402" s="619"/>
      <c r="I402" s="619"/>
      <c r="J402" s="619"/>
    </row>
    <row r="403" spans="1:16" ht="25" customHeight="1">
      <c r="B403" s="4"/>
      <c r="C403" s="4"/>
      <c r="D403" s="569"/>
      <c r="E403" s="569"/>
      <c r="F403" s="569"/>
      <c r="G403" s="569"/>
      <c r="H403" s="569"/>
      <c r="I403" s="569"/>
      <c r="J403" s="569"/>
    </row>
    <row r="404" spans="1:16" ht="25" customHeight="1">
      <c r="A404" s="133"/>
      <c r="B404" s="252"/>
      <c r="C404" s="252"/>
      <c r="D404" s="252"/>
      <c r="E404" s="252" t="str">
        <f>+E370</f>
        <v>(Sign) ……………………………………...........……………………………...……………. Authorized Director</v>
      </c>
      <c r="F404" s="133"/>
      <c r="G404" s="252"/>
      <c r="H404" s="252"/>
      <c r="I404" s="252"/>
      <c r="J404" s="252"/>
      <c r="K404" s="252"/>
      <c r="L404" s="252"/>
      <c r="M404" s="252"/>
      <c r="N404" s="252"/>
      <c r="O404" s="252"/>
      <c r="P404" s="252"/>
    </row>
    <row r="405" spans="1:16" ht="25" customHeight="1">
      <c r="A405" s="569"/>
      <c r="B405" s="569"/>
      <c r="C405" s="569"/>
      <c r="D405" s="569"/>
      <c r="E405" s="130"/>
      <c r="F405" s="252"/>
      <c r="G405" s="252" t="str">
        <f>+G371</f>
        <v xml:space="preserve"> (                                                                                                                                   )           </v>
      </c>
      <c r="H405" s="252"/>
      <c r="I405" s="252"/>
      <c r="J405" s="252"/>
      <c r="K405" s="252"/>
      <c r="L405" s="252"/>
      <c r="M405" s="252"/>
      <c r="N405" s="252"/>
      <c r="O405" s="252"/>
      <c r="P405" s="252"/>
    </row>
    <row r="406" spans="1:16" ht="24" customHeight="1">
      <c r="A406" s="695" t="s">
        <v>1675</v>
      </c>
      <c r="B406" s="695"/>
      <c r="C406" s="695"/>
      <c r="D406" s="695"/>
      <c r="E406" s="695"/>
      <c r="F406" s="695"/>
      <c r="G406" s="695"/>
      <c r="H406" s="695"/>
      <c r="I406" s="695"/>
      <c r="J406" s="695"/>
      <c r="K406" s="695"/>
      <c r="L406" s="695"/>
      <c r="M406" s="695"/>
      <c r="N406" s="695"/>
      <c r="O406" s="695"/>
      <c r="P406" s="695"/>
    </row>
    <row r="407" spans="1:16" ht="24" customHeight="1">
      <c r="B407" s="4"/>
      <c r="C407" s="4"/>
      <c r="D407" s="569"/>
      <c r="E407" s="569"/>
      <c r="F407" s="569"/>
      <c r="G407" s="569"/>
      <c r="H407" s="569"/>
      <c r="I407" s="569"/>
      <c r="J407" s="569"/>
    </row>
    <row r="408" spans="1:16" ht="24" customHeight="1">
      <c r="B408" s="512" t="s">
        <v>657</v>
      </c>
      <c r="C408" s="145" t="s">
        <v>325</v>
      </c>
      <c r="D408" s="535"/>
      <c r="E408" s="535"/>
      <c r="F408" s="569"/>
      <c r="G408" s="569"/>
      <c r="H408" s="569"/>
      <c r="I408" s="569"/>
      <c r="J408" s="569"/>
    </row>
    <row r="409" spans="1:16" ht="24" customHeight="1">
      <c r="B409" s="4"/>
      <c r="C409" s="22" t="s">
        <v>2022</v>
      </c>
      <c r="D409" s="4"/>
      <c r="E409" s="111"/>
      <c r="F409" s="569"/>
      <c r="G409" s="569"/>
      <c r="H409" s="569"/>
      <c r="I409" s="569"/>
      <c r="J409" s="569"/>
    </row>
    <row r="410" spans="1:16" ht="24" customHeight="1">
      <c r="B410" s="22" t="s">
        <v>2023</v>
      </c>
      <c r="C410" s="111"/>
      <c r="D410" s="22"/>
      <c r="E410" s="22"/>
      <c r="F410" s="569"/>
      <c r="G410" s="569"/>
      <c r="H410" s="569"/>
      <c r="I410" s="569"/>
      <c r="J410" s="569"/>
    </row>
    <row r="411" spans="1:16" ht="24" customHeight="1">
      <c r="B411" s="22" t="s">
        <v>2028</v>
      </c>
      <c r="C411" s="111"/>
      <c r="D411" s="22"/>
      <c r="E411" s="22"/>
      <c r="F411" s="569"/>
      <c r="G411" s="569"/>
      <c r="H411" s="569"/>
      <c r="I411" s="569"/>
      <c r="J411" s="569"/>
    </row>
    <row r="412" spans="1:16" ht="24" customHeight="1">
      <c r="B412" s="22" t="s">
        <v>2029</v>
      </c>
      <c r="C412" s="111"/>
      <c r="D412" s="22"/>
      <c r="E412" s="22"/>
      <c r="F412" s="569"/>
      <c r="G412" s="569"/>
      <c r="H412" s="569"/>
      <c r="I412" s="569"/>
      <c r="J412" s="569"/>
    </row>
    <row r="413" spans="1:16" ht="24" customHeight="1">
      <c r="B413" s="22" t="s">
        <v>2030</v>
      </c>
      <c r="C413" s="111"/>
      <c r="D413" s="22"/>
      <c r="E413" s="22"/>
      <c r="F413" s="569"/>
      <c r="G413" s="569"/>
      <c r="H413" s="569"/>
      <c r="I413" s="569"/>
      <c r="J413" s="569"/>
    </row>
    <row r="414" spans="1:16" ht="24" customHeight="1">
      <c r="B414" s="145"/>
      <c r="C414" s="22" t="s">
        <v>2032</v>
      </c>
      <c r="D414" s="111"/>
      <c r="E414" s="569"/>
      <c r="F414" s="569"/>
      <c r="G414" s="569"/>
      <c r="H414" s="569"/>
      <c r="I414" s="569"/>
      <c r="J414" s="569"/>
    </row>
    <row r="415" spans="1:16" ht="24" customHeight="1">
      <c r="B415" s="22" t="s">
        <v>2031</v>
      </c>
      <c r="C415" s="22"/>
      <c r="D415" s="22"/>
      <c r="E415" s="569"/>
      <c r="F415" s="569"/>
      <c r="G415" s="569"/>
      <c r="H415" s="569"/>
      <c r="I415" s="569"/>
      <c r="J415" s="569"/>
    </row>
    <row r="416" spans="1:16" ht="24" customHeight="1">
      <c r="B416" s="513" t="s">
        <v>661</v>
      </c>
      <c r="C416" s="4" t="s">
        <v>662</v>
      </c>
      <c r="D416" s="4"/>
      <c r="E416" s="4"/>
      <c r="F416" s="4"/>
      <c r="G416" s="569"/>
      <c r="H416" s="569"/>
      <c r="I416" s="569"/>
      <c r="J416" s="569"/>
    </row>
    <row r="417" spans="2:10" ht="24" customHeight="1">
      <c r="B417" s="4" t="s">
        <v>659</v>
      </c>
      <c r="C417" s="512" t="s">
        <v>665</v>
      </c>
      <c r="D417" s="512"/>
      <c r="E417" s="4" t="s">
        <v>660</v>
      </c>
      <c r="F417" s="512"/>
      <c r="G417" s="569"/>
      <c r="H417" s="569"/>
      <c r="I417" s="569"/>
      <c r="J417" s="569"/>
    </row>
    <row r="418" spans="2:10" ht="24" customHeight="1">
      <c r="B418" s="66"/>
      <c r="C418" s="4"/>
      <c r="D418" s="4"/>
      <c r="E418" s="66" t="s">
        <v>2033</v>
      </c>
      <c r="F418" s="4"/>
      <c r="G418" s="569"/>
      <c r="H418" s="569"/>
      <c r="I418" s="569"/>
      <c r="J418" s="569"/>
    </row>
    <row r="419" spans="2:10" ht="24" customHeight="1">
      <c r="B419" s="4"/>
      <c r="C419" s="66" t="s">
        <v>2034</v>
      </c>
      <c r="D419" s="66"/>
      <c r="E419" s="66"/>
      <c r="F419" s="66"/>
      <c r="G419" s="569"/>
      <c r="H419" s="569"/>
      <c r="I419" s="569"/>
      <c r="J419" s="569"/>
    </row>
    <row r="420" spans="2:10" ht="24" customHeight="1">
      <c r="B420" s="4"/>
      <c r="C420" s="66" t="s">
        <v>2035</v>
      </c>
      <c r="D420" s="66"/>
      <c r="E420" s="66"/>
      <c r="F420" s="66"/>
      <c r="G420" s="569"/>
      <c r="H420" s="569"/>
      <c r="I420" s="569"/>
      <c r="J420" s="569"/>
    </row>
    <row r="421" spans="2:10" ht="24" customHeight="1">
      <c r="B421" s="4"/>
      <c r="C421" s="66" t="s">
        <v>658</v>
      </c>
      <c r="D421" s="66"/>
      <c r="E421" s="66"/>
      <c r="F421" s="66"/>
      <c r="G421" s="569"/>
      <c r="H421" s="569"/>
      <c r="I421" s="569"/>
      <c r="J421" s="569"/>
    </row>
    <row r="422" spans="2:10" ht="24" customHeight="1">
      <c r="B422" s="4"/>
      <c r="C422" s="512" t="s">
        <v>666</v>
      </c>
      <c r="D422" s="512"/>
      <c r="E422" s="508" t="s">
        <v>663</v>
      </c>
      <c r="F422" s="569"/>
      <c r="G422" s="569"/>
      <c r="H422" s="569"/>
      <c r="I422" s="569"/>
      <c r="J422" s="569"/>
    </row>
    <row r="423" spans="2:10" ht="24" customHeight="1">
      <c r="B423" s="4"/>
      <c r="C423" s="4"/>
      <c r="D423" s="4"/>
      <c r="E423" s="66" t="s">
        <v>1760</v>
      </c>
      <c r="F423" s="569"/>
      <c r="G423" s="569"/>
      <c r="H423" s="569"/>
      <c r="I423" s="569"/>
      <c r="J423" s="569"/>
    </row>
    <row r="424" spans="2:10" ht="24" customHeight="1">
      <c r="B424" s="4"/>
      <c r="C424" s="66" t="s">
        <v>1969</v>
      </c>
      <c r="D424" s="66"/>
      <c r="E424" s="66"/>
      <c r="F424" s="569"/>
      <c r="G424" s="569"/>
      <c r="H424" s="569"/>
      <c r="I424" s="569"/>
      <c r="J424" s="569"/>
    </row>
    <row r="425" spans="2:10" ht="24" customHeight="1">
      <c r="B425" s="4"/>
      <c r="C425" s="66" t="s">
        <v>1761</v>
      </c>
      <c r="D425" s="66"/>
      <c r="E425" s="66"/>
      <c r="F425" s="569"/>
      <c r="G425" s="569"/>
      <c r="H425" s="569"/>
      <c r="I425" s="569"/>
      <c r="J425" s="569"/>
    </row>
    <row r="426" spans="2:10" ht="24" customHeight="1">
      <c r="B426" s="4"/>
      <c r="C426" s="66" t="s">
        <v>1762</v>
      </c>
      <c r="D426" s="66"/>
      <c r="E426" s="66"/>
      <c r="F426" s="569"/>
      <c r="G426" s="569"/>
      <c r="H426" s="569"/>
      <c r="I426" s="569"/>
      <c r="J426" s="569"/>
    </row>
    <row r="427" spans="2:10" ht="24" customHeight="1">
      <c r="B427" s="4"/>
      <c r="C427" s="66" t="s">
        <v>1763</v>
      </c>
      <c r="D427" s="66"/>
      <c r="E427" s="66"/>
      <c r="F427" s="569"/>
      <c r="G427" s="569"/>
      <c r="H427" s="569"/>
      <c r="I427" s="569"/>
      <c r="J427" s="569"/>
    </row>
    <row r="428" spans="2:10" ht="24" customHeight="1">
      <c r="B428" s="4"/>
      <c r="C428" s="66" t="s">
        <v>1764</v>
      </c>
      <c r="D428" s="66"/>
      <c r="E428" s="66"/>
      <c r="F428" s="569"/>
      <c r="G428" s="569"/>
      <c r="H428" s="569"/>
      <c r="I428" s="569"/>
      <c r="J428" s="569"/>
    </row>
    <row r="429" spans="2:10" ht="24" customHeight="1">
      <c r="B429" s="4"/>
      <c r="C429" s="66" t="s">
        <v>1765</v>
      </c>
      <c r="D429" s="66"/>
      <c r="E429" s="66"/>
      <c r="F429" s="569"/>
      <c r="G429" s="569"/>
      <c r="H429" s="569"/>
      <c r="I429" s="569"/>
      <c r="J429" s="569"/>
    </row>
    <row r="430" spans="2:10" ht="24" customHeight="1">
      <c r="B430" s="4"/>
      <c r="C430" s="66" t="s">
        <v>1766</v>
      </c>
      <c r="D430" s="66"/>
      <c r="E430" s="66"/>
      <c r="F430" s="569"/>
      <c r="G430" s="569"/>
      <c r="H430" s="569"/>
      <c r="I430" s="569"/>
      <c r="J430" s="569"/>
    </row>
    <row r="431" spans="2:10" ht="24" customHeight="1">
      <c r="B431" s="4"/>
      <c r="C431" s="66" t="s">
        <v>1767</v>
      </c>
      <c r="D431" s="66"/>
      <c r="E431" s="66"/>
      <c r="F431" s="569"/>
      <c r="G431" s="569"/>
      <c r="H431" s="569"/>
      <c r="I431" s="569"/>
      <c r="J431" s="569"/>
    </row>
    <row r="432" spans="2:10" ht="24" customHeight="1">
      <c r="B432" s="4"/>
      <c r="C432" s="145" t="s">
        <v>664</v>
      </c>
      <c r="D432" s="535"/>
      <c r="E432" s="535"/>
      <c r="F432" s="569"/>
      <c r="G432" s="569"/>
      <c r="H432" s="569"/>
      <c r="I432" s="569"/>
      <c r="J432" s="569"/>
    </row>
    <row r="433" spans="1:16" ht="24" customHeight="1">
      <c r="B433" s="4"/>
      <c r="C433" s="512" t="s">
        <v>668</v>
      </c>
      <c r="D433" s="512"/>
      <c r="E433" s="508" t="s">
        <v>667</v>
      </c>
      <c r="F433" s="512"/>
      <c r="G433" s="569"/>
      <c r="H433" s="569"/>
      <c r="I433" s="569"/>
      <c r="J433" s="569"/>
    </row>
    <row r="434" spans="1:16" ht="24" customHeight="1">
      <c r="B434" s="4"/>
      <c r="C434" s="4"/>
      <c r="D434" s="4"/>
      <c r="E434" s="145" t="s">
        <v>2038</v>
      </c>
      <c r="F434" s="4"/>
      <c r="G434" s="569"/>
      <c r="H434" s="569"/>
      <c r="I434" s="569"/>
      <c r="J434" s="569"/>
    </row>
    <row r="435" spans="1:16" ht="24" customHeight="1">
      <c r="B435" s="4"/>
      <c r="C435" s="7" t="s">
        <v>2037</v>
      </c>
      <c r="D435" s="7"/>
      <c r="E435" s="7"/>
      <c r="F435" s="7"/>
      <c r="G435" s="569"/>
      <c r="H435" s="569"/>
      <c r="I435" s="569"/>
      <c r="J435" s="569"/>
    </row>
    <row r="436" spans="1:16" ht="24" customHeight="1">
      <c r="B436" s="4"/>
      <c r="C436" s="7" t="s">
        <v>2036</v>
      </c>
      <c r="D436" s="7"/>
      <c r="E436" s="7"/>
      <c r="F436" s="7"/>
      <c r="G436" s="569"/>
      <c r="H436" s="569"/>
      <c r="I436" s="569"/>
      <c r="J436" s="569"/>
    </row>
    <row r="437" spans="1:16" ht="24" customHeight="1">
      <c r="B437" s="4"/>
      <c r="C437" s="609"/>
      <c r="D437" s="609"/>
      <c r="E437" s="609"/>
      <c r="F437" s="609"/>
      <c r="G437" s="609"/>
      <c r="H437" s="609"/>
      <c r="I437" s="609"/>
      <c r="J437" s="609"/>
    </row>
    <row r="438" spans="1:16" ht="24" customHeight="1">
      <c r="B438" s="4"/>
      <c r="C438" s="4"/>
      <c r="D438" s="569"/>
      <c r="E438" s="569"/>
      <c r="F438" s="569"/>
      <c r="G438" s="569"/>
      <c r="H438" s="569"/>
      <c r="I438" s="569"/>
      <c r="J438" s="569"/>
    </row>
    <row r="439" spans="1:16" ht="24" customHeight="1">
      <c r="A439" s="133"/>
      <c r="B439" s="252"/>
      <c r="C439" s="252"/>
      <c r="D439" s="252"/>
      <c r="E439" s="252" t="str">
        <f>+E404</f>
        <v>(Sign) ……………………………………...........……………………………...……………. Authorized Director</v>
      </c>
      <c r="F439" s="133"/>
      <c r="G439" s="252"/>
      <c r="H439" s="252"/>
      <c r="I439" s="252"/>
      <c r="J439" s="252"/>
      <c r="K439" s="252"/>
      <c r="L439" s="252"/>
      <c r="M439" s="252"/>
      <c r="N439" s="252"/>
      <c r="O439" s="252"/>
      <c r="P439" s="252"/>
    </row>
    <row r="440" spans="1:16" ht="24" customHeight="1">
      <c r="A440" s="569"/>
      <c r="B440" s="569"/>
      <c r="C440" s="569"/>
      <c r="D440" s="569"/>
      <c r="E440" s="130"/>
      <c r="F440" s="252"/>
      <c r="G440" s="252" t="str">
        <f>+G405</f>
        <v xml:space="preserve"> (                                                                                                                                   )           </v>
      </c>
      <c r="H440" s="252"/>
      <c r="I440" s="252"/>
      <c r="J440" s="252"/>
      <c r="K440" s="252"/>
      <c r="L440" s="252"/>
      <c r="M440" s="252"/>
      <c r="N440" s="252"/>
      <c r="O440" s="252"/>
      <c r="P440" s="252"/>
    </row>
    <row r="441" spans="1:16" ht="23.5" customHeight="1">
      <c r="A441" s="695" t="s">
        <v>1991</v>
      </c>
      <c r="B441" s="695"/>
      <c r="C441" s="695"/>
      <c r="D441" s="695"/>
      <c r="E441" s="695"/>
      <c r="F441" s="695"/>
      <c r="G441" s="695"/>
      <c r="H441" s="695"/>
      <c r="I441" s="695"/>
      <c r="J441" s="695"/>
      <c r="K441" s="695"/>
      <c r="L441" s="695"/>
      <c r="M441" s="695"/>
      <c r="N441" s="695"/>
      <c r="O441" s="695"/>
      <c r="P441" s="695"/>
    </row>
    <row r="442" spans="1:16" ht="23.5" customHeight="1"/>
    <row r="443" spans="1:16" ht="23.5" customHeight="1">
      <c r="B443" s="512" t="s">
        <v>669</v>
      </c>
      <c r="C443" s="4" t="s">
        <v>670</v>
      </c>
      <c r="D443" s="4"/>
      <c r="E443" s="4"/>
      <c r="F443" s="4"/>
      <c r="G443" s="569"/>
      <c r="H443" s="569"/>
      <c r="I443" s="569"/>
      <c r="J443" s="569"/>
    </row>
    <row r="444" spans="1:16" ht="23.5" customHeight="1">
      <c r="B444" s="4"/>
      <c r="C444" s="5"/>
      <c r="D444" s="5"/>
      <c r="E444" s="145" t="s">
        <v>671</v>
      </c>
      <c r="F444" s="5"/>
      <c r="G444" s="569"/>
      <c r="H444" s="569"/>
      <c r="I444" s="569"/>
      <c r="J444" s="569"/>
    </row>
    <row r="445" spans="1:16" ht="23.5" customHeight="1">
      <c r="B445" s="32"/>
      <c r="C445" s="244" t="s">
        <v>673</v>
      </c>
      <c r="D445" s="244"/>
      <c r="E445" s="5" t="s">
        <v>672</v>
      </c>
      <c r="F445" s="244"/>
      <c r="G445" s="569"/>
      <c r="H445" s="569"/>
      <c r="I445" s="569"/>
      <c r="J445" s="569"/>
    </row>
    <row r="446" spans="1:16" ht="23.5" customHeight="1">
      <c r="B446" s="145"/>
      <c r="C446" s="4"/>
      <c r="D446" s="4"/>
      <c r="E446" s="145" t="s">
        <v>2040</v>
      </c>
      <c r="F446" s="4"/>
      <c r="G446" s="569"/>
      <c r="H446" s="569"/>
      <c r="I446" s="569"/>
      <c r="J446" s="569"/>
    </row>
    <row r="447" spans="1:16" ht="23.5" customHeight="1">
      <c r="B447" s="4"/>
      <c r="C447" s="145" t="s">
        <v>2039</v>
      </c>
      <c r="D447" s="535"/>
      <c r="E447" s="535"/>
      <c r="F447" s="535"/>
      <c r="G447" s="569"/>
      <c r="H447" s="569"/>
      <c r="I447" s="569"/>
      <c r="J447" s="569"/>
    </row>
    <row r="448" spans="1:16" ht="23.5" customHeight="1">
      <c r="B448" s="4"/>
      <c r="C448" s="244" t="s">
        <v>674</v>
      </c>
      <c r="D448" s="244"/>
      <c r="E448" s="5" t="s">
        <v>675</v>
      </c>
      <c r="F448" s="244"/>
      <c r="G448" s="244"/>
      <c r="H448" s="569"/>
      <c r="I448" s="569"/>
      <c r="J448" s="569"/>
    </row>
    <row r="449" spans="2:10" ht="23.5" customHeight="1">
      <c r="B449" s="4"/>
      <c r="C449" s="218"/>
      <c r="D449" s="540"/>
      <c r="E449" s="215" t="s">
        <v>2041</v>
      </c>
      <c r="F449" s="540"/>
      <c r="G449" s="540"/>
      <c r="H449" s="569"/>
      <c r="I449" s="569"/>
      <c r="J449" s="569"/>
    </row>
    <row r="450" spans="2:10" ht="23.5" customHeight="1">
      <c r="B450" s="4"/>
      <c r="C450" s="215" t="s">
        <v>2043</v>
      </c>
      <c r="D450" s="535"/>
      <c r="E450" s="535"/>
      <c r="F450" s="535"/>
      <c r="G450" s="535"/>
      <c r="H450" s="569"/>
      <c r="I450" s="569"/>
      <c r="J450" s="569"/>
    </row>
    <row r="451" spans="2:10" ht="23.5" customHeight="1">
      <c r="B451" s="4"/>
      <c r="C451" s="215" t="s">
        <v>2042</v>
      </c>
      <c r="D451" s="535"/>
      <c r="E451" s="535"/>
      <c r="F451" s="535"/>
      <c r="G451" s="535"/>
      <c r="H451" s="569"/>
      <c r="I451" s="569"/>
      <c r="J451" s="569"/>
    </row>
    <row r="452" spans="2:10" ht="23.5" customHeight="1">
      <c r="B452" s="4"/>
      <c r="C452" s="586"/>
      <c r="D452" s="586"/>
      <c r="E452" s="586"/>
      <c r="F452" s="586"/>
      <c r="G452" s="586"/>
      <c r="H452" s="586"/>
      <c r="I452" s="586"/>
      <c r="J452" s="586"/>
    </row>
    <row r="453" spans="2:10" ht="23.5" customHeight="1">
      <c r="B453" s="4"/>
      <c r="C453" s="4"/>
      <c r="D453" s="569"/>
      <c r="E453" s="215" t="s">
        <v>676</v>
      </c>
      <c r="F453" s="569"/>
      <c r="G453" s="569"/>
      <c r="H453" s="569"/>
      <c r="I453" s="569"/>
      <c r="J453" s="569"/>
    </row>
    <row r="454" spans="2:10" ht="23.5" customHeight="1">
      <c r="B454" s="4"/>
      <c r="C454" s="4"/>
      <c r="E454" s="538" t="s">
        <v>945</v>
      </c>
      <c r="F454" s="535" t="s">
        <v>2044</v>
      </c>
      <c r="G454" s="569"/>
      <c r="H454" s="569"/>
      <c r="I454" s="569"/>
      <c r="J454" s="569"/>
    </row>
    <row r="455" spans="2:10" ht="23.5" customHeight="1">
      <c r="B455" s="4"/>
      <c r="E455" s="569"/>
      <c r="F455" s="387" t="s">
        <v>1769</v>
      </c>
      <c r="G455" s="569"/>
      <c r="H455" s="569"/>
      <c r="I455" s="569"/>
      <c r="J455" s="569"/>
    </row>
    <row r="456" spans="2:10" ht="23.5" customHeight="1">
      <c r="B456" s="4"/>
      <c r="E456" s="569"/>
      <c r="F456" s="387" t="s">
        <v>1770</v>
      </c>
      <c r="G456" s="569"/>
      <c r="H456" s="569"/>
      <c r="I456" s="569"/>
      <c r="J456" s="569"/>
    </row>
    <row r="457" spans="2:10" ht="23.5" customHeight="1">
      <c r="B457" s="4"/>
      <c r="C457" s="4"/>
      <c r="E457" s="538" t="s">
        <v>945</v>
      </c>
      <c r="F457" s="4" t="s">
        <v>946</v>
      </c>
      <c r="G457" s="569"/>
      <c r="H457" s="569"/>
      <c r="I457" s="569"/>
      <c r="J457" s="569"/>
    </row>
    <row r="458" spans="2:10" ht="23.5" customHeight="1">
      <c r="B458" s="4"/>
      <c r="C458" s="4"/>
      <c r="E458" s="569"/>
      <c r="F458" s="387" t="s">
        <v>1772</v>
      </c>
      <c r="G458" s="569"/>
      <c r="H458" s="569"/>
      <c r="I458" s="569"/>
      <c r="J458" s="569"/>
    </row>
    <row r="459" spans="2:10" ht="23.5" customHeight="1">
      <c r="B459" s="4"/>
      <c r="C459" s="4"/>
      <c r="E459" s="569"/>
      <c r="F459" s="387" t="s">
        <v>1771</v>
      </c>
      <c r="G459" s="569"/>
      <c r="H459" s="569"/>
      <c r="I459" s="569"/>
      <c r="J459" s="569"/>
    </row>
    <row r="460" spans="2:10" ht="23.5" customHeight="1">
      <c r="B460" s="4"/>
      <c r="C460" s="4"/>
      <c r="E460" s="244" t="s">
        <v>2315</v>
      </c>
      <c r="F460" s="569"/>
      <c r="H460" s="569"/>
      <c r="I460" s="569"/>
      <c r="J460" s="569"/>
    </row>
    <row r="461" spans="2:10" ht="23.5" customHeight="1">
      <c r="B461" s="4"/>
      <c r="E461" s="145" t="s">
        <v>2316</v>
      </c>
      <c r="F461" s="569"/>
      <c r="H461" s="569"/>
      <c r="I461" s="569"/>
      <c r="J461" s="569"/>
    </row>
    <row r="462" spans="2:10" ht="23.5" customHeight="1">
      <c r="B462" s="4"/>
      <c r="E462" s="145" t="s">
        <v>2317</v>
      </c>
      <c r="F462" s="569"/>
      <c r="H462" s="569"/>
      <c r="I462" s="569"/>
      <c r="J462" s="569"/>
    </row>
    <row r="463" spans="2:10" ht="23.5" customHeight="1">
      <c r="B463" s="4"/>
      <c r="E463" s="569" t="s">
        <v>1773</v>
      </c>
      <c r="F463" s="569"/>
      <c r="H463" s="569"/>
      <c r="I463" s="569"/>
      <c r="J463" s="569"/>
    </row>
    <row r="464" spans="2:10" ht="23.5" customHeight="1">
      <c r="B464" s="4"/>
      <c r="C464" s="4"/>
      <c r="E464" s="538" t="s">
        <v>947</v>
      </c>
      <c r="F464" s="244" t="s">
        <v>948</v>
      </c>
      <c r="G464" s="569"/>
      <c r="H464" s="569"/>
      <c r="I464" s="569"/>
      <c r="J464" s="569"/>
    </row>
    <row r="465" spans="1:16" ht="23.5" customHeight="1">
      <c r="B465" s="4"/>
      <c r="C465" s="4"/>
      <c r="E465" s="569"/>
      <c r="F465" s="387" t="s">
        <v>1775</v>
      </c>
      <c r="G465" s="569"/>
      <c r="H465" s="569"/>
      <c r="I465" s="569"/>
      <c r="J465" s="569"/>
    </row>
    <row r="466" spans="1:16" ht="23.5" customHeight="1">
      <c r="B466" s="4"/>
      <c r="C466" s="4"/>
      <c r="E466" s="569"/>
      <c r="F466" s="145" t="s">
        <v>1774</v>
      </c>
      <c r="G466" s="569"/>
      <c r="H466" s="569"/>
      <c r="I466" s="569"/>
      <c r="J466" s="569"/>
    </row>
    <row r="467" spans="1:16" ht="23.5" customHeight="1">
      <c r="B467" s="4"/>
      <c r="C467" s="4"/>
      <c r="E467" s="538" t="s">
        <v>947</v>
      </c>
      <c r="F467" s="244" t="s">
        <v>1777</v>
      </c>
      <c r="G467" s="569"/>
      <c r="H467" s="569"/>
      <c r="I467" s="569"/>
      <c r="J467" s="569"/>
    </row>
    <row r="468" spans="1:16" ht="23.5" customHeight="1">
      <c r="B468" s="4"/>
      <c r="C468" s="4"/>
      <c r="E468" s="569"/>
      <c r="F468" s="145" t="s">
        <v>1778</v>
      </c>
      <c r="G468" s="569"/>
      <c r="H468" s="569"/>
      <c r="I468" s="569"/>
      <c r="J468" s="569"/>
    </row>
    <row r="469" spans="1:16" ht="23.5" customHeight="1">
      <c r="B469" s="4"/>
      <c r="C469" s="4"/>
      <c r="E469" s="569"/>
      <c r="F469" s="145" t="s">
        <v>1776</v>
      </c>
      <c r="G469" s="569"/>
      <c r="H469" s="569"/>
      <c r="I469" s="569"/>
      <c r="J469" s="569"/>
    </row>
    <row r="470" spans="1:16" ht="23.5" customHeight="1">
      <c r="B470" s="4"/>
      <c r="C470" s="4"/>
      <c r="D470" s="569"/>
      <c r="E470" s="145" t="s">
        <v>2021</v>
      </c>
      <c r="F470" s="569"/>
      <c r="G470" s="569"/>
      <c r="H470" s="569"/>
      <c r="I470" s="569"/>
      <c r="J470" s="569"/>
    </row>
    <row r="471" spans="1:16" ht="23.5" customHeight="1">
      <c r="B471" s="4"/>
      <c r="C471" s="145" t="s">
        <v>2020</v>
      </c>
      <c r="D471" s="569"/>
      <c r="E471" s="569"/>
      <c r="F471" s="569"/>
      <c r="G471" s="569"/>
      <c r="H471" s="569"/>
      <c r="I471" s="569"/>
      <c r="J471" s="569"/>
    </row>
    <row r="472" spans="1:16" ht="23.5" customHeight="1">
      <c r="B472" s="4"/>
      <c r="C472" s="145" t="s">
        <v>2019</v>
      </c>
      <c r="D472" s="569"/>
      <c r="E472" s="569"/>
      <c r="F472" s="569"/>
      <c r="G472" s="569"/>
      <c r="H472" s="569"/>
      <c r="I472" s="569"/>
      <c r="J472" s="569"/>
    </row>
    <row r="473" spans="1:16" ht="23.5" customHeight="1">
      <c r="B473" s="4"/>
      <c r="C473" s="4"/>
      <c r="D473" s="619"/>
      <c r="E473" s="619"/>
      <c r="F473" s="619"/>
      <c r="G473" s="619"/>
      <c r="H473" s="619"/>
      <c r="I473" s="619"/>
      <c r="J473" s="619"/>
    </row>
    <row r="474" spans="1:16" ht="23.5" customHeight="1">
      <c r="B474" s="4"/>
      <c r="C474" s="25"/>
      <c r="D474" s="111"/>
    </row>
    <row r="475" spans="1:16" ht="23.5" customHeight="1">
      <c r="A475" s="133"/>
      <c r="B475" s="252"/>
      <c r="C475" s="252"/>
      <c r="D475" s="252"/>
      <c r="E475" s="252" t="str">
        <f>+E439</f>
        <v>(Sign) ……………………………………...........……………………………...……………. Authorized Director</v>
      </c>
      <c r="F475" s="133"/>
      <c r="G475" s="252"/>
      <c r="H475" s="252"/>
      <c r="I475" s="252"/>
      <c r="J475" s="252"/>
      <c r="K475" s="252"/>
      <c r="L475" s="252"/>
      <c r="M475" s="252"/>
      <c r="N475" s="252"/>
      <c r="O475" s="252"/>
      <c r="P475" s="252"/>
    </row>
    <row r="476" spans="1:16" ht="23.5" customHeight="1">
      <c r="A476" s="586"/>
      <c r="B476" s="586"/>
      <c r="C476" s="586"/>
      <c r="D476" s="586"/>
      <c r="E476" s="130"/>
      <c r="F476" s="252"/>
      <c r="G476" s="252" t="str">
        <f>+G440</f>
        <v xml:space="preserve"> (                                                                                                                                   )           </v>
      </c>
      <c r="H476" s="252"/>
      <c r="I476" s="252"/>
      <c r="J476" s="252"/>
      <c r="K476" s="252"/>
      <c r="L476" s="252"/>
      <c r="M476" s="252"/>
      <c r="N476" s="252"/>
      <c r="O476" s="252"/>
      <c r="P476" s="252"/>
    </row>
    <row r="477" spans="1:16" ht="24" customHeight="1">
      <c r="A477" s="695" t="s">
        <v>1768</v>
      </c>
      <c r="B477" s="695"/>
      <c r="C477" s="695"/>
      <c r="D477" s="695"/>
      <c r="E477" s="695"/>
      <c r="F477" s="695"/>
      <c r="G477" s="695"/>
      <c r="H477" s="695"/>
      <c r="I477" s="695"/>
      <c r="J477" s="695"/>
      <c r="K477" s="695"/>
      <c r="L477" s="695"/>
      <c r="M477" s="695"/>
      <c r="N477" s="695"/>
      <c r="O477" s="695"/>
      <c r="P477" s="695"/>
    </row>
    <row r="478" spans="1:16" ht="24" customHeight="1">
      <c r="B478" s="4"/>
      <c r="C478" s="25"/>
      <c r="D478" s="111"/>
    </row>
    <row r="479" spans="1:16" ht="24" customHeight="1">
      <c r="B479" s="4"/>
      <c r="C479" s="4"/>
      <c r="D479" s="569"/>
      <c r="E479" s="145" t="s">
        <v>1999</v>
      </c>
      <c r="F479" s="569"/>
      <c r="G479" s="569"/>
      <c r="H479" s="569"/>
      <c r="I479" s="569"/>
      <c r="J479" s="569"/>
    </row>
    <row r="480" spans="1:16" ht="24" customHeight="1">
      <c r="B480" s="4"/>
      <c r="C480" s="145" t="s">
        <v>1998</v>
      </c>
      <c r="D480" s="569"/>
      <c r="E480" s="569"/>
      <c r="F480" s="569"/>
      <c r="G480" s="569"/>
      <c r="H480" s="569"/>
      <c r="I480" s="569"/>
      <c r="J480" s="569"/>
    </row>
    <row r="481" spans="2:10" ht="24" customHeight="1">
      <c r="B481" s="4"/>
      <c r="C481" s="66" t="s">
        <v>1997</v>
      </c>
      <c r="D481" s="569"/>
      <c r="E481" s="569"/>
      <c r="F481" s="569"/>
      <c r="G481" s="569"/>
      <c r="H481" s="569"/>
      <c r="I481" s="569"/>
      <c r="J481" s="569"/>
    </row>
    <row r="482" spans="2:10" ht="24" customHeight="1">
      <c r="B482" s="4"/>
      <c r="C482" s="66" t="s">
        <v>1994</v>
      </c>
      <c r="D482" s="569"/>
      <c r="E482" s="569"/>
      <c r="F482" s="569"/>
      <c r="G482" s="569"/>
      <c r="H482" s="569"/>
      <c r="I482" s="569"/>
      <c r="J482" s="569"/>
    </row>
    <row r="483" spans="2:10" ht="24" customHeight="1">
      <c r="C483" s="66"/>
      <c r="D483" s="66"/>
      <c r="E483" s="145" t="s">
        <v>1996</v>
      </c>
      <c r="F483" s="66"/>
    </row>
    <row r="484" spans="2:10" ht="24" customHeight="1">
      <c r="C484" s="66" t="s">
        <v>1995</v>
      </c>
      <c r="D484" s="66"/>
      <c r="E484" s="66"/>
      <c r="F484" s="66"/>
    </row>
    <row r="485" spans="2:10" ht="24" customHeight="1">
      <c r="C485" s="66" t="s">
        <v>2000</v>
      </c>
      <c r="D485" s="66"/>
      <c r="E485" s="66"/>
      <c r="F485" s="66"/>
    </row>
    <row r="486" spans="2:10" ht="24" customHeight="1">
      <c r="C486" s="66" t="s">
        <v>2001</v>
      </c>
      <c r="D486" s="66"/>
      <c r="E486" s="66"/>
      <c r="F486" s="66"/>
    </row>
    <row r="487" spans="2:10" ht="24" customHeight="1">
      <c r="C487" s="66" t="s">
        <v>2002</v>
      </c>
      <c r="D487" s="66"/>
      <c r="E487" s="66"/>
      <c r="F487" s="66"/>
    </row>
    <row r="488" spans="2:10" ht="24" customHeight="1">
      <c r="C488" s="66" t="s">
        <v>2003</v>
      </c>
      <c r="D488" s="66"/>
      <c r="E488" s="66"/>
      <c r="F488" s="66"/>
    </row>
    <row r="489" spans="2:10" ht="24" customHeight="1">
      <c r="C489" s="145" t="s">
        <v>2004</v>
      </c>
      <c r="D489" s="535"/>
      <c r="E489" s="535"/>
      <c r="F489" s="535"/>
    </row>
    <row r="490" spans="2:10" ht="24" customHeight="1">
      <c r="B490" s="514" t="s">
        <v>677</v>
      </c>
      <c r="C490" s="30" t="s">
        <v>678</v>
      </c>
      <c r="D490" s="30"/>
      <c r="E490" s="30"/>
      <c r="F490" s="30"/>
    </row>
    <row r="491" spans="2:10" ht="24" customHeight="1">
      <c r="B491" s="4"/>
      <c r="C491" s="25" t="s">
        <v>679</v>
      </c>
      <c r="D491" s="25"/>
      <c r="E491" s="30" t="s">
        <v>680</v>
      </c>
      <c r="F491" s="25"/>
    </row>
    <row r="492" spans="2:10" ht="24" customHeight="1">
      <c r="B492" s="4"/>
      <c r="C492" s="30"/>
      <c r="D492" s="30"/>
      <c r="E492" s="25" t="s">
        <v>1785</v>
      </c>
      <c r="F492" s="30"/>
    </row>
    <row r="493" spans="2:10" ht="24" customHeight="1">
      <c r="B493" s="4"/>
      <c r="C493" s="25" t="s">
        <v>1786</v>
      </c>
      <c r="D493" s="25"/>
      <c r="E493" s="25"/>
      <c r="F493" s="25"/>
    </row>
    <row r="494" spans="2:10" ht="24" customHeight="1">
      <c r="B494" s="4"/>
      <c r="C494" s="25" t="s">
        <v>1780</v>
      </c>
      <c r="D494" s="25"/>
      <c r="E494" s="25"/>
      <c r="F494" s="25"/>
    </row>
    <row r="495" spans="2:10" ht="24" customHeight="1">
      <c r="C495" s="514" t="s">
        <v>700</v>
      </c>
      <c r="D495" s="514"/>
      <c r="E495" s="30" t="s">
        <v>681</v>
      </c>
      <c r="F495" s="514"/>
    </row>
    <row r="496" spans="2:10" ht="24" customHeight="1">
      <c r="C496" s="31"/>
      <c r="D496" s="31"/>
      <c r="E496" s="25" t="s">
        <v>1970</v>
      </c>
      <c r="F496" s="31"/>
    </row>
    <row r="497" spans="1:16" ht="24" customHeight="1">
      <c r="C497" s="4" t="s">
        <v>1784</v>
      </c>
      <c r="D497" s="4"/>
      <c r="E497" s="4"/>
      <c r="F497" s="4"/>
    </row>
    <row r="498" spans="1:16" ht="24" customHeight="1">
      <c r="C498" s="4" t="s">
        <v>1783</v>
      </c>
      <c r="D498" s="4"/>
      <c r="E498" s="4"/>
      <c r="F498" s="4"/>
    </row>
    <row r="499" spans="1:16" ht="24" customHeight="1">
      <c r="C499" s="4" t="s">
        <v>1782</v>
      </c>
      <c r="D499" s="4"/>
      <c r="E499" s="4"/>
      <c r="F499" s="4"/>
    </row>
    <row r="500" spans="1:16" ht="24" customHeight="1">
      <c r="C500" s="4" t="s">
        <v>1781</v>
      </c>
      <c r="D500" s="4"/>
      <c r="E500" s="4"/>
      <c r="F500" s="4"/>
    </row>
    <row r="501" spans="1:16" ht="24" customHeight="1">
      <c r="B501" s="514" t="s">
        <v>701</v>
      </c>
      <c r="C501" s="30" t="s">
        <v>682</v>
      </c>
    </row>
    <row r="502" spans="1:16" ht="24" customHeight="1">
      <c r="B502" s="514"/>
      <c r="C502" s="25" t="s">
        <v>1787</v>
      </c>
    </row>
    <row r="503" spans="1:16" ht="24" customHeight="1">
      <c r="B503" s="4" t="s">
        <v>1788</v>
      </c>
      <c r="C503" s="4"/>
      <c r="D503" s="4"/>
    </row>
    <row r="504" spans="1:16" ht="24" customHeight="1">
      <c r="B504" s="4" t="s">
        <v>1789</v>
      </c>
      <c r="C504" s="4"/>
      <c r="D504" s="4"/>
    </row>
    <row r="505" spans="1:16" ht="24" customHeight="1">
      <c r="B505" s="4" t="s">
        <v>695</v>
      </c>
      <c r="C505" s="4"/>
      <c r="D505" s="4"/>
    </row>
    <row r="506" spans="1:16" ht="24" customHeight="1">
      <c r="B506" s="4" t="s">
        <v>696</v>
      </c>
      <c r="C506" s="4"/>
      <c r="D506" s="4"/>
    </row>
    <row r="507" spans="1:16" ht="24" customHeight="1">
      <c r="C507" s="4"/>
      <c r="D507" s="4"/>
      <c r="E507" s="4"/>
      <c r="F507" s="4"/>
    </row>
    <row r="508" spans="1:16" ht="24" customHeight="1">
      <c r="B508" s="4"/>
      <c r="C508" s="25"/>
      <c r="D508" s="111"/>
    </row>
    <row r="509" spans="1:16" ht="24" customHeight="1">
      <c r="B509" s="4"/>
      <c r="C509" s="25"/>
      <c r="D509" s="111"/>
    </row>
    <row r="510" spans="1:16" ht="24" customHeight="1">
      <c r="A510" s="133"/>
      <c r="B510" s="252"/>
      <c r="C510" s="252"/>
      <c r="D510" s="252"/>
      <c r="E510" s="252" t="str">
        <f>+E475</f>
        <v>(Sign) ……………………………………...........……………………………...……………. Authorized Director</v>
      </c>
      <c r="F510" s="133"/>
      <c r="G510" s="252"/>
      <c r="H510" s="252"/>
      <c r="I510" s="252"/>
      <c r="J510" s="252"/>
      <c r="K510" s="252"/>
      <c r="L510" s="252"/>
      <c r="M510" s="252"/>
      <c r="N510" s="252"/>
      <c r="O510" s="252"/>
      <c r="P510" s="252"/>
    </row>
    <row r="511" spans="1:16" ht="24" customHeight="1">
      <c r="A511" s="609"/>
      <c r="B511" s="609"/>
      <c r="C511" s="609"/>
      <c r="D511" s="609"/>
      <c r="E511" s="130"/>
      <c r="F511" s="252"/>
      <c r="G511" s="252" t="str">
        <f>+G476</f>
        <v xml:space="preserve"> (                                                                                                                                   )           </v>
      </c>
      <c r="H511" s="252"/>
      <c r="I511" s="252"/>
      <c r="J511" s="252"/>
      <c r="K511" s="252"/>
      <c r="L511" s="252"/>
      <c r="M511" s="252"/>
      <c r="N511" s="252"/>
      <c r="O511" s="252"/>
      <c r="P511" s="252"/>
    </row>
    <row r="512" spans="1:16" ht="23.5" customHeight="1">
      <c r="A512" s="695" t="s">
        <v>1779</v>
      </c>
      <c r="B512" s="695"/>
      <c r="C512" s="695"/>
      <c r="D512" s="695"/>
      <c r="E512" s="695"/>
      <c r="F512" s="695"/>
      <c r="G512" s="695"/>
      <c r="H512" s="695"/>
      <c r="I512" s="695"/>
      <c r="J512" s="695"/>
      <c r="K512" s="695"/>
      <c r="L512" s="695"/>
      <c r="M512" s="695"/>
      <c r="N512" s="695"/>
      <c r="O512" s="695"/>
      <c r="P512" s="695"/>
    </row>
    <row r="513" spans="2:5" ht="23.5" customHeight="1">
      <c r="B513" s="4"/>
      <c r="C513" s="4"/>
      <c r="D513" s="4"/>
    </row>
    <row r="514" spans="2:5" ht="23.5" customHeight="1">
      <c r="B514" s="4"/>
      <c r="C514" s="25" t="s">
        <v>683</v>
      </c>
      <c r="D514" s="111"/>
    </row>
    <row r="515" spans="2:5" ht="23.5" customHeight="1">
      <c r="B515" s="609"/>
      <c r="C515" s="25" t="s">
        <v>1790</v>
      </c>
      <c r="E515" s="609"/>
    </row>
    <row r="516" spans="2:5" ht="23.5" customHeight="1">
      <c r="B516" s="4" t="s">
        <v>1791</v>
      </c>
      <c r="C516" s="4"/>
      <c r="D516" s="4"/>
      <c r="E516" s="4"/>
    </row>
    <row r="517" spans="2:5" ht="23.5" customHeight="1">
      <c r="B517" s="4" t="s">
        <v>1971</v>
      </c>
      <c r="C517" s="4"/>
      <c r="D517" s="4"/>
      <c r="E517" s="4"/>
    </row>
    <row r="518" spans="2:5" ht="23.5" customHeight="1">
      <c r="B518" s="4" t="s">
        <v>1792</v>
      </c>
      <c r="C518" s="4"/>
      <c r="D518" s="4"/>
      <c r="E518" s="4"/>
    </row>
    <row r="519" spans="2:5" ht="23.5" customHeight="1">
      <c r="B519" s="4" t="s">
        <v>697</v>
      </c>
      <c r="C519" s="4"/>
      <c r="D519" s="4"/>
      <c r="E519" s="4"/>
    </row>
    <row r="520" spans="2:5" ht="23.5" customHeight="1">
      <c r="B520" s="30"/>
      <c r="C520" s="25" t="s">
        <v>684</v>
      </c>
      <c r="E520" s="30"/>
    </row>
    <row r="521" spans="2:5" ht="23.5" customHeight="1">
      <c r="B521" s="30"/>
      <c r="C521" s="25" t="s">
        <v>1796</v>
      </c>
      <c r="E521" s="30"/>
    </row>
    <row r="522" spans="2:5" ht="23.5" customHeight="1">
      <c r="B522" s="4" t="s">
        <v>1795</v>
      </c>
      <c r="C522" s="4"/>
      <c r="D522" s="4"/>
      <c r="E522" s="4"/>
    </row>
    <row r="523" spans="2:5" ht="23.5" customHeight="1">
      <c r="B523" s="4" t="s">
        <v>1793</v>
      </c>
      <c r="C523" s="4"/>
      <c r="D523" s="4"/>
      <c r="E523" s="4"/>
    </row>
    <row r="524" spans="2:5" ht="23.5" customHeight="1">
      <c r="B524" s="4" t="s">
        <v>1794</v>
      </c>
      <c r="C524" s="4"/>
      <c r="D524" s="4"/>
      <c r="E524" s="4"/>
    </row>
    <row r="525" spans="2:5" ht="23.5" customHeight="1">
      <c r="B525" s="4" t="s">
        <v>685</v>
      </c>
      <c r="C525" s="4"/>
      <c r="D525" s="4"/>
      <c r="E525" s="4"/>
    </row>
    <row r="526" spans="2:5" ht="23.5" customHeight="1">
      <c r="B526" s="4"/>
      <c r="C526" s="25" t="s">
        <v>686</v>
      </c>
      <c r="D526" s="111"/>
      <c r="E526" s="4"/>
    </row>
    <row r="527" spans="2:5" ht="23.5" customHeight="1">
      <c r="B527" s="30"/>
      <c r="C527" s="25" t="s">
        <v>1800</v>
      </c>
      <c r="D527" s="111"/>
      <c r="E527" s="30"/>
    </row>
    <row r="528" spans="2:5" ht="23.5" customHeight="1">
      <c r="B528" s="4" t="s">
        <v>1801</v>
      </c>
      <c r="C528" s="4"/>
      <c r="D528" s="4"/>
      <c r="E528" s="4"/>
    </row>
    <row r="529" spans="2:5" ht="23.5" customHeight="1">
      <c r="B529" s="4" t="s">
        <v>1802</v>
      </c>
      <c r="C529" s="4"/>
      <c r="D529" s="4"/>
      <c r="E529" s="4"/>
    </row>
    <row r="530" spans="2:5" ht="23.5" customHeight="1">
      <c r="B530" s="4" t="s">
        <v>687</v>
      </c>
      <c r="C530" s="4"/>
      <c r="D530" s="4"/>
      <c r="E530" s="4"/>
    </row>
    <row r="531" spans="2:5" ht="23.5" customHeight="1">
      <c r="B531" s="4"/>
      <c r="C531" s="25" t="s">
        <v>157</v>
      </c>
      <c r="D531" s="111"/>
      <c r="E531" s="4"/>
    </row>
    <row r="532" spans="2:5" ht="23.5" customHeight="1">
      <c r="B532" s="4"/>
      <c r="C532" s="25" t="s">
        <v>1798</v>
      </c>
      <c r="D532" s="111"/>
      <c r="E532" s="4"/>
    </row>
    <row r="533" spans="2:5" ht="23.5" customHeight="1">
      <c r="B533" s="4" t="s">
        <v>1797</v>
      </c>
      <c r="C533" s="4"/>
      <c r="D533" s="4"/>
      <c r="E533" s="4"/>
    </row>
    <row r="534" spans="2:5" ht="23.5" customHeight="1">
      <c r="B534" s="4" t="s">
        <v>1799</v>
      </c>
      <c r="C534" s="4"/>
      <c r="D534" s="4"/>
      <c r="E534" s="4"/>
    </row>
    <row r="535" spans="2:5" ht="23.5" customHeight="1">
      <c r="B535" s="4" t="s">
        <v>688</v>
      </c>
      <c r="C535" s="4"/>
      <c r="D535" s="4"/>
      <c r="E535" s="4"/>
    </row>
    <row r="536" spans="2:5" ht="23.5" customHeight="1">
      <c r="B536" s="4"/>
      <c r="C536" s="25" t="s">
        <v>689</v>
      </c>
      <c r="D536" s="111"/>
      <c r="E536" s="4"/>
    </row>
    <row r="537" spans="2:5" ht="23.5" customHeight="1">
      <c r="B537" s="4"/>
      <c r="C537" s="25" t="s">
        <v>1803</v>
      </c>
      <c r="D537" s="111"/>
      <c r="E537" s="4"/>
    </row>
    <row r="538" spans="2:5" ht="23.5" customHeight="1">
      <c r="B538" s="4" t="s">
        <v>698</v>
      </c>
      <c r="C538" s="4"/>
      <c r="D538" s="4"/>
      <c r="E538" s="4"/>
    </row>
    <row r="539" spans="2:5" ht="23.5" customHeight="1">
      <c r="B539" s="4" t="s">
        <v>690</v>
      </c>
      <c r="C539" s="4"/>
      <c r="D539" s="4"/>
      <c r="E539" s="4"/>
    </row>
    <row r="540" spans="2:5" ht="23.5" customHeight="1">
      <c r="B540" s="4"/>
      <c r="C540" s="25" t="s">
        <v>691</v>
      </c>
      <c r="D540" s="111"/>
      <c r="E540" s="4"/>
    </row>
    <row r="541" spans="2:5" ht="23.5" customHeight="1">
      <c r="B541" s="4"/>
      <c r="C541" s="25" t="s">
        <v>1804</v>
      </c>
      <c r="D541" s="111"/>
      <c r="E541" s="4"/>
    </row>
    <row r="542" spans="2:5" ht="23.5" customHeight="1">
      <c r="B542" s="4" t="s">
        <v>1805</v>
      </c>
      <c r="C542" s="4"/>
      <c r="D542" s="4"/>
    </row>
    <row r="543" spans="2:5" ht="23.5" customHeight="1">
      <c r="B543" s="4" t="s">
        <v>692</v>
      </c>
      <c r="C543" s="4"/>
      <c r="D543" s="4"/>
    </row>
    <row r="544" spans="2:5" ht="23.5" customHeight="1">
      <c r="B544" s="4"/>
      <c r="C544" s="4"/>
      <c r="D544" s="4"/>
    </row>
    <row r="545" spans="1:16" ht="23.5" customHeight="1"/>
    <row r="546" spans="1:16" ht="23.5" customHeight="1">
      <c r="A546" s="133"/>
      <c r="B546" s="252"/>
      <c r="C546" s="252"/>
      <c r="D546" s="252"/>
      <c r="E546" s="252" t="str">
        <f>+E439</f>
        <v>(Sign) ……………………………………...........……………………………...……………. Authorized Director</v>
      </c>
      <c r="F546" s="133"/>
      <c r="G546" s="252"/>
      <c r="H546" s="252"/>
      <c r="I546" s="252"/>
      <c r="J546" s="252"/>
      <c r="K546" s="252"/>
      <c r="L546" s="252"/>
      <c r="M546" s="252"/>
      <c r="N546" s="252"/>
      <c r="O546" s="252"/>
      <c r="P546" s="252"/>
    </row>
    <row r="547" spans="1:16" ht="23.5" customHeight="1">
      <c r="A547" s="609"/>
      <c r="B547" s="609"/>
      <c r="C547" s="609"/>
      <c r="D547" s="609"/>
      <c r="E547" s="130"/>
      <c r="F547" s="252"/>
      <c r="G547" s="252" t="str">
        <f>+G440</f>
        <v xml:space="preserve"> (                                                                                                                                   )           </v>
      </c>
      <c r="H547" s="252"/>
      <c r="I547" s="252"/>
      <c r="J547" s="252"/>
      <c r="K547" s="252"/>
      <c r="L547" s="252"/>
      <c r="M547" s="252"/>
      <c r="N547" s="252"/>
      <c r="O547" s="252"/>
      <c r="P547" s="252"/>
    </row>
  </sheetData>
  <sheetProtection formatCells="0" formatColumns="0" formatRows="0" insertColumns="0" insertRows="0" insertHyperlinks="0" deleteColumns="0" deleteRows="0" sort="0" autoFilter="0" pivotTables="0"/>
  <mergeCells count="66">
    <mergeCell ref="C90:G90"/>
    <mergeCell ref="C11:D11"/>
    <mergeCell ref="C13:D13"/>
    <mergeCell ref="C15:D15"/>
    <mergeCell ref="C16:D16"/>
    <mergeCell ref="C17:D17"/>
    <mergeCell ref="I122:J122"/>
    <mergeCell ref="A139:P139"/>
    <mergeCell ref="A173:P173"/>
    <mergeCell ref="I149:J149"/>
    <mergeCell ref="I147:J147"/>
    <mergeCell ref="I126:J126"/>
    <mergeCell ref="I124:J124"/>
    <mergeCell ref="N141:P141"/>
    <mergeCell ref="L142:M142"/>
    <mergeCell ref="N142:P142"/>
    <mergeCell ref="B143:G143"/>
    <mergeCell ref="I143:J143"/>
    <mergeCell ref="C178:D178"/>
    <mergeCell ref="C180:D180"/>
    <mergeCell ref="I127:J127"/>
    <mergeCell ref="I129:J129"/>
    <mergeCell ref="I125:J125"/>
    <mergeCell ref="C162:D162"/>
    <mergeCell ref="C163:D163"/>
    <mergeCell ref="C157:D157"/>
    <mergeCell ref="C153:D153"/>
    <mergeCell ref="I107:J107"/>
    <mergeCell ref="I97:J97"/>
    <mergeCell ref="I95:J95"/>
    <mergeCell ref="A102:P102"/>
    <mergeCell ref="I121:J121"/>
    <mergeCell ref="N104:P104"/>
    <mergeCell ref="L105:M105"/>
    <mergeCell ref="N105:P105"/>
    <mergeCell ref="I106:J106"/>
    <mergeCell ref="B106:G106"/>
    <mergeCell ref="A1:P1"/>
    <mergeCell ref="A2:P2"/>
    <mergeCell ref="A3:P3"/>
    <mergeCell ref="A35:P35"/>
    <mergeCell ref="I133:J133"/>
    <mergeCell ref="I93:J93"/>
    <mergeCell ref="I94:J94"/>
    <mergeCell ref="I90:J90"/>
    <mergeCell ref="I92:J92"/>
    <mergeCell ref="A68:P68"/>
    <mergeCell ref="L89:M89"/>
    <mergeCell ref="N88:P88"/>
    <mergeCell ref="N89:P89"/>
    <mergeCell ref="I119:J119"/>
    <mergeCell ref="I120:J120"/>
    <mergeCell ref="I123:J123"/>
    <mergeCell ref="A512:P512"/>
    <mergeCell ref="A208:P208"/>
    <mergeCell ref="A372:P372"/>
    <mergeCell ref="A406:P406"/>
    <mergeCell ref="C200:D200"/>
    <mergeCell ref="C201:D201"/>
    <mergeCell ref="C202:D202"/>
    <mergeCell ref="A243:P243"/>
    <mergeCell ref="A441:P441"/>
    <mergeCell ref="A477:P477"/>
    <mergeCell ref="A278:P278"/>
    <mergeCell ref="A308:P308"/>
    <mergeCell ref="A340:P340"/>
  </mergeCells>
  <phoneticPr fontId="109" type="noConversion"/>
  <pageMargins left="0.75" right="0.5" top="0.75" bottom="0.5" header="0.43307086614173201" footer="0.196850393700787"/>
  <pageSetup paperSize="9" scale="88" orientation="portrait" r:id="rId1"/>
  <headerFooter alignWithMargins="0">
    <oddHeader>&amp;L&amp;"Angsana New,ธรรมดา"&amp;8THAI POLYCONS PUBLIC COMPANY LIMITED</oddHeader>
  </headerFooter>
  <rowBreaks count="15" manualBreakCount="15">
    <brk id="34" max="16383" man="1"/>
    <brk id="67" max="16383" man="1"/>
    <brk id="101" max="16383" man="1"/>
    <brk id="138" max="16383" man="1"/>
    <brk id="172" max="15" man="1"/>
    <brk id="207" max="16383" man="1"/>
    <brk id="242" max="16383" man="1"/>
    <brk id="277" max="16383" man="1"/>
    <brk id="307" max="16383" man="1"/>
    <brk id="339" max="16383" man="1"/>
    <brk id="371" max="16383" man="1"/>
    <brk id="405" max="16383" man="1"/>
    <brk id="440" max="16383" man="1"/>
    <brk id="476" max="16383" man="1"/>
    <brk id="5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showRuler="0" zoomScale="93" zoomScaleNormal="93" zoomScaleSheetLayoutView="100" workbookViewId="0">
      <selection sqref="A1:R1"/>
    </sheetView>
  </sheetViews>
  <sheetFormatPr defaultColWidth="9" defaultRowHeight="23.15" customHeight="1"/>
  <cols>
    <col min="1" max="1" width="2.5" style="121" customWidth="1"/>
    <col min="2" max="2" width="3.08203125" style="121" customWidth="1"/>
    <col min="3" max="4" width="3.58203125" style="121" customWidth="1"/>
    <col min="5" max="5" width="2.5" style="121" customWidth="1"/>
    <col min="6" max="9" width="3.58203125" style="121" customWidth="1"/>
    <col min="10" max="10" width="3.25" style="121" customWidth="1"/>
    <col min="11" max="11" width="5" style="121" customWidth="1"/>
    <col min="12" max="12" width="6.58203125" style="121" customWidth="1"/>
    <col min="13" max="13" width="7.58203125" style="121" customWidth="1"/>
    <col min="14" max="14" width="0.75" style="121" customWidth="1"/>
    <col min="15" max="15" width="14.08203125" style="121" customWidth="1"/>
    <col min="16" max="16" width="0.83203125" style="121" customWidth="1"/>
    <col min="17" max="17" width="11.25" style="121" customWidth="1"/>
    <col min="18" max="18" width="15.75" style="121" customWidth="1"/>
    <col min="19" max="19" width="1.33203125" style="121" customWidth="1"/>
    <col min="20" max="20" width="9" style="121"/>
    <col min="21" max="224" width="9.08203125" style="111" customWidth="1"/>
    <col min="225" max="16384" width="9" style="111"/>
  </cols>
  <sheetData>
    <row r="1" spans="1:21" customFormat="1" ht="24" customHeight="1">
      <c r="A1" s="700" t="s">
        <v>192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</row>
    <row r="2" spans="1:21" s="242" customFormat="1" ht="24" customHeight="1">
      <c r="A2" s="240"/>
      <c r="B2" s="240"/>
      <c r="C2" s="535"/>
      <c r="D2" s="535"/>
      <c r="E2" s="535"/>
      <c r="F2" s="535"/>
      <c r="G2" s="535"/>
      <c r="H2" s="535"/>
      <c r="I2" s="535"/>
      <c r="J2" s="535"/>
      <c r="K2" s="535"/>
      <c r="L2" s="240"/>
      <c r="M2" s="535"/>
      <c r="N2" s="240"/>
      <c r="O2" s="240"/>
      <c r="P2" s="240"/>
      <c r="Q2" s="240"/>
      <c r="R2" s="240"/>
    </row>
    <row r="3" spans="1:21" ht="24" customHeight="1">
      <c r="A3" s="433" t="s">
        <v>949</v>
      </c>
      <c r="B3" s="221" t="s">
        <v>950</v>
      </c>
    </row>
    <row r="4" spans="1:21" ht="24" customHeight="1">
      <c r="B4" s="244" t="s">
        <v>951</v>
      </c>
      <c r="C4" s="121" t="s">
        <v>952</v>
      </c>
    </row>
    <row r="5" spans="1:21" ht="24" customHeight="1">
      <c r="A5" s="134"/>
      <c r="L5" s="699" t="s">
        <v>44</v>
      </c>
      <c r="M5" s="699"/>
      <c r="N5" s="699"/>
      <c r="O5" s="699"/>
      <c r="P5" s="699"/>
      <c r="Q5" s="699"/>
      <c r="R5" s="134"/>
    </row>
    <row r="6" spans="1:21" ht="24" customHeight="1">
      <c r="C6" s="134" t="s">
        <v>953</v>
      </c>
      <c r="D6" s="535"/>
      <c r="E6" s="535"/>
      <c r="F6" s="535"/>
      <c r="G6" s="535"/>
      <c r="H6" s="535"/>
      <c r="I6" s="535"/>
      <c r="J6" s="535"/>
      <c r="K6" s="535"/>
      <c r="L6" s="134" t="s">
        <v>45</v>
      </c>
      <c r="M6" s="535"/>
      <c r="N6" s="134"/>
    </row>
    <row r="7" spans="1:21" ht="24" customHeight="1">
      <c r="C7" s="134" t="s">
        <v>12</v>
      </c>
      <c r="D7" s="535"/>
      <c r="E7" s="535"/>
      <c r="F7" s="535"/>
      <c r="G7" s="535"/>
      <c r="H7" s="535"/>
      <c r="I7" s="535"/>
      <c r="J7" s="535"/>
      <c r="K7" s="535"/>
      <c r="L7" s="134" t="s">
        <v>45</v>
      </c>
      <c r="M7" s="535"/>
      <c r="N7" s="134"/>
      <c r="Q7" s="134"/>
      <c r="R7" s="134"/>
    </row>
    <row r="8" spans="1:21" ht="24" customHeight="1">
      <c r="C8" s="66" t="s">
        <v>13</v>
      </c>
      <c r="D8" s="66"/>
      <c r="E8" s="66"/>
      <c r="F8" s="66"/>
      <c r="G8" s="66"/>
      <c r="H8" s="66"/>
      <c r="I8" s="66"/>
      <c r="J8" s="66"/>
      <c r="K8" s="66"/>
      <c r="L8" s="134" t="s">
        <v>45</v>
      </c>
      <c r="M8" s="535"/>
      <c r="N8" s="134"/>
      <c r="P8" s="134"/>
      <c r="Q8" s="134"/>
      <c r="R8" s="134"/>
    </row>
    <row r="9" spans="1:21" ht="24" customHeight="1">
      <c r="C9" s="66" t="s">
        <v>460</v>
      </c>
      <c r="D9" s="66"/>
      <c r="E9" s="66"/>
      <c r="F9" s="66"/>
      <c r="G9" s="66"/>
      <c r="H9" s="66"/>
      <c r="I9" s="66"/>
      <c r="J9" s="66"/>
      <c r="K9" s="66"/>
      <c r="L9" s="349" t="s">
        <v>45</v>
      </c>
      <c r="M9" s="535"/>
      <c r="N9" s="45"/>
      <c r="O9" s="85"/>
      <c r="P9" s="45"/>
      <c r="Q9" s="349"/>
      <c r="R9" s="349"/>
      <c r="U9" s="85"/>
    </row>
    <row r="10" spans="1:21" ht="24" customHeight="1">
      <c r="C10" s="66" t="s">
        <v>483</v>
      </c>
      <c r="D10" s="66"/>
      <c r="E10" s="66"/>
      <c r="F10" s="66"/>
      <c r="G10" s="66"/>
      <c r="H10" s="66"/>
      <c r="I10" s="66"/>
      <c r="J10" s="66"/>
      <c r="K10" s="66"/>
      <c r="L10" s="387" t="s">
        <v>45</v>
      </c>
      <c r="M10" s="535"/>
      <c r="N10" s="45"/>
      <c r="O10" s="85"/>
      <c r="P10" s="45"/>
      <c r="Q10" s="387"/>
      <c r="R10" s="387"/>
      <c r="U10" s="85"/>
    </row>
    <row r="11" spans="1:21" ht="24" customHeight="1">
      <c r="C11" s="305" t="s">
        <v>2167</v>
      </c>
      <c r="D11" s="66"/>
      <c r="E11" s="66"/>
      <c r="F11" s="66"/>
      <c r="G11" s="66"/>
      <c r="H11" s="66"/>
      <c r="I11" s="66"/>
      <c r="J11" s="66"/>
      <c r="K11" s="66"/>
      <c r="L11" s="671" t="s">
        <v>45</v>
      </c>
      <c r="M11" s="671"/>
      <c r="N11" s="45"/>
      <c r="O11" s="85"/>
      <c r="P11" s="45"/>
      <c r="Q11" s="671"/>
      <c r="R11" s="671"/>
      <c r="U11" s="85"/>
    </row>
    <row r="12" spans="1:21" ht="24" customHeight="1">
      <c r="C12" s="134" t="s">
        <v>19</v>
      </c>
      <c r="D12" s="535"/>
      <c r="E12" s="535"/>
      <c r="F12" s="535"/>
      <c r="G12" s="535"/>
      <c r="H12" s="535"/>
      <c r="I12" s="535"/>
      <c r="J12" s="535"/>
      <c r="K12" s="535"/>
      <c r="L12" s="134" t="s">
        <v>46</v>
      </c>
      <c r="M12" s="535"/>
      <c r="N12" s="134"/>
      <c r="P12" s="134"/>
      <c r="Q12" s="134"/>
      <c r="R12" s="134"/>
    </row>
    <row r="13" spans="1:21" ht="24" customHeight="1">
      <c r="C13" s="134" t="s">
        <v>21</v>
      </c>
      <c r="D13" s="535"/>
      <c r="E13" s="535"/>
      <c r="F13" s="535"/>
      <c r="G13" s="535"/>
      <c r="H13" s="535"/>
      <c r="I13" s="535"/>
      <c r="J13" s="535"/>
      <c r="K13" s="535"/>
      <c r="L13" s="134" t="s">
        <v>46</v>
      </c>
      <c r="M13" s="535"/>
      <c r="N13" s="134"/>
      <c r="P13" s="134"/>
      <c r="Q13" s="134"/>
      <c r="R13" s="134"/>
    </row>
    <row r="14" spans="1:21" ht="24" customHeight="1">
      <c r="C14" s="66" t="s">
        <v>22</v>
      </c>
      <c r="D14" s="66"/>
      <c r="E14" s="66"/>
      <c r="F14" s="66"/>
      <c r="G14" s="66"/>
      <c r="H14" s="66"/>
      <c r="I14" s="66"/>
      <c r="J14" s="66"/>
      <c r="K14" s="66"/>
      <c r="L14" s="134" t="s">
        <v>46</v>
      </c>
      <c r="M14" s="535"/>
      <c r="N14" s="134"/>
      <c r="P14" s="134"/>
      <c r="Q14" s="134"/>
      <c r="R14" s="134"/>
    </row>
    <row r="15" spans="1:21" ht="24" customHeight="1">
      <c r="C15" s="66" t="s">
        <v>23</v>
      </c>
      <c r="D15" s="66"/>
      <c r="E15" s="66"/>
      <c r="F15" s="66"/>
      <c r="G15" s="66"/>
      <c r="H15" s="66"/>
      <c r="I15" s="66"/>
      <c r="J15" s="66"/>
      <c r="K15" s="66"/>
      <c r="L15" s="134" t="s">
        <v>46</v>
      </c>
      <c r="M15" s="535"/>
      <c r="N15" s="134"/>
      <c r="P15" s="134"/>
      <c r="Q15" s="134"/>
      <c r="R15" s="134"/>
    </row>
    <row r="16" spans="1:21" ht="24" customHeight="1">
      <c r="C16" s="66" t="s">
        <v>24</v>
      </c>
      <c r="D16" s="66"/>
      <c r="E16" s="66"/>
      <c r="F16" s="66"/>
      <c r="G16" s="66"/>
      <c r="H16" s="66"/>
      <c r="I16" s="66"/>
      <c r="J16" s="66"/>
      <c r="K16" s="66"/>
      <c r="L16" s="134" t="s">
        <v>46</v>
      </c>
      <c r="M16" s="535"/>
      <c r="N16" s="134"/>
      <c r="P16" s="134"/>
      <c r="Q16" s="134"/>
      <c r="R16" s="134"/>
    </row>
    <row r="17" spans="1:21" ht="24" customHeight="1">
      <c r="C17" s="66" t="s">
        <v>25</v>
      </c>
      <c r="D17" s="66"/>
      <c r="E17" s="66"/>
      <c r="F17" s="66"/>
      <c r="G17" s="66"/>
      <c r="H17" s="66"/>
      <c r="I17" s="66"/>
      <c r="J17" s="66"/>
      <c r="K17" s="66"/>
      <c r="L17" s="134" t="s">
        <v>46</v>
      </c>
      <c r="M17" s="535"/>
      <c r="N17" s="134"/>
      <c r="P17" s="134"/>
      <c r="Q17" s="134"/>
      <c r="R17" s="134"/>
    </row>
    <row r="18" spans="1:21" ht="24" customHeight="1">
      <c r="C18" s="66" t="s">
        <v>26</v>
      </c>
      <c r="D18" s="66"/>
      <c r="E18" s="66"/>
      <c r="F18" s="66"/>
      <c r="G18" s="66"/>
      <c r="H18" s="66"/>
      <c r="I18" s="66"/>
      <c r="J18" s="66"/>
      <c r="K18" s="66"/>
      <c r="L18" s="134" t="s">
        <v>46</v>
      </c>
      <c r="M18" s="535"/>
      <c r="N18" s="134"/>
      <c r="P18" s="134"/>
      <c r="Q18" s="134"/>
      <c r="R18" s="134"/>
    </row>
    <row r="19" spans="1:21" ht="24" customHeight="1">
      <c r="C19" s="66" t="s">
        <v>27</v>
      </c>
      <c r="D19" s="66"/>
      <c r="E19" s="66"/>
      <c r="F19" s="66"/>
      <c r="G19" s="66"/>
      <c r="H19" s="66"/>
      <c r="I19" s="66"/>
      <c r="J19" s="66"/>
      <c r="K19" s="66"/>
      <c r="L19" s="134" t="s">
        <v>46</v>
      </c>
      <c r="M19" s="535"/>
      <c r="N19" s="134"/>
      <c r="P19" s="134"/>
      <c r="Q19" s="134"/>
      <c r="R19" s="134"/>
    </row>
    <row r="20" spans="1:21" ht="24" customHeight="1">
      <c r="C20" s="66" t="s">
        <v>28</v>
      </c>
      <c r="D20" s="66"/>
      <c r="E20" s="66"/>
      <c r="F20" s="66"/>
      <c r="G20" s="66"/>
      <c r="H20" s="66"/>
      <c r="I20" s="66"/>
      <c r="J20" s="66"/>
      <c r="K20" s="66"/>
      <c r="L20" s="134" t="s">
        <v>46</v>
      </c>
      <c r="M20" s="535"/>
      <c r="N20" s="134"/>
      <c r="P20" s="134"/>
      <c r="Q20" s="134"/>
      <c r="R20" s="134"/>
    </row>
    <row r="21" spans="1:21" ht="24" customHeight="1">
      <c r="C21" s="66" t="s">
        <v>954</v>
      </c>
      <c r="D21" s="66"/>
      <c r="E21" s="66"/>
      <c r="F21" s="66"/>
      <c r="G21" s="66"/>
      <c r="H21" s="66"/>
      <c r="I21" s="66"/>
      <c r="J21" s="66"/>
      <c r="K21" s="66"/>
      <c r="L21" s="134" t="s">
        <v>46</v>
      </c>
      <c r="M21" s="535"/>
      <c r="N21" s="45"/>
      <c r="P21" s="134"/>
      <c r="Q21" s="134"/>
      <c r="R21" s="134"/>
    </row>
    <row r="22" spans="1:21" ht="24" customHeight="1">
      <c r="B22" s="111"/>
      <c r="C22" s="66" t="s">
        <v>933</v>
      </c>
      <c r="D22" s="66"/>
      <c r="E22" s="66"/>
      <c r="F22" s="66"/>
      <c r="G22" s="66"/>
      <c r="H22" s="66"/>
      <c r="I22" s="66"/>
      <c r="J22" s="66"/>
      <c r="K22" s="66"/>
      <c r="L22" s="535" t="s">
        <v>46</v>
      </c>
      <c r="M22" s="85"/>
      <c r="N22" s="85"/>
      <c r="O22" s="66"/>
      <c r="P22" s="66"/>
      <c r="Q22" s="66"/>
      <c r="R22" s="66"/>
      <c r="U22" s="121"/>
    </row>
    <row r="23" spans="1:21" ht="24" customHeight="1">
      <c r="C23" s="66" t="s">
        <v>418</v>
      </c>
      <c r="D23" s="66"/>
      <c r="E23" s="66"/>
      <c r="F23" s="66"/>
      <c r="G23" s="66"/>
      <c r="H23" s="66"/>
      <c r="I23" s="66"/>
      <c r="J23" s="66"/>
      <c r="K23" s="66"/>
      <c r="L23" s="134" t="s">
        <v>355</v>
      </c>
      <c r="M23" s="535"/>
      <c r="N23" s="45"/>
      <c r="P23" s="134"/>
      <c r="Q23" s="134"/>
      <c r="R23" s="134"/>
    </row>
    <row r="24" spans="1:21" ht="24" customHeight="1">
      <c r="C24" s="66" t="s">
        <v>955</v>
      </c>
      <c r="D24" s="66"/>
      <c r="E24" s="66"/>
      <c r="F24" s="66"/>
      <c r="G24" s="66"/>
      <c r="H24" s="66"/>
      <c r="I24" s="66"/>
      <c r="J24" s="66"/>
      <c r="K24" s="66"/>
      <c r="L24" s="134" t="s">
        <v>355</v>
      </c>
      <c r="M24" s="535"/>
      <c r="N24" s="45"/>
      <c r="P24" s="134"/>
      <c r="Q24" s="134"/>
      <c r="R24" s="134"/>
    </row>
    <row r="25" spans="1:21" ht="24" customHeight="1">
      <c r="C25" s="66" t="s">
        <v>956</v>
      </c>
      <c r="D25" s="66"/>
      <c r="E25" s="66"/>
      <c r="F25" s="66"/>
      <c r="G25" s="66"/>
      <c r="H25" s="66"/>
      <c r="I25" s="66"/>
      <c r="J25" s="66"/>
      <c r="K25" s="66"/>
      <c r="L25" s="472" t="s">
        <v>45</v>
      </c>
      <c r="M25" s="535"/>
      <c r="N25" s="45"/>
      <c r="P25" s="446"/>
      <c r="Q25" s="446"/>
      <c r="R25" s="446"/>
    </row>
    <row r="26" spans="1:21" ht="24" customHeight="1">
      <c r="C26" s="134" t="s">
        <v>16</v>
      </c>
      <c r="D26" s="535"/>
      <c r="E26" s="535"/>
      <c r="F26" s="535"/>
      <c r="G26" s="535"/>
      <c r="H26" s="535"/>
      <c r="I26" s="535"/>
      <c r="J26" s="535"/>
      <c r="K26" s="535"/>
      <c r="N26" s="134"/>
      <c r="P26" s="134"/>
      <c r="Q26" s="134"/>
      <c r="R26" s="134"/>
    </row>
    <row r="27" spans="1:21" ht="24" customHeight="1">
      <c r="D27" s="134" t="s">
        <v>937</v>
      </c>
      <c r="E27" s="535"/>
      <c r="F27" s="535"/>
      <c r="G27" s="535"/>
      <c r="H27" s="535"/>
      <c r="I27" s="535"/>
      <c r="J27" s="535"/>
      <c r="K27" s="535"/>
      <c r="L27" s="134" t="s">
        <v>47</v>
      </c>
      <c r="M27" s="535"/>
      <c r="N27" s="134"/>
      <c r="P27" s="134"/>
      <c r="Q27" s="134"/>
      <c r="R27" s="134"/>
    </row>
    <row r="28" spans="1:21" ht="24" customHeight="1">
      <c r="C28" s="134" t="s">
        <v>18</v>
      </c>
      <c r="D28" s="535"/>
      <c r="E28" s="535"/>
      <c r="F28" s="535"/>
      <c r="G28" s="535"/>
      <c r="H28" s="535"/>
      <c r="I28" s="535"/>
      <c r="J28" s="535"/>
      <c r="K28" s="535"/>
      <c r="L28" s="134" t="s">
        <v>47</v>
      </c>
      <c r="M28" s="535"/>
      <c r="N28" s="134"/>
      <c r="P28" s="134"/>
      <c r="Q28" s="134"/>
      <c r="R28" s="134"/>
    </row>
    <row r="29" spans="1:21" s="121" customFormat="1" ht="24" customHeight="1">
      <c r="C29" s="66" t="s">
        <v>957</v>
      </c>
      <c r="D29" s="66"/>
      <c r="E29" s="66"/>
      <c r="F29" s="66"/>
      <c r="G29" s="66"/>
      <c r="H29" s="66"/>
      <c r="I29" s="66"/>
      <c r="J29" s="66"/>
      <c r="K29" s="66"/>
      <c r="L29" s="134" t="s">
        <v>47</v>
      </c>
      <c r="M29" s="535"/>
      <c r="N29" s="134"/>
      <c r="P29" s="134"/>
      <c r="Q29" s="134"/>
      <c r="R29" s="134"/>
    </row>
    <row r="30" spans="1:21" s="66" customFormat="1" ht="24" customHeight="1">
      <c r="A30" s="121"/>
      <c r="C30" s="134" t="s">
        <v>958</v>
      </c>
      <c r="D30" s="535"/>
      <c r="E30" s="535"/>
      <c r="F30" s="535"/>
      <c r="G30" s="535"/>
      <c r="H30" s="535"/>
      <c r="I30" s="535"/>
      <c r="J30" s="535"/>
      <c r="K30" s="535"/>
      <c r="L30" s="134" t="s">
        <v>47</v>
      </c>
      <c r="M30" s="535"/>
      <c r="N30" s="134"/>
      <c r="O30" s="121"/>
      <c r="P30" s="134"/>
      <c r="Q30" s="134"/>
      <c r="R30" s="134"/>
    </row>
    <row r="31" spans="1:21" s="66" customFormat="1" ht="24" customHeight="1">
      <c r="A31" s="121"/>
      <c r="C31" s="66" t="s">
        <v>959</v>
      </c>
      <c r="L31" s="134" t="s">
        <v>47</v>
      </c>
      <c r="M31" s="535"/>
      <c r="N31" s="134"/>
      <c r="O31" s="121"/>
      <c r="P31" s="134"/>
      <c r="Q31" s="134"/>
      <c r="R31" s="134"/>
    </row>
    <row r="32" spans="1:21" ht="24" customHeight="1">
      <c r="C32" s="66" t="s">
        <v>960</v>
      </c>
      <c r="D32" s="66"/>
      <c r="E32" s="66"/>
      <c r="F32" s="66"/>
      <c r="G32" s="66"/>
      <c r="H32" s="66"/>
      <c r="I32" s="66"/>
      <c r="J32" s="66"/>
      <c r="K32" s="66"/>
      <c r="L32" s="134" t="s">
        <v>46</v>
      </c>
      <c r="M32" s="535"/>
      <c r="N32" s="134"/>
      <c r="P32" s="134"/>
      <c r="Q32" s="134"/>
      <c r="R32" s="134"/>
    </row>
    <row r="33" spans="1:21" ht="24" customHeight="1">
      <c r="C33" s="66"/>
      <c r="D33" s="66"/>
      <c r="E33" s="66"/>
      <c r="F33" s="66"/>
      <c r="G33" s="66"/>
      <c r="H33" s="66"/>
      <c r="I33" s="66"/>
      <c r="J33" s="66"/>
      <c r="K33" s="66"/>
      <c r="L33" s="535"/>
      <c r="M33" s="535"/>
      <c r="N33" s="535"/>
      <c r="P33" s="535"/>
      <c r="Q33" s="535"/>
      <c r="R33" s="535"/>
    </row>
    <row r="34" spans="1:21" ht="24" customHeight="1"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240"/>
      <c r="M34" s="535"/>
      <c r="N34" s="45"/>
      <c r="P34" s="240"/>
      <c r="Q34" s="240"/>
      <c r="R34" s="240"/>
    </row>
    <row r="35" spans="1:21" ht="24" customHeight="1">
      <c r="B35" s="252"/>
      <c r="C35" s="252"/>
      <c r="D35" s="252" t="s">
        <v>280</v>
      </c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</row>
    <row r="36" spans="1:21" ht="24" customHeight="1">
      <c r="A36" s="134"/>
      <c r="B36" s="134"/>
      <c r="C36" s="535"/>
      <c r="D36" s="535"/>
      <c r="E36" s="535"/>
      <c r="F36" s="252" t="s">
        <v>991</v>
      </c>
      <c r="G36" s="535"/>
      <c r="H36" s="535"/>
      <c r="I36" s="535"/>
      <c r="J36" s="535"/>
      <c r="K36" s="535"/>
      <c r="L36" s="252"/>
      <c r="M36" s="252"/>
      <c r="N36" s="252"/>
      <c r="O36" s="252"/>
      <c r="P36" s="252"/>
      <c r="Q36" s="252"/>
      <c r="R36" s="134"/>
    </row>
    <row r="37" spans="1:21" ht="24.65" customHeight="1">
      <c r="A37" s="700" t="s">
        <v>71</v>
      </c>
      <c r="B37" s="695"/>
      <c r="C37" s="695"/>
      <c r="D37" s="695"/>
      <c r="E37" s="695"/>
      <c r="F37" s="695"/>
      <c r="G37" s="695"/>
      <c r="H37" s="695"/>
      <c r="I37" s="695"/>
      <c r="J37" s="695"/>
      <c r="K37" s="695"/>
      <c r="L37" s="695"/>
      <c r="M37" s="695"/>
      <c r="N37" s="695"/>
      <c r="O37" s="695"/>
      <c r="P37" s="695"/>
      <c r="Q37" s="695"/>
      <c r="R37" s="695"/>
    </row>
    <row r="38" spans="1:21" ht="24.65" customHeight="1">
      <c r="A38" s="134"/>
      <c r="B38" s="134"/>
      <c r="C38" s="535"/>
      <c r="D38" s="535"/>
      <c r="E38" s="535"/>
      <c r="F38" s="535"/>
      <c r="G38" s="535"/>
      <c r="H38" s="535"/>
      <c r="I38" s="535"/>
      <c r="J38" s="535"/>
      <c r="K38" s="535"/>
      <c r="L38" s="134"/>
      <c r="M38" s="535"/>
      <c r="N38" s="134"/>
      <c r="O38" s="134"/>
      <c r="P38" s="134"/>
      <c r="Q38" s="134"/>
      <c r="R38" s="134"/>
    </row>
    <row r="39" spans="1:21" ht="24.65" customHeight="1">
      <c r="B39" s="134"/>
      <c r="C39" s="535"/>
      <c r="D39" s="535"/>
      <c r="E39" s="535"/>
      <c r="F39" s="535"/>
      <c r="G39" s="535"/>
      <c r="H39" s="535"/>
      <c r="I39" s="535"/>
      <c r="J39" s="535"/>
      <c r="K39" s="535"/>
      <c r="L39" s="699" t="s">
        <v>44</v>
      </c>
      <c r="M39" s="699"/>
      <c r="N39" s="699"/>
      <c r="O39" s="699"/>
      <c r="P39" s="699"/>
      <c r="Q39" s="699"/>
      <c r="R39" s="134"/>
    </row>
    <row r="40" spans="1:21" ht="24.65" customHeight="1">
      <c r="A40" s="66"/>
      <c r="C40" s="66" t="s">
        <v>961</v>
      </c>
      <c r="D40" s="66"/>
      <c r="E40" s="66"/>
      <c r="F40" s="66"/>
      <c r="G40" s="66"/>
      <c r="H40" s="66"/>
      <c r="I40" s="66"/>
      <c r="J40" s="66"/>
      <c r="K40" s="66"/>
      <c r="L40" s="134" t="s">
        <v>46</v>
      </c>
      <c r="M40" s="535"/>
      <c r="N40" s="134"/>
      <c r="P40" s="134"/>
      <c r="Q40" s="134"/>
      <c r="R40" s="134"/>
    </row>
    <row r="41" spans="1:21" ht="24.65" customHeight="1">
      <c r="A41" s="66"/>
      <c r="C41" s="66" t="s">
        <v>962</v>
      </c>
      <c r="D41" s="66"/>
      <c r="E41" s="66"/>
      <c r="F41" s="66"/>
      <c r="G41" s="66"/>
      <c r="H41" s="66"/>
      <c r="I41" s="66"/>
      <c r="J41" s="66"/>
      <c r="K41" s="66"/>
      <c r="L41" s="134" t="s">
        <v>46</v>
      </c>
      <c r="M41" s="535"/>
      <c r="N41" s="134"/>
      <c r="P41" s="134"/>
      <c r="Q41" s="134"/>
      <c r="R41" s="134"/>
    </row>
    <row r="42" spans="1:21" ht="24.65" customHeight="1">
      <c r="A42" s="515"/>
      <c r="B42" s="111"/>
      <c r="C42" s="516" t="s">
        <v>996</v>
      </c>
      <c r="D42" s="516"/>
      <c r="E42" s="516"/>
      <c r="F42" s="516"/>
      <c r="G42" s="516"/>
      <c r="H42" s="516"/>
      <c r="I42" s="516"/>
      <c r="J42" s="516"/>
      <c r="K42" s="516"/>
      <c r="L42" s="516" t="s">
        <v>997</v>
      </c>
      <c r="M42" s="516"/>
      <c r="N42" s="516"/>
      <c r="O42" s="516"/>
      <c r="P42" s="66"/>
      <c r="Q42" s="66"/>
      <c r="R42" s="66"/>
      <c r="U42" s="121"/>
    </row>
    <row r="43" spans="1:21" ht="24.65" customHeight="1">
      <c r="A43" s="515"/>
      <c r="B43" s="111"/>
      <c r="C43" s="85" t="s">
        <v>2168</v>
      </c>
      <c r="D43" s="516"/>
      <c r="E43" s="516"/>
      <c r="F43" s="516"/>
      <c r="G43" s="516"/>
      <c r="H43" s="516"/>
      <c r="I43" s="516"/>
      <c r="J43" s="516"/>
      <c r="K43" s="516"/>
      <c r="L43" s="516" t="s">
        <v>997</v>
      </c>
      <c r="M43" s="516"/>
      <c r="N43" s="516"/>
      <c r="O43" s="516"/>
      <c r="P43" s="66"/>
      <c r="Q43" s="66"/>
      <c r="R43" s="66"/>
      <c r="U43" s="121"/>
    </row>
    <row r="44" spans="1:21" ht="24.65" customHeight="1">
      <c r="C44" s="134" t="s">
        <v>963</v>
      </c>
      <c r="D44" s="535"/>
      <c r="E44" s="535"/>
      <c r="F44" s="535"/>
      <c r="G44" s="535"/>
      <c r="H44" s="535"/>
      <c r="I44" s="535"/>
      <c r="J44" s="535"/>
      <c r="K44" s="535"/>
      <c r="L44" s="134" t="s">
        <v>48</v>
      </c>
      <c r="M44" s="535"/>
      <c r="N44" s="134"/>
      <c r="P44" s="134"/>
      <c r="Q44" s="134"/>
      <c r="R44" s="134"/>
    </row>
    <row r="45" spans="1:21" ht="24.65" customHeight="1">
      <c r="C45" s="134" t="s">
        <v>964</v>
      </c>
      <c r="D45" s="535"/>
      <c r="E45" s="535"/>
      <c r="F45" s="535"/>
      <c r="G45" s="535"/>
      <c r="H45" s="535"/>
      <c r="I45" s="535"/>
      <c r="J45" s="535"/>
      <c r="K45" s="535"/>
      <c r="L45" s="134" t="s">
        <v>49</v>
      </c>
      <c r="M45" s="535"/>
      <c r="N45" s="134"/>
      <c r="P45" s="134"/>
      <c r="Q45" s="134"/>
      <c r="R45" s="134"/>
    </row>
    <row r="46" spans="1:21" ht="24.65" customHeight="1">
      <c r="C46" s="134"/>
      <c r="D46" s="535"/>
      <c r="E46" s="535"/>
      <c r="F46" s="535"/>
      <c r="G46" s="535"/>
      <c r="H46" s="535"/>
      <c r="I46" s="535"/>
      <c r="J46" s="535"/>
      <c r="K46" s="535"/>
      <c r="L46" s="134" t="s">
        <v>50</v>
      </c>
      <c r="M46" s="535"/>
      <c r="N46" s="134"/>
      <c r="P46" s="134"/>
      <c r="Q46" s="134"/>
      <c r="R46" s="134"/>
    </row>
    <row r="47" spans="1:21" ht="24.65" customHeight="1">
      <c r="C47" s="134"/>
      <c r="D47" s="535"/>
      <c r="E47" s="535"/>
      <c r="F47" s="535"/>
      <c r="G47" s="535"/>
      <c r="H47" s="535"/>
      <c r="I47" s="535"/>
      <c r="J47" s="535"/>
      <c r="K47" s="535"/>
      <c r="L47" s="134" t="s">
        <v>51</v>
      </c>
      <c r="M47" s="535"/>
      <c r="N47" s="134"/>
      <c r="P47" s="134"/>
      <c r="Q47" s="134"/>
      <c r="R47" s="134"/>
    </row>
    <row r="48" spans="1:21" ht="24.65" customHeight="1">
      <c r="C48" s="115" t="s">
        <v>965</v>
      </c>
      <c r="D48" s="115"/>
      <c r="E48" s="115"/>
      <c r="F48" s="115"/>
      <c r="G48" s="115"/>
      <c r="H48" s="115"/>
      <c r="I48" s="115"/>
      <c r="J48" s="115"/>
      <c r="K48" s="115"/>
      <c r="L48" s="134" t="s">
        <v>52</v>
      </c>
      <c r="M48" s="535"/>
      <c r="N48" s="134"/>
      <c r="P48" s="134"/>
      <c r="Q48" s="134"/>
      <c r="R48" s="134"/>
    </row>
    <row r="49" spans="1:20" ht="24.65" customHeight="1">
      <c r="C49" s="115" t="s">
        <v>966</v>
      </c>
      <c r="D49" s="115"/>
      <c r="E49" s="115"/>
      <c r="F49" s="115"/>
      <c r="G49" s="115"/>
      <c r="H49" s="115"/>
      <c r="I49" s="115"/>
      <c r="J49" s="115"/>
      <c r="K49" s="115"/>
      <c r="L49" s="66" t="s">
        <v>340</v>
      </c>
      <c r="M49" s="66"/>
      <c r="N49" s="134"/>
      <c r="P49" s="66"/>
      <c r="Q49" s="66"/>
      <c r="R49" s="66"/>
    </row>
    <row r="50" spans="1:20" ht="24.65" customHeight="1">
      <c r="C50" s="115"/>
      <c r="D50" s="115"/>
      <c r="E50" s="115"/>
      <c r="F50" s="115"/>
      <c r="G50" s="115"/>
      <c r="H50" s="115"/>
      <c r="I50" s="115"/>
      <c r="J50" s="115"/>
      <c r="K50" s="115"/>
      <c r="L50" s="66" t="s">
        <v>53</v>
      </c>
      <c r="M50" s="66"/>
      <c r="N50" s="134"/>
      <c r="P50" s="66"/>
      <c r="Q50" s="66"/>
      <c r="R50" s="66"/>
    </row>
    <row r="51" spans="1:20" ht="24.65" customHeight="1">
      <c r="C51" s="115"/>
      <c r="D51" s="115"/>
      <c r="E51" s="115"/>
      <c r="F51" s="115"/>
      <c r="G51" s="115"/>
      <c r="H51" s="115"/>
      <c r="I51" s="115"/>
      <c r="J51" s="115"/>
      <c r="K51" s="115"/>
      <c r="L51" s="66" t="s">
        <v>445</v>
      </c>
      <c r="M51" s="66"/>
      <c r="N51" s="134"/>
      <c r="P51" s="66"/>
      <c r="Q51" s="66"/>
      <c r="R51" s="66"/>
    </row>
    <row r="52" spans="1:20" ht="24.65" customHeight="1">
      <c r="C52" s="115"/>
      <c r="D52" s="115"/>
      <c r="E52" s="115"/>
      <c r="F52" s="115"/>
      <c r="G52" s="115"/>
      <c r="H52" s="115"/>
      <c r="I52" s="115"/>
      <c r="J52" s="115"/>
      <c r="K52" s="115"/>
      <c r="L52" s="66" t="s">
        <v>199</v>
      </c>
      <c r="M52" s="66"/>
      <c r="N52" s="134"/>
      <c r="P52" s="66"/>
      <c r="Q52" s="66"/>
      <c r="R52" s="66"/>
      <c r="S52"/>
      <c r="T52"/>
    </row>
    <row r="53" spans="1:20" ht="24.65" customHeight="1">
      <c r="C53" s="115" t="s">
        <v>967</v>
      </c>
      <c r="D53" s="115"/>
      <c r="E53" s="115"/>
      <c r="F53" s="115"/>
      <c r="G53" s="115"/>
      <c r="H53" s="115"/>
      <c r="I53" s="115"/>
      <c r="J53" s="115"/>
      <c r="K53" s="115"/>
      <c r="L53" s="134" t="s">
        <v>349</v>
      </c>
      <c r="M53" s="535"/>
      <c r="N53" s="134"/>
      <c r="P53" s="134"/>
      <c r="Q53" s="134"/>
      <c r="R53" s="134"/>
    </row>
    <row r="54" spans="1:20" ht="24.65" customHeight="1">
      <c r="C54" s="115"/>
      <c r="D54" s="115"/>
      <c r="E54" s="115"/>
      <c r="F54" s="115"/>
      <c r="G54" s="115"/>
      <c r="H54" s="115"/>
      <c r="I54" s="115"/>
      <c r="J54" s="115"/>
      <c r="K54" s="115"/>
      <c r="L54" s="134" t="s">
        <v>350</v>
      </c>
      <c r="M54" s="535"/>
      <c r="N54" s="134"/>
      <c r="P54" s="134"/>
      <c r="Q54" s="134"/>
      <c r="R54" s="134"/>
    </row>
    <row r="55" spans="1:20" ht="24.65" customHeight="1">
      <c r="C55" s="115"/>
      <c r="D55" s="115"/>
      <c r="E55" s="115"/>
      <c r="F55" s="115"/>
      <c r="G55" s="115"/>
      <c r="H55" s="115"/>
      <c r="I55" s="115"/>
      <c r="J55" s="115"/>
      <c r="K55" s="115"/>
      <c r="L55" s="134" t="s">
        <v>195</v>
      </c>
      <c r="M55" s="535"/>
      <c r="N55" s="134"/>
      <c r="P55" s="134"/>
      <c r="Q55" s="134"/>
      <c r="R55" s="134"/>
    </row>
    <row r="56" spans="1:20" ht="24.65" customHeight="1">
      <c r="C56" s="115"/>
      <c r="D56" s="115"/>
      <c r="E56" s="115"/>
      <c r="F56" s="115"/>
      <c r="G56" s="115"/>
      <c r="H56" s="115"/>
      <c r="I56" s="115"/>
      <c r="J56" s="115"/>
      <c r="K56" s="115"/>
      <c r="L56" s="134" t="s">
        <v>236</v>
      </c>
      <c r="M56" s="535"/>
      <c r="N56" s="134"/>
      <c r="P56" s="134"/>
      <c r="Q56" s="134"/>
      <c r="R56" s="134"/>
    </row>
    <row r="57" spans="1:20" ht="24.65" customHeight="1">
      <c r="C57" s="115"/>
      <c r="D57" s="115"/>
      <c r="E57" s="115"/>
      <c r="F57" s="115"/>
      <c r="G57" s="115"/>
      <c r="H57" s="115"/>
      <c r="I57" s="115"/>
      <c r="J57" s="115"/>
      <c r="K57" s="115"/>
      <c r="L57" s="134" t="s">
        <v>237</v>
      </c>
      <c r="M57" s="535"/>
      <c r="N57" s="134"/>
      <c r="P57" s="134"/>
      <c r="Q57" s="134"/>
      <c r="R57" s="134"/>
    </row>
    <row r="58" spans="1:20" s="66" customFormat="1" ht="24.65" customHeight="1">
      <c r="A58" s="121"/>
      <c r="C58" s="115"/>
      <c r="D58" s="115"/>
      <c r="E58" s="115"/>
      <c r="F58" s="115"/>
      <c r="G58" s="115"/>
      <c r="H58" s="115"/>
      <c r="I58" s="115"/>
      <c r="J58" s="115"/>
      <c r="K58" s="115"/>
      <c r="L58" s="134" t="s">
        <v>278</v>
      </c>
      <c r="M58" s="535"/>
      <c r="N58" s="134"/>
      <c r="O58" s="121"/>
      <c r="P58" s="134"/>
      <c r="Q58" s="134"/>
      <c r="R58" s="134"/>
    </row>
    <row r="59" spans="1:20" s="66" customFormat="1" ht="24.65" customHeight="1">
      <c r="A59" s="121"/>
      <c r="C59" s="66" t="s">
        <v>968</v>
      </c>
      <c r="L59" s="66" t="s">
        <v>194</v>
      </c>
      <c r="N59" s="134"/>
      <c r="O59" s="121"/>
    </row>
    <row r="60" spans="1:20" s="66" customFormat="1" ht="24.65" customHeight="1">
      <c r="A60" s="121"/>
      <c r="C60" s="115"/>
      <c r="D60" s="115"/>
      <c r="E60" s="115"/>
      <c r="F60" s="115"/>
      <c r="G60" s="115"/>
      <c r="H60" s="115"/>
      <c r="I60" s="115"/>
      <c r="J60" s="115"/>
      <c r="K60" s="115"/>
      <c r="L60" s="66" t="s">
        <v>433</v>
      </c>
      <c r="N60" s="134"/>
      <c r="O60" s="121"/>
    </row>
    <row r="61" spans="1:20" s="66" customFormat="1" ht="24.65" customHeight="1">
      <c r="C61" s="66" t="s">
        <v>969</v>
      </c>
      <c r="L61" s="66" t="s">
        <v>190</v>
      </c>
    </row>
    <row r="62" spans="1:20" s="66" customFormat="1" ht="24.65" customHeight="1">
      <c r="L62" s="66" t="s">
        <v>351</v>
      </c>
    </row>
    <row r="63" spans="1:20" s="66" customFormat="1" ht="24.65" customHeight="1">
      <c r="C63" s="66" t="s">
        <v>970</v>
      </c>
      <c r="L63" s="66" t="s">
        <v>54</v>
      </c>
    </row>
    <row r="64" spans="1:20" s="66" customFormat="1" ht="24.65" customHeight="1">
      <c r="L64" s="66" t="s">
        <v>24</v>
      </c>
    </row>
    <row r="65" spans="1:21" s="66" customFormat="1" ht="24.65" customHeight="1">
      <c r="C65" s="66" t="s">
        <v>971</v>
      </c>
      <c r="L65" s="66" t="s">
        <v>186</v>
      </c>
    </row>
    <row r="66" spans="1:21" s="66" customFormat="1" ht="24.65" customHeight="1">
      <c r="L66" s="66" t="s">
        <v>295</v>
      </c>
    </row>
    <row r="67" spans="1:21" s="66" customFormat="1" ht="24.65" customHeight="1">
      <c r="C67" s="66" t="s">
        <v>972</v>
      </c>
      <c r="L67" s="66" t="s">
        <v>194</v>
      </c>
      <c r="N67" s="389"/>
      <c r="O67" s="121"/>
    </row>
    <row r="68" spans="1:21" ht="24.65" customHeight="1">
      <c r="A68" s="66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</row>
    <row r="69" spans="1:21" ht="24.65" customHeight="1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</row>
    <row r="70" spans="1:21" ht="24.65" customHeight="1">
      <c r="B70" s="252"/>
      <c r="C70" s="252"/>
      <c r="D70" s="252" t="str">
        <f>+D35</f>
        <v>(Sign) ……………………………………...........……………………………...……………. Authorized Director</v>
      </c>
      <c r="F70" s="252"/>
      <c r="G70" s="252"/>
      <c r="H70" s="252"/>
      <c r="I70" s="252"/>
      <c r="J70" s="252"/>
      <c r="K70" s="252"/>
      <c r="L70" s="252"/>
      <c r="M70" s="252"/>
      <c r="N70" s="252"/>
      <c r="O70" s="252"/>
      <c r="P70" s="252"/>
      <c r="Q70" s="252"/>
      <c r="R70" s="252"/>
      <c r="S70" s="274"/>
      <c r="T70" s="274"/>
    </row>
    <row r="71" spans="1:21" s="66" customFormat="1" ht="24.65" customHeight="1">
      <c r="A71" s="535"/>
      <c r="B71" s="535"/>
      <c r="C71" s="535"/>
      <c r="D71" s="535"/>
      <c r="E71" s="535"/>
      <c r="F71" s="252" t="str">
        <f>+F36</f>
        <v xml:space="preserve">(                                                                                                                                 )           </v>
      </c>
      <c r="G71" s="535"/>
      <c r="H71" s="535"/>
      <c r="I71" s="535"/>
      <c r="J71" s="535"/>
      <c r="K71" s="535"/>
      <c r="L71" s="252"/>
      <c r="M71" s="252"/>
      <c r="N71" s="252"/>
      <c r="O71" s="252"/>
      <c r="P71" s="252"/>
      <c r="Q71" s="252"/>
      <c r="R71" s="535"/>
    </row>
    <row r="72" spans="1:21" s="66" customFormat="1" ht="24" customHeight="1">
      <c r="A72" s="700" t="s">
        <v>230</v>
      </c>
      <c r="B72" s="695"/>
      <c r="C72" s="695"/>
      <c r="D72" s="695"/>
      <c r="E72" s="695"/>
      <c r="F72" s="695"/>
      <c r="G72" s="695"/>
      <c r="H72" s="695"/>
      <c r="I72" s="695"/>
      <c r="J72" s="695"/>
      <c r="K72" s="695"/>
      <c r="L72" s="695"/>
      <c r="M72" s="695"/>
      <c r="N72" s="695"/>
      <c r="O72" s="695"/>
      <c r="P72" s="695"/>
      <c r="Q72" s="695"/>
      <c r="R72" s="695"/>
    </row>
    <row r="73" spans="1:21" s="66" customFormat="1" ht="24" customHeight="1"/>
    <row r="74" spans="1:21" s="66" customFormat="1" ht="24" customHeight="1">
      <c r="L74" s="699" t="s">
        <v>44</v>
      </c>
      <c r="M74" s="699"/>
      <c r="N74" s="699"/>
      <c r="O74" s="699"/>
      <c r="P74" s="699"/>
      <c r="Q74" s="699"/>
    </row>
    <row r="75" spans="1:21" s="66" customFormat="1" ht="24" customHeight="1">
      <c r="C75" s="66" t="s">
        <v>973</v>
      </c>
      <c r="L75" s="66" t="s">
        <v>198</v>
      </c>
    </row>
    <row r="76" spans="1:21" s="66" customFormat="1" ht="24" customHeight="1">
      <c r="L76" s="66" t="s">
        <v>56</v>
      </c>
    </row>
    <row r="77" spans="1:21" ht="24" customHeight="1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 t="s">
        <v>974</v>
      </c>
      <c r="M77" s="66"/>
      <c r="N77" s="66"/>
      <c r="O77" s="66"/>
      <c r="P77" s="66"/>
      <c r="Q77" s="66"/>
      <c r="R77" s="66"/>
    </row>
    <row r="78" spans="1:21" ht="24" customHeight="1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 t="s">
        <v>975</v>
      </c>
      <c r="M78" s="66"/>
      <c r="N78" s="66"/>
      <c r="O78" s="66"/>
      <c r="P78" s="66"/>
      <c r="Q78" s="66"/>
      <c r="R78" s="66"/>
    </row>
    <row r="79" spans="1:21" ht="24" customHeight="1">
      <c r="B79" s="111"/>
      <c r="C79" s="66" t="s">
        <v>981</v>
      </c>
      <c r="D79" s="66"/>
      <c r="E79" s="66"/>
      <c r="F79" s="66"/>
      <c r="G79" s="66"/>
      <c r="H79" s="66"/>
      <c r="I79" s="66"/>
      <c r="J79" s="66"/>
      <c r="K79" s="66"/>
      <c r="L79" s="66" t="s">
        <v>56</v>
      </c>
      <c r="M79" s="66"/>
      <c r="N79" s="85"/>
      <c r="O79" s="66"/>
      <c r="P79" s="66"/>
      <c r="Q79" s="66"/>
      <c r="R79" s="66"/>
      <c r="U79" s="121"/>
    </row>
    <row r="80" spans="1:21" ht="24" customHeight="1">
      <c r="B80" s="111"/>
      <c r="C80" s="66"/>
      <c r="D80" s="66"/>
      <c r="E80" s="66"/>
      <c r="F80" s="66"/>
      <c r="G80" s="66"/>
      <c r="H80" s="66"/>
      <c r="I80" s="66"/>
      <c r="J80" s="66"/>
      <c r="K80" s="66"/>
      <c r="L80" s="85" t="s">
        <v>482</v>
      </c>
      <c r="M80" s="85"/>
      <c r="N80" s="85"/>
      <c r="O80" s="66"/>
      <c r="P80" s="66"/>
      <c r="Q80" s="66"/>
      <c r="R80" s="66"/>
      <c r="U80" s="121"/>
    </row>
    <row r="81" spans="1:21" ht="24" customHeight="1">
      <c r="B81" s="111"/>
      <c r="C81" s="66"/>
      <c r="D81" s="66"/>
      <c r="E81" s="66"/>
      <c r="F81" s="66"/>
      <c r="G81" s="66"/>
      <c r="H81" s="66"/>
      <c r="I81" s="66"/>
      <c r="J81" s="66"/>
      <c r="K81" s="66"/>
      <c r="L81" s="85" t="s">
        <v>481</v>
      </c>
      <c r="M81" s="85"/>
      <c r="N81" s="85"/>
      <c r="O81" s="66"/>
      <c r="P81" s="66"/>
      <c r="Q81" s="66"/>
      <c r="R81" s="66"/>
      <c r="U81" s="121"/>
    </row>
    <row r="82" spans="1:21" ht="24" customHeight="1">
      <c r="A82" s="515"/>
      <c r="B82" s="111"/>
      <c r="C82" s="516" t="s">
        <v>982</v>
      </c>
      <c r="D82" s="516"/>
      <c r="E82" s="516"/>
      <c r="F82" s="516"/>
      <c r="G82" s="516"/>
      <c r="H82" s="516"/>
      <c r="I82" s="516"/>
      <c r="J82" s="516"/>
      <c r="K82" s="516"/>
      <c r="L82" s="516" t="s">
        <v>702</v>
      </c>
      <c r="M82" s="516"/>
      <c r="N82" s="517"/>
      <c r="O82" s="516"/>
      <c r="P82" s="66"/>
      <c r="Q82" s="66"/>
      <c r="R82" s="66"/>
      <c r="U82" s="121"/>
    </row>
    <row r="83" spans="1:21" ht="24" customHeight="1">
      <c r="A83" s="515"/>
      <c r="B83" s="111"/>
      <c r="C83" s="516" t="s">
        <v>983</v>
      </c>
      <c r="D83" s="516"/>
      <c r="E83" s="516"/>
      <c r="F83" s="516"/>
      <c r="G83" s="516"/>
      <c r="H83" s="516"/>
      <c r="I83" s="516"/>
      <c r="J83" s="516"/>
      <c r="K83" s="516"/>
      <c r="L83" s="516" t="s">
        <v>703</v>
      </c>
      <c r="M83" s="516"/>
      <c r="N83" s="516"/>
      <c r="O83" s="516"/>
      <c r="P83" s="66"/>
      <c r="Q83" s="66"/>
      <c r="R83" s="66"/>
      <c r="U83" s="121"/>
    </row>
    <row r="84" spans="1:21" ht="24" customHeight="1">
      <c r="A84" s="515"/>
      <c r="B84" s="111"/>
      <c r="C84" s="66" t="s">
        <v>979</v>
      </c>
      <c r="D84" s="85"/>
      <c r="E84" s="85"/>
      <c r="F84" s="85"/>
      <c r="G84" s="85"/>
      <c r="H84" s="85"/>
      <c r="I84" s="85"/>
      <c r="J84" s="85"/>
      <c r="K84" s="111"/>
      <c r="L84" s="671" t="s">
        <v>496</v>
      </c>
      <c r="M84" s="516"/>
      <c r="N84" s="516"/>
      <c r="O84" s="516"/>
      <c r="P84" s="66"/>
      <c r="Q84" s="66"/>
      <c r="U84" s="121"/>
    </row>
    <row r="85" spans="1:21" ht="24" customHeight="1">
      <c r="B85" s="111"/>
      <c r="C85" s="40" t="s">
        <v>977</v>
      </c>
      <c r="D85" s="40"/>
      <c r="E85" s="40"/>
      <c r="F85" s="40"/>
      <c r="G85" s="40"/>
      <c r="H85" s="40"/>
      <c r="I85" s="40"/>
      <c r="J85" s="40"/>
      <c r="K85" s="40"/>
      <c r="L85" s="389" t="s">
        <v>55</v>
      </c>
      <c r="M85" s="535"/>
      <c r="N85" s="389"/>
      <c r="P85" s="389"/>
      <c r="Q85" s="389"/>
      <c r="R85" s="389"/>
    </row>
    <row r="86" spans="1:21" ht="24" customHeight="1">
      <c r="A86" s="66"/>
      <c r="B86" s="111"/>
      <c r="C86" s="40" t="s">
        <v>976</v>
      </c>
      <c r="D86" s="40"/>
      <c r="E86" s="40"/>
      <c r="F86" s="40"/>
      <c r="G86" s="40"/>
      <c r="H86" s="40"/>
      <c r="I86" s="40"/>
      <c r="J86" s="40"/>
      <c r="K86" s="40"/>
      <c r="L86" s="389" t="s">
        <v>55</v>
      </c>
      <c r="M86" s="535"/>
      <c r="N86" s="389"/>
      <c r="P86" s="389"/>
      <c r="Q86" s="389"/>
      <c r="R86" s="389"/>
    </row>
    <row r="87" spans="1:21" ht="24" customHeight="1">
      <c r="B87" s="111"/>
      <c r="C87" s="66" t="s">
        <v>978</v>
      </c>
      <c r="D87" s="66"/>
      <c r="E87" s="66"/>
      <c r="F87" s="66"/>
      <c r="G87" s="66"/>
      <c r="H87" s="66"/>
      <c r="I87" s="66"/>
      <c r="J87" s="66"/>
      <c r="K87" s="66"/>
      <c r="L87" s="66" t="s">
        <v>56</v>
      </c>
      <c r="M87" s="66"/>
      <c r="N87" s="66"/>
      <c r="O87" s="66"/>
      <c r="P87" s="66"/>
      <c r="Q87" s="66"/>
      <c r="R87" s="66"/>
    </row>
    <row r="88" spans="1:21" ht="24" customHeight="1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66" t="s">
        <v>57</v>
      </c>
      <c r="M88" s="66"/>
      <c r="N88" s="66"/>
      <c r="O88" s="66"/>
      <c r="P88" s="66"/>
      <c r="Q88" s="66"/>
      <c r="R88" s="66"/>
    </row>
    <row r="89" spans="1:21" ht="24" customHeight="1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66" t="s">
        <v>58</v>
      </c>
      <c r="M89" s="66"/>
      <c r="N89" s="66"/>
      <c r="O89" s="66"/>
      <c r="P89" s="66"/>
      <c r="Q89" s="66"/>
      <c r="R89" s="66"/>
    </row>
    <row r="90" spans="1:21" ht="24" customHeight="1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66" t="s">
        <v>182</v>
      </c>
      <c r="M90" s="66"/>
      <c r="N90" s="66"/>
      <c r="O90" s="66"/>
      <c r="P90" s="66"/>
      <c r="Q90" s="66"/>
      <c r="R90" s="66"/>
    </row>
    <row r="91" spans="1:21" ht="24" customHeight="1">
      <c r="B91" s="111"/>
      <c r="C91" s="66" t="s">
        <v>992</v>
      </c>
      <c r="D91" s="66"/>
      <c r="E91" s="66"/>
      <c r="F91" s="66"/>
      <c r="G91" s="66"/>
      <c r="H91" s="66"/>
      <c r="I91" s="66"/>
      <c r="J91" s="66"/>
      <c r="K91" s="66"/>
      <c r="L91" s="535" t="s">
        <v>994</v>
      </c>
      <c r="M91" s="535"/>
      <c r="N91" s="66"/>
      <c r="O91" s="66"/>
      <c r="P91" s="66"/>
      <c r="Q91" s="66"/>
      <c r="R91" s="66"/>
      <c r="U91" s="121"/>
    </row>
    <row r="92" spans="1:21" ht="24" customHeight="1">
      <c r="B92" s="111"/>
      <c r="C92" s="66" t="s">
        <v>993</v>
      </c>
      <c r="D92" s="66"/>
      <c r="E92" s="66"/>
      <c r="F92" s="66"/>
      <c r="G92" s="66"/>
      <c r="H92" s="66"/>
      <c r="I92" s="66"/>
      <c r="J92" s="66"/>
      <c r="K92" s="66"/>
      <c r="L92" s="535" t="s">
        <v>995</v>
      </c>
      <c r="M92" s="535"/>
      <c r="N92" s="66"/>
      <c r="O92" s="66"/>
      <c r="P92" s="66"/>
      <c r="Q92" s="66"/>
      <c r="R92" s="66"/>
      <c r="U92" s="121"/>
    </row>
    <row r="93" spans="1:21" ht="24" customHeight="1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111"/>
      <c r="M93" s="111"/>
      <c r="N93" s="66"/>
      <c r="O93" s="66"/>
      <c r="P93" s="66"/>
      <c r="Q93" s="66"/>
      <c r="R93" s="66"/>
      <c r="U93" s="121"/>
    </row>
    <row r="94" spans="1:21" ht="24" customHeight="1">
      <c r="A94" s="389"/>
      <c r="L94" s="699" t="s">
        <v>59</v>
      </c>
      <c r="M94" s="699"/>
      <c r="N94" s="699"/>
      <c r="O94" s="699"/>
      <c r="P94" s="699"/>
      <c r="Q94" s="699"/>
      <c r="R94" s="389"/>
    </row>
    <row r="95" spans="1:21" ht="24" customHeight="1">
      <c r="A95" s="389"/>
      <c r="B95" s="389"/>
      <c r="C95" s="535" t="s">
        <v>984</v>
      </c>
      <c r="D95" s="535"/>
      <c r="E95" s="535"/>
      <c r="F95" s="535"/>
      <c r="G95" s="535"/>
      <c r="H95" s="535"/>
      <c r="I95" s="535"/>
      <c r="J95" s="535"/>
      <c r="K95" s="535"/>
      <c r="L95" s="66" t="s">
        <v>251</v>
      </c>
      <c r="M95" s="66"/>
      <c r="N95" s="66"/>
      <c r="O95" s="66"/>
      <c r="P95" s="66"/>
      <c r="Q95" s="66"/>
      <c r="R95" s="66"/>
      <c r="U95" s="121"/>
    </row>
    <row r="96" spans="1:21" ht="24" customHeight="1">
      <c r="B96" s="66"/>
      <c r="C96" s="66" t="s">
        <v>170</v>
      </c>
      <c r="D96" s="66"/>
      <c r="E96" s="66"/>
      <c r="F96" s="66"/>
      <c r="G96" s="66"/>
      <c r="H96" s="66"/>
      <c r="I96" s="66"/>
      <c r="J96" s="66"/>
      <c r="K96" s="66"/>
      <c r="L96" s="389" t="s">
        <v>343</v>
      </c>
      <c r="M96" s="535"/>
      <c r="N96" s="389"/>
      <c r="O96" s="389"/>
      <c r="P96" s="389"/>
      <c r="Q96" s="389"/>
      <c r="R96" s="389"/>
    </row>
    <row r="97" spans="1:19" ht="24" customHeight="1">
      <c r="B97" s="66"/>
      <c r="C97" s="66" t="s">
        <v>985</v>
      </c>
      <c r="D97" s="66"/>
      <c r="E97" s="66"/>
      <c r="F97" s="66"/>
      <c r="G97" s="66"/>
      <c r="H97" s="66"/>
      <c r="I97" s="66"/>
      <c r="J97" s="66"/>
      <c r="K97" s="66"/>
      <c r="L97" s="389" t="s">
        <v>343</v>
      </c>
      <c r="M97" s="535"/>
      <c r="N97" s="389"/>
      <c r="O97" s="389"/>
      <c r="P97" s="389"/>
      <c r="Q97" s="389"/>
      <c r="R97" s="389"/>
    </row>
    <row r="98" spans="1:19" ht="24" customHeight="1">
      <c r="B98" s="66"/>
      <c r="C98" s="66" t="s">
        <v>986</v>
      </c>
      <c r="D98" s="66"/>
      <c r="E98" s="66"/>
      <c r="F98" s="66"/>
      <c r="G98" s="66"/>
      <c r="H98" s="66"/>
      <c r="I98" s="66"/>
      <c r="J98" s="66"/>
      <c r="K98" s="66"/>
      <c r="L98" s="111"/>
      <c r="M98" s="111"/>
      <c r="N98" s="389"/>
      <c r="O98" s="389"/>
      <c r="P98" s="389"/>
      <c r="Q98" s="389"/>
      <c r="R98" s="389"/>
    </row>
    <row r="99" spans="1:19" ht="24" customHeight="1">
      <c r="B99" s="66"/>
      <c r="C99" s="111"/>
      <c r="D99" s="66" t="s">
        <v>987</v>
      </c>
      <c r="E99" s="66"/>
      <c r="F99" s="66"/>
      <c r="G99" s="66"/>
      <c r="H99" s="66"/>
      <c r="I99" s="66"/>
      <c r="J99" s="66"/>
      <c r="K99" s="66"/>
      <c r="L99" s="389" t="s">
        <v>343</v>
      </c>
      <c r="M99" s="535"/>
      <c r="N99" s="389"/>
      <c r="O99" s="389"/>
      <c r="P99" s="389"/>
      <c r="Q99" s="389"/>
      <c r="R99" s="389"/>
    </row>
    <row r="100" spans="1:19" ht="24" customHeight="1">
      <c r="B100" s="66"/>
      <c r="C100" s="66" t="s">
        <v>988</v>
      </c>
      <c r="D100" s="66"/>
      <c r="E100" s="66"/>
      <c r="F100" s="66"/>
      <c r="G100" s="66"/>
      <c r="H100" s="66"/>
      <c r="I100" s="66"/>
      <c r="J100" s="66"/>
      <c r="K100" s="66"/>
      <c r="L100" s="66" t="s">
        <v>61</v>
      </c>
      <c r="M100" s="66"/>
      <c r="P100" s="66"/>
      <c r="Q100" s="66"/>
      <c r="R100" s="66"/>
    </row>
    <row r="101" spans="1:19" ht="24" customHeight="1">
      <c r="A101" s="389"/>
      <c r="B101" s="389"/>
      <c r="C101" s="535" t="s">
        <v>989</v>
      </c>
      <c r="D101" s="535"/>
      <c r="E101" s="535"/>
      <c r="F101" s="535"/>
      <c r="G101" s="535"/>
      <c r="H101" s="535"/>
      <c r="I101" s="535"/>
      <c r="J101" s="535"/>
      <c r="K101" s="535"/>
      <c r="L101" s="389" t="s">
        <v>60</v>
      </c>
      <c r="M101" s="535"/>
    </row>
    <row r="102" spans="1:19" ht="24" customHeight="1">
      <c r="A102" s="389"/>
      <c r="B102" s="66"/>
      <c r="C102" s="66" t="s">
        <v>990</v>
      </c>
      <c r="D102" s="66"/>
      <c r="E102" s="66"/>
      <c r="F102" s="66"/>
      <c r="G102" s="66"/>
      <c r="H102" s="66"/>
      <c r="I102" s="66"/>
      <c r="J102" s="66"/>
      <c r="K102" s="66"/>
      <c r="L102" s="389" t="s">
        <v>343</v>
      </c>
      <c r="M102" s="535"/>
    </row>
    <row r="103" spans="1:19" ht="24" customHeight="1">
      <c r="A103" s="671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71"/>
      <c r="M103" s="671"/>
    </row>
    <row r="104" spans="1:19" ht="24" customHeight="1">
      <c r="A104" s="535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535"/>
      <c r="M104" s="535"/>
    </row>
    <row r="105" spans="1:19" ht="24" customHeight="1">
      <c r="A105" s="535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535"/>
      <c r="M105" s="535"/>
    </row>
    <row r="106" spans="1:19" ht="24" customHeight="1">
      <c r="A106" s="446"/>
      <c r="B106" s="66"/>
      <c r="C106" s="252"/>
      <c r="D106" s="252" t="str">
        <f>+D70</f>
        <v>(Sign) ……………………………………...........……………………………...……………. Authorized Director</v>
      </c>
      <c r="E106" s="111"/>
      <c r="G106" s="252"/>
      <c r="H106" s="252"/>
      <c r="I106" s="252"/>
      <c r="J106" s="252"/>
      <c r="K106" s="252"/>
      <c r="L106" s="252"/>
      <c r="M106" s="252"/>
      <c r="N106" s="252"/>
      <c r="O106" s="252"/>
      <c r="P106" s="252"/>
      <c r="Q106" s="252"/>
      <c r="R106" s="252"/>
      <c r="S106" s="252"/>
    </row>
    <row r="107" spans="1:19" ht="24" customHeight="1">
      <c r="B107" s="66"/>
      <c r="C107" s="535"/>
      <c r="D107" s="535"/>
      <c r="E107" s="535"/>
      <c r="F107" s="535" t="str">
        <f>+F71</f>
        <v xml:space="preserve">(                                                                                                                                 )           </v>
      </c>
      <c r="G107" s="252"/>
      <c r="H107" s="535"/>
      <c r="I107" s="535"/>
      <c r="J107" s="535"/>
      <c r="K107" s="535"/>
      <c r="L107" s="535"/>
      <c r="M107" s="252"/>
      <c r="N107" s="252"/>
      <c r="O107" s="252"/>
      <c r="P107" s="252"/>
      <c r="Q107" s="252"/>
      <c r="R107" s="252"/>
      <c r="S107" s="535"/>
    </row>
    <row r="108" spans="1:19" ht="23.15" customHeight="1">
      <c r="L108" s="66"/>
      <c r="M108" s="66"/>
      <c r="N108" s="66"/>
      <c r="O108" s="66"/>
      <c r="P108" s="66"/>
      <c r="Q108" s="66"/>
      <c r="R108" s="66"/>
    </row>
    <row r="109" spans="1:19" ht="23.15" customHeight="1">
      <c r="L109" s="66"/>
      <c r="M109" s="66"/>
      <c r="N109" s="66"/>
      <c r="O109" s="66"/>
      <c r="P109" s="66"/>
      <c r="Q109" s="66"/>
      <c r="R109" s="66"/>
    </row>
    <row r="110" spans="1:19" ht="23.15" customHeight="1">
      <c r="L110" s="66"/>
      <c r="M110" s="66"/>
      <c r="N110" s="66"/>
      <c r="O110" s="66"/>
      <c r="P110" s="66"/>
      <c r="Q110" s="66"/>
      <c r="R11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L94:Q94"/>
    <mergeCell ref="A1:R1"/>
    <mergeCell ref="L5:Q5"/>
    <mergeCell ref="A37:R37"/>
    <mergeCell ref="L39:Q39"/>
    <mergeCell ref="L74:Q74"/>
    <mergeCell ref="A72:R72"/>
  </mergeCells>
  <pageMargins left="0.75" right="0.5" top="0.5" bottom="0.5" header="0.43307086614173201" footer="0.196850393700787"/>
  <pageSetup paperSize="9" scale="88" orientation="portrait" r:id="rId1"/>
  <headerFooter alignWithMargins="0">
    <oddHeader>&amp;L&amp;"Angsana New,ธรรมดา"&amp;8THAI POLYCONS PUBLIC COMPANY LIMITED</oddHeader>
  </headerFooter>
  <rowBreaks count="2" manualBreakCount="2">
    <brk id="36" max="9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1"/>
  <sheetViews>
    <sheetView showRuler="0" zoomScale="95" zoomScaleNormal="95" zoomScaleSheetLayoutView="100" workbookViewId="0">
      <selection sqref="A1:P1"/>
    </sheetView>
  </sheetViews>
  <sheetFormatPr defaultColWidth="9" defaultRowHeight="23.15" customHeight="1"/>
  <cols>
    <col min="1" max="1" width="3.25" style="40" customWidth="1"/>
    <col min="2" max="9" width="3.58203125" style="40" customWidth="1"/>
    <col min="10" max="10" width="5.08203125" style="40" customWidth="1"/>
    <col min="11" max="11" width="0.83203125" style="40" customWidth="1"/>
    <col min="12" max="12" width="15.08203125" style="40" customWidth="1"/>
    <col min="13" max="13" width="0.83203125" style="40" customWidth="1"/>
    <col min="14" max="14" width="15.08203125" style="40" customWidth="1"/>
    <col min="15" max="15" width="0.83203125" style="40" customWidth="1"/>
    <col min="16" max="16" width="15.08203125" style="40" customWidth="1"/>
    <col min="17" max="17" width="0.83203125" style="40" customWidth="1"/>
    <col min="18" max="18" width="15.08203125" style="40" customWidth="1"/>
    <col min="19" max="20" width="15.58203125" style="40" customWidth="1"/>
    <col min="21" max="21" width="15.58203125" style="66" customWidth="1"/>
    <col min="22" max="22" width="15.08203125" style="66" customWidth="1"/>
    <col min="23" max="23" width="15.58203125" style="66" customWidth="1"/>
    <col min="24" max="16384" width="9" style="111"/>
  </cols>
  <sheetData>
    <row r="1" spans="1:18" ht="24" customHeight="1">
      <c r="A1" s="700" t="s">
        <v>72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</row>
    <row r="2" spans="1:18" ht="24" customHeight="1">
      <c r="A2" s="121"/>
      <c r="B2" s="121"/>
      <c r="C2" s="121"/>
      <c r="D2" s="121"/>
      <c r="E2" s="66"/>
      <c r="F2" s="66"/>
      <c r="G2" s="66"/>
      <c r="H2" s="66"/>
      <c r="I2" s="66"/>
      <c r="J2" s="66"/>
      <c r="K2" s="66"/>
      <c r="L2" s="66"/>
      <c r="M2" s="66"/>
      <c r="N2" s="66"/>
      <c r="O2" s="121"/>
      <c r="P2" s="121"/>
    </row>
    <row r="3" spans="1:18" ht="24" customHeight="1">
      <c r="A3" s="244" t="s">
        <v>998</v>
      </c>
      <c r="B3" s="40" t="s">
        <v>999</v>
      </c>
    </row>
    <row r="4" spans="1:18" ht="24" customHeight="1">
      <c r="B4" s="490" t="s">
        <v>1000</v>
      </c>
    </row>
    <row r="5" spans="1:18" ht="24" customHeight="1">
      <c r="A5" s="373"/>
    </row>
    <row r="6" spans="1:18" ht="24" customHeight="1">
      <c r="A6" s="373"/>
      <c r="L6" s="699" t="s">
        <v>62</v>
      </c>
      <c r="M6" s="699"/>
      <c r="N6" s="699"/>
      <c r="O6" s="699"/>
      <c r="P6" s="699"/>
      <c r="Q6" s="699"/>
      <c r="R6" s="699"/>
    </row>
    <row r="7" spans="1:18" ht="24" customHeight="1">
      <c r="A7" s="373"/>
      <c r="L7" s="704" t="s">
        <v>63</v>
      </c>
      <c r="M7" s="704"/>
      <c r="N7" s="704"/>
      <c r="O7" s="374"/>
      <c r="P7" s="704" t="s">
        <v>64</v>
      </c>
      <c r="Q7" s="704"/>
      <c r="R7" s="704"/>
    </row>
    <row r="8" spans="1:18" ht="24" customHeight="1">
      <c r="A8" s="373"/>
      <c r="L8" s="238" t="s">
        <v>598</v>
      </c>
      <c r="M8" s="491"/>
      <c r="N8" s="238" t="s">
        <v>428</v>
      </c>
      <c r="O8" s="491"/>
      <c r="P8" s="494" t="str">
        <f>+L8</f>
        <v>2022</v>
      </c>
      <c r="Q8" s="491"/>
      <c r="R8" s="494" t="str">
        <f>+N8</f>
        <v>2021</v>
      </c>
    </row>
    <row r="9" spans="1:18" ht="24" customHeight="1">
      <c r="A9" s="18" t="s">
        <v>269</v>
      </c>
      <c r="B9" s="705" t="s">
        <v>1001</v>
      </c>
      <c r="C9" s="705"/>
      <c r="D9" s="705"/>
      <c r="E9" s="705"/>
      <c r="F9" s="705"/>
      <c r="G9" s="705"/>
      <c r="H9" s="705"/>
      <c r="I9" s="45"/>
      <c r="J9" s="45"/>
      <c r="L9" s="373"/>
      <c r="N9" s="373"/>
      <c r="P9" s="373"/>
      <c r="R9" s="54"/>
    </row>
    <row r="10" spans="1:18" ht="24" customHeight="1">
      <c r="B10" s="373" t="s">
        <v>16</v>
      </c>
      <c r="C10" s="373"/>
      <c r="L10" s="51"/>
      <c r="M10" s="51"/>
      <c r="N10" s="51"/>
      <c r="O10" s="51"/>
      <c r="P10" s="51"/>
      <c r="Q10" s="51"/>
      <c r="R10" s="51"/>
    </row>
    <row r="11" spans="1:18" ht="24" customHeight="1">
      <c r="B11" s="373"/>
      <c r="C11" s="373" t="s">
        <v>1002</v>
      </c>
      <c r="L11" s="78">
        <v>0</v>
      </c>
      <c r="M11" s="78"/>
      <c r="N11" s="78">
        <v>0</v>
      </c>
      <c r="O11" s="36"/>
      <c r="P11" s="78">
        <v>2451356.4700000002</v>
      </c>
      <c r="Q11" s="36"/>
      <c r="R11" s="78">
        <v>2451356.4700000002</v>
      </c>
    </row>
    <row r="12" spans="1:18" ht="24" customHeight="1">
      <c r="B12" s="373" t="s">
        <v>18</v>
      </c>
      <c r="C12" s="373"/>
      <c r="L12" s="78">
        <v>0</v>
      </c>
      <c r="M12" s="78"/>
      <c r="N12" s="78">
        <v>0</v>
      </c>
      <c r="O12" s="36"/>
      <c r="P12" s="78">
        <v>5908792.8499999996</v>
      </c>
      <c r="Q12" s="36"/>
      <c r="R12" s="46">
        <v>6236609.5700000003</v>
      </c>
    </row>
    <row r="13" spans="1:18" ht="24" customHeight="1">
      <c r="B13" s="45" t="s">
        <v>418</v>
      </c>
      <c r="C13" s="109"/>
      <c r="D13" s="109"/>
      <c r="L13" s="38">
        <v>0</v>
      </c>
      <c r="M13" s="38"/>
      <c r="N13" s="38">
        <v>0</v>
      </c>
      <c r="O13" s="39"/>
      <c r="P13" s="38">
        <v>791800</v>
      </c>
      <c r="Q13" s="39"/>
      <c r="R13" s="38">
        <v>791800</v>
      </c>
    </row>
    <row r="14" spans="1:18" ht="24" customHeight="1">
      <c r="B14" s="45" t="s">
        <v>955</v>
      </c>
      <c r="C14" s="109"/>
      <c r="D14" s="109"/>
      <c r="L14" s="38">
        <v>0</v>
      </c>
      <c r="M14" s="38"/>
      <c r="N14" s="38">
        <v>0</v>
      </c>
      <c r="O14" s="39"/>
      <c r="P14" s="38">
        <v>2050120</v>
      </c>
      <c r="Q14" s="39"/>
      <c r="R14" s="38">
        <v>791800</v>
      </c>
    </row>
    <row r="15" spans="1:18" ht="24" customHeight="1">
      <c r="B15" s="45" t="s">
        <v>962</v>
      </c>
      <c r="C15" s="109"/>
      <c r="D15" s="109"/>
      <c r="L15" s="38">
        <v>0</v>
      </c>
      <c r="M15" s="38"/>
      <c r="N15" s="38">
        <v>110743.91</v>
      </c>
      <c r="O15" s="39"/>
      <c r="P15" s="38">
        <v>0</v>
      </c>
      <c r="Q15" s="39"/>
      <c r="R15" s="38">
        <v>0</v>
      </c>
    </row>
    <row r="16" spans="1:18" ht="24" customHeight="1">
      <c r="B16" s="516" t="s">
        <v>982</v>
      </c>
      <c r="C16" s="109"/>
      <c r="D16" s="109"/>
      <c r="L16" s="38">
        <v>228804758.75</v>
      </c>
      <c r="M16" s="38"/>
      <c r="N16" s="38">
        <v>0</v>
      </c>
      <c r="O16" s="39"/>
      <c r="P16" s="38">
        <v>228804758.75</v>
      </c>
      <c r="Q16" s="39"/>
      <c r="R16" s="38">
        <v>0</v>
      </c>
    </row>
    <row r="17" spans="1:22" ht="24" customHeight="1">
      <c r="A17" s="373" t="s">
        <v>65</v>
      </c>
      <c r="C17" s="373"/>
      <c r="L17" s="89">
        <f>SUM(L10:L16)</f>
        <v>228804758.75</v>
      </c>
      <c r="M17" s="373"/>
      <c r="N17" s="89">
        <f>SUM(N10:N16)</f>
        <v>110743.91</v>
      </c>
      <c r="O17" s="36"/>
      <c r="P17" s="89">
        <f>SUM(P10:P16)</f>
        <v>240006828.06999999</v>
      </c>
      <c r="Q17" s="36"/>
      <c r="R17" s="89">
        <f>SUM(R10:R16)</f>
        <v>10271566.040000001</v>
      </c>
    </row>
    <row r="18" spans="1:22" ht="24" customHeight="1">
      <c r="B18" s="554" t="s">
        <v>1003</v>
      </c>
      <c r="C18" s="554"/>
      <c r="D18" s="554"/>
      <c r="E18" s="554"/>
      <c r="F18" s="554"/>
      <c r="G18" s="554"/>
      <c r="H18" s="554"/>
      <c r="I18" s="554"/>
      <c r="L18" s="206">
        <v>0</v>
      </c>
      <c r="M18" s="78"/>
      <c r="N18" s="206">
        <v>0</v>
      </c>
      <c r="O18" s="36"/>
      <c r="P18" s="463">
        <v>-2451356.4700000002</v>
      </c>
      <c r="Q18" s="36"/>
      <c r="R18" s="463">
        <v>-2451356.4700000002</v>
      </c>
    </row>
    <row r="19" spans="1:22" ht="24" customHeight="1" thickBot="1">
      <c r="A19" s="373" t="s">
        <v>66</v>
      </c>
      <c r="C19" s="373"/>
      <c r="L19" s="90">
        <f>SUM(L17:L18)</f>
        <v>228804758.75</v>
      </c>
      <c r="M19" s="78"/>
      <c r="N19" s="90">
        <f>SUM(N17:N18)</f>
        <v>110743.91</v>
      </c>
      <c r="O19" s="36"/>
      <c r="P19" s="90">
        <f>SUM(P17:P18)</f>
        <v>237555471.59999999</v>
      </c>
      <c r="Q19" s="36"/>
      <c r="R19" s="90">
        <f>SUM(R17:R18)</f>
        <v>7820209.5700000003</v>
      </c>
      <c r="V19" s="127"/>
    </row>
    <row r="20" spans="1:22" ht="24" customHeight="1" thickTop="1">
      <c r="B20" s="18" t="s">
        <v>1004</v>
      </c>
      <c r="C20" s="109"/>
      <c r="D20" s="109"/>
      <c r="L20" s="109"/>
      <c r="M20" s="109"/>
      <c r="N20" s="109"/>
      <c r="O20" s="109"/>
      <c r="P20" s="109"/>
      <c r="Q20" s="109"/>
      <c r="R20" s="109"/>
      <c r="V20" s="127"/>
    </row>
    <row r="21" spans="1:22" ht="24" customHeight="1">
      <c r="B21" s="373" t="s">
        <v>9</v>
      </c>
      <c r="C21" s="109"/>
      <c r="D21" s="109"/>
      <c r="L21" s="38">
        <v>0</v>
      </c>
      <c r="M21" s="38"/>
      <c r="N21" s="38">
        <v>0</v>
      </c>
      <c r="O21" s="39"/>
      <c r="P21" s="38">
        <v>597604.97</v>
      </c>
      <c r="Q21" s="39"/>
      <c r="R21" s="38">
        <v>367422.92</v>
      </c>
    </row>
    <row r="22" spans="1:22" ht="24" customHeight="1">
      <c r="B22" s="109" t="s">
        <v>12</v>
      </c>
      <c r="C22" s="109"/>
      <c r="D22" s="109"/>
      <c r="L22" s="38">
        <v>0</v>
      </c>
      <c r="M22" s="38"/>
      <c r="N22" s="38">
        <v>0</v>
      </c>
      <c r="O22" s="39"/>
      <c r="P22" s="38">
        <v>5630</v>
      </c>
      <c r="Q22" s="39"/>
      <c r="R22" s="38">
        <v>0</v>
      </c>
    </row>
    <row r="23" spans="1:22" ht="24" customHeight="1">
      <c r="B23" s="109" t="s">
        <v>13</v>
      </c>
      <c r="C23" s="109"/>
      <c r="D23" s="109"/>
      <c r="L23" s="38">
        <v>0</v>
      </c>
      <c r="M23" s="38"/>
      <c r="N23" s="38">
        <v>0</v>
      </c>
      <c r="O23" s="39"/>
      <c r="P23" s="38">
        <v>417300</v>
      </c>
      <c r="Q23" s="39"/>
      <c r="R23" s="38">
        <v>417300</v>
      </c>
    </row>
    <row r="24" spans="1:22" ht="24" customHeight="1">
      <c r="B24" s="109" t="s">
        <v>18</v>
      </c>
      <c r="C24" s="109"/>
      <c r="D24" s="109"/>
      <c r="L24" s="38">
        <v>0</v>
      </c>
      <c r="M24" s="38"/>
      <c r="N24" s="38">
        <v>0</v>
      </c>
      <c r="O24" s="39"/>
      <c r="P24" s="38">
        <v>129511.73</v>
      </c>
      <c r="Q24" s="39"/>
      <c r="R24" s="38">
        <v>129511.73</v>
      </c>
    </row>
    <row r="25" spans="1:22" ht="24" customHeight="1">
      <c r="B25" s="66" t="s">
        <v>460</v>
      </c>
      <c r="C25" s="109"/>
      <c r="D25" s="109"/>
      <c r="L25" s="38">
        <v>0</v>
      </c>
      <c r="M25" s="38"/>
      <c r="N25" s="38">
        <v>0</v>
      </c>
      <c r="O25" s="39"/>
      <c r="P25" s="38">
        <v>33384</v>
      </c>
      <c r="Q25" s="39"/>
      <c r="R25" s="38">
        <v>0</v>
      </c>
    </row>
    <row r="26" spans="1:22" ht="24" customHeight="1">
      <c r="B26" s="305" t="s">
        <v>2183</v>
      </c>
      <c r="C26" s="109"/>
      <c r="D26" s="109"/>
      <c r="L26" s="38">
        <v>0</v>
      </c>
      <c r="M26" s="38"/>
      <c r="N26" s="38">
        <v>0</v>
      </c>
      <c r="O26" s="39"/>
      <c r="P26" s="38">
        <v>3760</v>
      </c>
      <c r="Q26" s="39"/>
      <c r="R26" s="38">
        <v>0</v>
      </c>
    </row>
    <row r="27" spans="1:22" ht="24" customHeight="1">
      <c r="B27" s="109" t="s">
        <v>956</v>
      </c>
      <c r="C27" s="109"/>
      <c r="D27" s="109"/>
      <c r="L27" s="38">
        <v>189670.67</v>
      </c>
      <c r="M27" s="38"/>
      <c r="N27" s="38">
        <v>14897.64</v>
      </c>
      <c r="O27" s="39"/>
      <c r="P27" s="38">
        <v>189670.67</v>
      </c>
      <c r="Q27" s="39"/>
      <c r="R27" s="38">
        <v>14897.64</v>
      </c>
    </row>
    <row r="28" spans="1:22" ht="24" customHeight="1">
      <c r="B28" s="66" t="s">
        <v>960</v>
      </c>
      <c r="C28" s="109"/>
      <c r="D28" s="109"/>
      <c r="L28" s="38">
        <v>40660</v>
      </c>
      <c r="M28" s="38"/>
      <c r="N28" s="38">
        <v>0</v>
      </c>
      <c r="O28" s="39"/>
      <c r="P28" s="38">
        <v>0</v>
      </c>
      <c r="Q28" s="39"/>
      <c r="R28" s="38">
        <v>0</v>
      </c>
    </row>
    <row r="29" spans="1:22" ht="24" customHeight="1" thickBot="1">
      <c r="A29" s="373" t="s">
        <v>65</v>
      </c>
      <c r="D29" s="109"/>
      <c r="L29" s="50">
        <f>SUM(L21:L28)</f>
        <v>230330.67</v>
      </c>
      <c r="M29" s="37"/>
      <c r="N29" s="50">
        <f>SUM(N21:N28)</f>
        <v>14897.64</v>
      </c>
      <c r="O29" s="39"/>
      <c r="P29" s="50">
        <f>SUM(P21:P28)</f>
        <v>1376861.3699999999</v>
      </c>
      <c r="Q29" s="39"/>
      <c r="R29" s="50">
        <f>SUM(R21:R28)</f>
        <v>929132.28999999992</v>
      </c>
    </row>
    <row r="30" spans="1:22" ht="24" customHeight="1" thickTop="1">
      <c r="A30" s="111"/>
      <c r="B30" s="18" t="s">
        <v>1006</v>
      </c>
      <c r="C30" s="109"/>
      <c r="D30" s="109"/>
      <c r="L30" s="48"/>
      <c r="M30" s="48"/>
      <c r="N30" s="48"/>
      <c r="O30" s="48"/>
      <c r="P30" s="48"/>
      <c r="Q30" s="109"/>
      <c r="R30" s="38"/>
    </row>
    <row r="31" spans="1:22" ht="24" customHeight="1">
      <c r="A31" s="111"/>
      <c r="B31" s="373" t="s">
        <v>9</v>
      </c>
      <c r="C31" s="109"/>
      <c r="D31" s="109"/>
      <c r="L31" s="454">
        <v>0</v>
      </c>
      <c r="M31" s="464"/>
      <c r="N31" s="454">
        <v>0</v>
      </c>
      <c r="O31" s="465"/>
      <c r="P31" s="454">
        <v>12440404.27</v>
      </c>
      <c r="Q31" s="465"/>
      <c r="R31" s="454">
        <v>2780765.62</v>
      </c>
    </row>
    <row r="32" spans="1:22" ht="24" customHeight="1">
      <c r="A32" s="111"/>
      <c r="B32" s="397" t="s">
        <v>12</v>
      </c>
      <c r="C32" s="109"/>
      <c r="D32" s="109"/>
      <c r="L32" s="454">
        <v>0</v>
      </c>
      <c r="M32" s="464"/>
      <c r="N32" s="454">
        <v>0</v>
      </c>
      <c r="O32" s="465"/>
      <c r="P32" s="454">
        <v>0</v>
      </c>
      <c r="Q32" s="465"/>
      <c r="R32" s="454">
        <v>4630.1499999999996</v>
      </c>
    </row>
    <row r="33" spans="1:23" ht="24" customHeight="1">
      <c r="A33" s="111"/>
      <c r="B33" s="373" t="s">
        <v>16</v>
      </c>
      <c r="C33" s="373"/>
      <c r="D33" s="373"/>
    </row>
    <row r="34" spans="1:23" ht="24" customHeight="1">
      <c r="A34" s="111"/>
      <c r="B34" s="111"/>
      <c r="C34" s="373" t="s">
        <v>1002</v>
      </c>
      <c r="D34" s="373"/>
      <c r="L34" s="454">
        <v>0</v>
      </c>
      <c r="M34" s="464"/>
      <c r="N34" s="454">
        <v>0</v>
      </c>
      <c r="O34" s="465"/>
      <c r="P34" s="454">
        <v>15110427.949999999</v>
      </c>
      <c r="Q34" s="465"/>
      <c r="R34" s="454">
        <v>13075238.689999999</v>
      </c>
    </row>
    <row r="35" spans="1:23" ht="24" customHeight="1">
      <c r="A35" s="586"/>
      <c r="D35" s="109"/>
      <c r="L35" s="139"/>
      <c r="M35" s="37"/>
      <c r="N35" s="139"/>
      <c r="O35" s="39"/>
      <c r="P35" s="139"/>
      <c r="Q35" s="39"/>
      <c r="R35" s="139"/>
    </row>
    <row r="36" spans="1:23" ht="24" customHeight="1">
      <c r="A36" s="373"/>
      <c r="C36" s="373"/>
      <c r="L36" s="111"/>
      <c r="M36" s="111"/>
      <c r="N36" s="111"/>
      <c r="O36" s="111"/>
      <c r="P36" s="111"/>
      <c r="Q36" s="111"/>
      <c r="R36" s="111"/>
    </row>
    <row r="37" spans="1:23" ht="24" customHeight="1">
      <c r="A37" s="111"/>
      <c r="B37" s="252"/>
      <c r="C37" s="252"/>
      <c r="D37" s="252"/>
      <c r="E37" s="252" t="s">
        <v>280</v>
      </c>
      <c r="F37" s="111"/>
      <c r="G37" s="111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111"/>
      <c r="T37" s="111"/>
      <c r="U37" s="111"/>
      <c r="V37" s="111"/>
      <c r="W37" s="111"/>
    </row>
    <row r="38" spans="1:23" ht="24" customHeight="1">
      <c r="A38" s="373"/>
      <c r="B38" s="373"/>
      <c r="C38" s="111"/>
      <c r="D38" s="373"/>
      <c r="E38" s="373"/>
      <c r="F38" s="535"/>
      <c r="G38" s="373" t="s">
        <v>1005</v>
      </c>
      <c r="H38" s="535"/>
      <c r="I38" s="535"/>
      <c r="J38" s="535"/>
      <c r="K38" s="373"/>
      <c r="L38" s="373"/>
      <c r="M38" s="373"/>
      <c r="N38" s="373"/>
      <c r="O38" s="373"/>
      <c r="P38" s="66"/>
      <c r="Q38" s="66"/>
      <c r="R38" s="66"/>
      <c r="S38" s="111"/>
      <c r="T38" s="111"/>
      <c r="U38" s="111"/>
      <c r="V38" s="111"/>
      <c r="W38" s="111"/>
    </row>
    <row r="39" spans="1:23" ht="24" customHeight="1">
      <c r="A39" s="700" t="s">
        <v>73</v>
      </c>
      <c r="B39" s="695"/>
      <c r="C39" s="695"/>
      <c r="D39" s="695"/>
      <c r="E39" s="695"/>
      <c r="F39" s="695"/>
      <c r="G39" s="695"/>
      <c r="H39" s="695"/>
      <c r="I39" s="695"/>
      <c r="J39" s="695"/>
      <c r="K39" s="695"/>
      <c r="L39" s="695"/>
      <c r="M39" s="695"/>
      <c r="N39" s="695"/>
      <c r="O39" s="695"/>
      <c r="P39" s="695"/>
      <c r="Q39" s="695"/>
      <c r="R39" s="695"/>
      <c r="S39" s="111"/>
      <c r="T39" s="111"/>
      <c r="U39" s="111"/>
      <c r="V39" s="111"/>
      <c r="W39" s="111"/>
    </row>
    <row r="40" spans="1:23" ht="24" customHeight="1">
      <c r="A40" s="349"/>
      <c r="C40" s="349"/>
      <c r="D40" s="109"/>
      <c r="L40" s="43"/>
      <c r="M40" s="37"/>
      <c r="N40" s="43"/>
      <c r="O40" s="39"/>
      <c r="P40" s="43"/>
      <c r="Q40" s="39"/>
      <c r="R40" s="43"/>
      <c r="S40" s="111"/>
      <c r="T40" s="111"/>
      <c r="U40" s="111"/>
      <c r="V40" s="111"/>
      <c r="W40" s="111"/>
    </row>
    <row r="41" spans="1:23" ht="24" customHeight="1">
      <c r="A41" s="349"/>
      <c r="C41" s="349"/>
      <c r="D41" s="109"/>
      <c r="L41" s="699" t="s">
        <v>62</v>
      </c>
      <c r="M41" s="699"/>
      <c r="N41" s="699"/>
      <c r="O41" s="699"/>
      <c r="P41" s="699"/>
      <c r="Q41" s="699"/>
      <c r="R41" s="699"/>
      <c r="S41" s="111"/>
      <c r="T41" s="111"/>
      <c r="U41" s="111"/>
      <c r="V41" s="111"/>
      <c r="W41" s="111"/>
    </row>
    <row r="42" spans="1:23" ht="24" customHeight="1">
      <c r="C42" s="66"/>
      <c r="D42" s="66"/>
      <c r="E42" s="66"/>
      <c r="F42" s="66"/>
      <c r="G42" s="66"/>
      <c r="H42" s="66"/>
      <c r="I42" s="66"/>
      <c r="J42" s="66"/>
      <c r="K42" s="66"/>
      <c r="L42" s="704" t="s">
        <v>63</v>
      </c>
      <c r="M42" s="704"/>
      <c r="N42" s="704"/>
      <c r="O42" s="350"/>
      <c r="P42" s="704" t="s">
        <v>64</v>
      </c>
      <c r="Q42" s="704"/>
      <c r="R42" s="704"/>
      <c r="S42" s="111"/>
      <c r="T42" s="111"/>
      <c r="U42" s="111"/>
      <c r="V42" s="111"/>
      <c r="W42" s="111"/>
    </row>
    <row r="43" spans="1:23" ht="24" customHeight="1">
      <c r="C43" s="349"/>
      <c r="L43" s="351" t="str">
        <f>+L8</f>
        <v>2022</v>
      </c>
      <c r="M43" s="350"/>
      <c r="N43" s="351" t="str">
        <f>+N8</f>
        <v>2021</v>
      </c>
      <c r="O43" s="350"/>
      <c r="P43" s="351" t="str">
        <f>+L43</f>
        <v>2022</v>
      </c>
      <c r="Q43" s="350"/>
      <c r="R43" s="351" t="str">
        <f>+N43</f>
        <v>2021</v>
      </c>
      <c r="S43" s="111"/>
      <c r="T43" s="111"/>
      <c r="U43" s="111"/>
      <c r="V43" s="111"/>
      <c r="W43" s="111"/>
    </row>
    <row r="44" spans="1:23" ht="24" customHeight="1">
      <c r="A44" s="111"/>
      <c r="B44" s="373" t="s">
        <v>18</v>
      </c>
      <c r="D44" s="373"/>
      <c r="L44" s="454">
        <v>0</v>
      </c>
      <c r="M44" s="464"/>
      <c r="N44" s="454">
        <v>0</v>
      </c>
      <c r="O44" s="465"/>
      <c r="P44" s="454">
        <v>505383.57</v>
      </c>
      <c r="Q44" s="465"/>
      <c r="R44" s="454">
        <v>0</v>
      </c>
      <c r="S44" s="111"/>
      <c r="T44" s="111"/>
      <c r="U44" s="111"/>
      <c r="V44" s="111"/>
      <c r="W44" s="111"/>
    </row>
    <row r="45" spans="1:23" ht="24" customHeight="1">
      <c r="A45" s="111"/>
      <c r="B45" s="66" t="s">
        <v>460</v>
      </c>
      <c r="C45" s="636"/>
      <c r="D45" s="636"/>
      <c r="L45" s="454">
        <v>0</v>
      </c>
      <c r="M45" s="662"/>
      <c r="N45" s="454">
        <v>0</v>
      </c>
      <c r="O45" s="663"/>
      <c r="P45" s="454">
        <v>9589.0400000000009</v>
      </c>
      <c r="Q45" s="486"/>
      <c r="R45" s="454">
        <v>0</v>
      </c>
    </row>
    <row r="46" spans="1:23" ht="24" customHeight="1">
      <c r="A46" s="111"/>
      <c r="B46" s="373" t="s">
        <v>958</v>
      </c>
      <c r="C46" s="373"/>
      <c r="D46" s="373"/>
      <c r="L46" s="454">
        <v>453145.13</v>
      </c>
      <c r="M46" s="464"/>
      <c r="N46" s="454">
        <v>387798.55</v>
      </c>
      <c r="O46" s="465"/>
      <c r="P46" s="454">
        <v>453145.13</v>
      </c>
      <c r="Q46" s="465"/>
      <c r="R46" s="454">
        <v>387798.55</v>
      </c>
    </row>
    <row r="47" spans="1:23" ht="24" customHeight="1">
      <c r="A47" s="111"/>
      <c r="B47" s="373" t="s">
        <v>962</v>
      </c>
      <c r="C47" s="373"/>
      <c r="D47" s="373"/>
      <c r="L47" s="454">
        <v>1313150.67</v>
      </c>
      <c r="M47" s="464"/>
      <c r="N47" s="454">
        <v>598767.12</v>
      </c>
      <c r="O47" s="465"/>
      <c r="P47" s="454">
        <v>0</v>
      </c>
      <c r="Q47" s="465"/>
      <c r="R47" s="454">
        <v>0</v>
      </c>
    </row>
    <row r="48" spans="1:23" ht="24" customHeight="1">
      <c r="A48" s="111"/>
      <c r="B48" s="516" t="s">
        <v>996</v>
      </c>
      <c r="C48" s="636"/>
      <c r="D48" s="636"/>
      <c r="L48" s="454">
        <v>42465.75</v>
      </c>
      <c r="M48" s="641"/>
      <c r="N48" s="454">
        <v>0</v>
      </c>
      <c r="O48" s="464"/>
      <c r="P48" s="454">
        <v>0</v>
      </c>
      <c r="Q48" s="465"/>
      <c r="R48" s="454">
        <v>0</v>
      </c>
    </row>
    <row r="49" spans="1:23" ht="24" customHeight="1">
      <c r="A49" s="111"/>
      <c r="B49" s="85" t="s">
        <v>2168</v>
      </c>
      <c r="C49" s="643"/>
      <c r="D49" s="643"/>
      <c r="L49" s="456">
        <v>86375.34</v>
      </c>
      <c r="M49" s="641"/>
      <c r="N49" s="456">
        <v>0</v>
      </c>
      <c r="O49" s="464"/>
      <c r="P49" s="456">
        <v>0</v>
      </c>
      <c r="Q49" s="465"/>
      <c r="R49" s="456">
        <v>0</v>
      </c>
    </row>
    <row r="50" spans="1:23" ht="24" customHeight="1">
      <c r="A50" s="373" t="s">
        <v>65</v>
      </c>
      <c r="C50" s="373"/>
      <c r="D50" s="109"/>
      <c r="L50" s="38">
        <f>SUM(L31:L49)</f>
        <v>1895136.89</v>
      </c>
      <c r="M50" s="37"/>
      <c r="N50" s="38">
        <f>SUM(N31:N49)</f>
        <v>986565.66999999993</v>
      </c>
      <c r="O50" s="39"/>
      <c r="P50" s="38">
        <f>SUM(P31:P49)</f>
        <v>28518949.959999997</v>
      </c>
      <c r="Q50" s="373"/>
      <c r="R50" s="38">
        <f>SUM(R31:R49)</f>
        <v>16248433.01</v>
      </c>
      <c r="S50" s="111"/>
      <c r="T50" s="111"/>
      <c r="U50" s="111"/>
      <c r="V50" s="111"/>
      <c r="W50" s="111"/>
    </row>
    <row r="51" spans="1:23" ht="24" customHeight="1">
      <c r="A51" s="111"/>
      <c r="B51" s="196" t="s">
        <v>1007</v>
      </c>
      <c r="C51" s="373"/>
      <c r="L51" s="466">
        <v>-453145.13</v>
      </c>
      <c r="M51" s="78"/>
      <c r="N51" s="466">
        <v>-387798.55</v>
      </c>
      <c r="O51" s="36"/>
      <c r="P51" s="466">
        <v>-15563573.08</v>
      </c>
      <c r="Q51" s="36"/>
      <c r="R51" s="467">
        <v>-13463037.24</v>
      </c>
    </row>
    <row r="52" spans="1:23" ht="24" customHeight="1" thickBot="1">
      <c r="A52" s="373" t="s">
        <v>66</v>
      </c>
      <c r="C52" s="373"/>
      <c r="L52" s="50">
        <f>SUM(L50:L51)</f>
        <v>1441991.7599999998</v>
      </c>
      <c r="M52" s="37"/>
      <c r="N52" s="50">
        <f>SUM(N50:N51)</f>
        <v>598767.11999999988</v>
      </c>
      <c r="O52" s="39"/>
      <c r="P52" s="50">
        <f>SUM(P50:P51)</f>
        <v>12955376.879999997</v>
      </c>
      <c r="Q52" s="39"/>
      <c r="R52" s="50">
        <f>SUM(R50:R51)</f>
        <v>2785395.7699999996</v>
      </c>
    </row>
    <row r="53" spans="1:23" ht="24" customHeight="1" thickTop="1">
      <c r="A53" s="111"/>
      <c r="B53" s="18" t="s">
        <v>1008</v>
      </c>
      <c r="C53" s="45"/>
      <c r="L53" s="38"/>
      <c r="M53" s="37"/>
      <c r="N53" s="38"/>
      <c r="O53" s="39"/>
      <c r="P53" s="38"/>
      <c r="Q53" s="39"/>
      <c r="R53" s="38"/>
      <c r="S53" s="111"/>
      <c r="T53" s="111"/>
      <c r="U53" s="111"/>
      <c r="V53" s="111"/>
      <c r="W53" s="111"/>
    </row>
    <row r="54" spans="1:23" ht="24" customHeight="1">
      <c r="A54" s="111"/>
      <c r="B54" s="40" t="s">
        <v>18</v>
      </c>
      <c r="C54" s="349"/>
      <c r="L54" s="139">
        <v>0</v>
      </c>
      <c r="M54" s="45"/>
      <c r="N54" s="139">
        <v>0</v>
      </c>
      <c r="O54" s="45"/>
      <c r="P54" s="139">
        <v>49447.35</v>
      </c>
      <c r="Q54" s="257"/>
      <c r="R54" s="139">
        <v>9645817.6600000001</v>
      </c>
      <c r="S54" s="111"/>
      <c r="T54" s="111"/>
      <c r="U54" s="111"/>
      <c r="V54" s="111"/>
      <c r="W54" s="111"/>
    </row>
    <row r="55" spans="1:23" ht="24" customHeight="1">
      <c r="A55" s="111"/>
      <c r="B55" s="45" t="s">
        <v>22</v>
      </c>
      <c r="C55" s="349"/>
      <c r="L55" s="139">
        <v>0</v>
      </c>
      <c r="M55" s="45"/>
      <c r="N55" s="139">
        <v>0</v>
      </c>
      <c r="O55" s="45"/>
      <c r="P55" s="139">
        <v>0</v>
      </c>
      <c r="Q55" s="257"/>
      <c r="R55" s="139">
        <v>6076210.7000000002</v>
      </c>
      <c r="S55" s="111"/>
      <c r="T55" s="111"/>
      <c r="U55" s="111"/>
      <c r="V55" s="111"/>
      <c r="W55" s="111"/>
    </row>
    <row r="56" spans="1:23" ht="24" customHeight="1">
      <c r="A56" s="111"/>
      <c r="B56" s="45" t="s">
        <v>26</v>
      </c>
      <c r="C56" s="349"/>
      <c r="L56" s="139">
        <v>0</v>
      </c>
      <c r="M56" s="45"/>
      <c r="N56" s="139">
        <v>0</v>
      </c>
      <c r="O56" s="45"/>
      <c r="P56" s="139">
        <v>0</v>
      </c>
      <c r="Q56" s="39"/>
      <c r="R56" s="139">
        <v>7025591.4299999997</v>
      </c>
      <c r="S56" s="111"/>
      <c r="T56" s="111"/>
      <c r="U56" s="111"/>
      <c r="V56" s="111"/>
      <c r="W56" s="111"/>
    </row>
    <row r="57" spans="1:23" ht="24" customHeight="1">
      <c r="A57" s="111"/>
      <c r="B57" s="45" t="s">
        <v>27</v>
      </c>
      <c r="C57" s="349"/>
      <c r="L57" s="139">
        <v>0</v>
      </c>
      <c r="M57" s="45"/>
      <c r="N57" s="139">
        <v>0</v>
      </c>
      <c r="O57" s="45"/>
      <c r="P57" s="139">
        <v>0</v>
      </c>
      <c r="Q57" s="257"/>
      <c r="R57" s="139">
        <v>5883117.5999999996</v>
      </c>
      <c r="S57" s="111"/>
      <c r="T57" s="111"/>
      <c r="U57" s="111"/>
      <c r="V57" s="111"/>
      <c r="W57" s="111"/>
    </row>
    <row r="58" spans="1:23" ht="24" customHeight="1">
      <c r="A58" s="111"/>
      <c r="B58" s="397" t="s">
        <v>955</v>
      </c>
      <c r="C58" s="397"/>
      <c r="L58" s="139">
        <v>0</v>
      </c>
      <c r="M58" s="45"/>
      <c r="N58" s="139">
        <v>0</v>
      </c>
      <c r="O58" s="45"/>
      <c r="P58" s="139">
        <v>0</v>
      </c>
      <c r="Q58" s="257"/>
      <c r="R58" s="139">
        <v>3093334.65</v>
      </c>
      <c r="S58" s="111"/>
      <c r="T58" s="111"/>
      <c r="U58" s="111"/>
      <c r="V58" s="111"/>
      <c r="W58" s="111"/>
    </row>
    <row r="59" spans="1:23" ht="24" customHeight="1">
      <c r="A59" s="111"/>
      <c r="B59" s="349" t="s">
        <v>962</v>
      </c>
      <c r="C59" s="349"/>
      <c r="L59" s="140">
        <v>0</v>
      </c>
      <c r="M59" s="45"/>
      <c r="N59" s="140">
        <v>8252459.0300000003</v>
      </c>
      <c r="O59" s="45"/>
      <c r="P59" s="140">
        <v>0</v>
      </c>
      <c r="Q59" s="45"/>
      <c r="R59" s="140">
        <v>0</v>
      </c>
      <c r="S59" s="111"/>
      <c r="T59" s="111"/>
      <c r="U59" s="111"/>
      <c r="V59" s="111"/>
      <c r="W59" s="111"/>
    </row>
    <row r="60" spans="1:23" ht="24" customHeight="1" thickBot="1">
      <c r="A60" s="349" t="s">
        <v>65</v>
      </c>
      <c r="C60" s="349"/>
      <c r="L60" s="50">
        <f>SUM(L54:L59)</f>
        <v>0</v>
      </c>
      <c r="M60" s="37"/>
      <c r="N60" s="50">
        <f>SUM(N54:N59)</f>
        <v>8252459.0300000003</v>
      </c>
      <c r="O60" s="39"/>
      <c r="P60" s="50">
        <f>SUM(P54:P59)</f>
        <v>49447.35</v>
      </c>
      <c r="Q60" s="39"/>
      <c r="R60" s="50">
        <f>SUM(R54:R59)</f>
        <v>31724072.039999999</v>
      </c>
      <c r="S60" s="111"/>
      <c r="T60" s="111"/>
      <c r="U60" s="111"/>
      <c r="V60" s="111"/>
      <c r="W60" s="111"/>
    </row>
    <row r="61" spans="1:23" ht="24" customHeight="1" thickTop="1">
      <c r="A61" s="111"/>
      <c r="B61" s="18" t="s">
        <v>1009</v>
      </c>
      <c r="C61" s="349"/>
      <c r="L61" s="38"/>
      <c r="M61" s="37"/>
      <c r="N61" s="38"/>
      <c r="O61" s="39"/>
      <c r="P61" s="38"/>
      <c r="Q61" s="39"/>
      <c r="R61" s="38"/>
      <c r="S61" s="111"/>
      <c r="T61" s="111"/>
      <c r="U61" s="111"/>
      <c r="V61" s="111"/>
      <c r="W61" s="111"/>
    </row>
    <row r="62" spans="1:23" ht="24" customHeight="1">
      <c r="A62" s="111"/>
      <c r="B62" s="45" t="s">
        <v>19</v>
      </c>
      <c r="C62" s="349"/>
      <c r="L62" s="139">
        <v>0</v>
      </c>
      <c r="M62" s="45"/>
      <c r="N62" s="139">
        <v>0</v>
      </c>
      <c r="O62" s="45"/>
      <c r="P62" s="139">
        <v>0</v>
      </c>
      <c r="Q62" s="257"/>
      <c r="R62" s="139">
        <v>50343.199999999997</v>
      </c>
      <c r="S62" s="111"/>
      <c r="T62" s="111"/>
      <c r="U62" s="111"/>
      <c r="V62" s="111"/>
      <c r="W62" s="111"/>
    </row>
    <row r="63" spans="1:23" ht="24" customHeight="1">
      <c r="A63" s="111"/>
      <c r="B63" s="45" t="s">
        <v>22</v>
      </c>
      <c r="C63" s="349"/>
      <c r="L63" s="38">
        <v>0</v>
      </c>
      <c r="M63" s="38"/>
      <c r="N63" s="38">
        <v>0</v>
      </c>
      <c r="O63" s="39"/>
      <c r="P63" s="38">
        <v>896820.87</v>
      </c>
      <c r="Q63" s="257"/>
      <c r="R63" s="38">
        <v>512618.51</v>
      </c>
      <c r="S63" s="111"/>
      <c r="T63" s="111"/>
      <c r="U63" s="111"/>
      <c r="V63" s="111"/>
      <c r="W63" s="111"/>
    </row>
    <row r="64" spans="1:23" ht="24" customHeight="1">
      <c r="A64" s="111"/>
      <c r="B64" s="45" t="s">
        <v>23</v>
      </c>
      <c r="C64" s="397"/>
      <c r="L64" s="139">
        <v>0</v>
      </c>
      <c r="M64" s="45"/>
      <c r="N64" s="139">
        <v>0</v>
      </c>
      <c r="O64" s="45"/>
      <c r="P64" s="139">
        <v>0</v>
      </c>
      <c r="Q64" s="257"/>
      <c r="R64" s="139">
        <v>99750</v>
      </c>
      <c r="S64" s="111"/>
      <c r="T64" s="111"/>
      <c r="U64" s="111"/>
      <c r="V64" s="111"/>
      <c r="W64" s="111"/>
    </row>
    <row r="65" spans="1:23" ht="24" customHeight="1">
      <c r="A65" s="111"/>
      <c r="B65" s="45" t="s">
        <v>26</v>
      </c>
      <c r="C65" s="349"/>
      <c r="L65" s="38">
        <v>0</v>
      </c>
      <c r="M65" s="38"/>
      <c r="N65" s="38">
        <v>0</v>
      </c>
      <c r="O65" s="39"/>
      <c r="P65" s="38">
        <v>33983943.079999998</v>
      </c>
      <c r="Q65" s="39"/>
      <c r="R65" s="38">
        <v>66233508.789999999</v>
      </c>
      <c r="S65" s="111"/>
      <c r="T65" s="111"/>
      <c r="U65" s="111"/>
      <c r="V65" s="111"/>
      <c r="W65" s="111"/>
    </row>
    <row r="66" spans="1:23" ht="24" customHeight="1">
      <c r="A66" s="111"/>
      <c r="B66" s="45" t="s">
        <v>27</v>
      </c>
      <c r="C66" s="349"/>
      <c r="L66" s="139">
        <v>0</v>
      </c>
      <c r="M66" s="45"/>
      <c r="N66" s="139">
        <v>0</v>
      </c>
      <c r="O66" s="45"/>
      <c r="P66" s="139">
        <v>33122448.539999999</v>
      </c>
      <c r="Q66" s="257"/>
      <c r="R66" s="139">
        <v>64777887.890000001</v>
      </c>
      <c r="S66" s="111"/>
      <c r="T66" s="111"/>
      <c r="U66" s="111"/>
      <c r="V66" s="111"/>
      <c r="W66" s="111"/>
    </row>
    <row r="67" spans="1:23" ht="24" customHeight="1">
      <c r="A67" s="111"/>
      <c r="B67" s="45" t="s">
        <v>28</v>
      </c>
      <c r="C67" s="349"/>
      <c r="L67" s="139">
        <v>0</v>
      </c>
      <c r="M67" s="45"/>
      <c r="N67" s="139">
        <v>0</v>
      </c>
      <c r="O67" s="45"/>
      <c r="P67" s="139">
        <v>425799.48</v>
      </c>
      <c r="Q67" s="257"/>
      <c r="R67" s="139">
        <v>843421.43</v>
      </c>
      <c r="S67" s="111"/>
      <c r="T67" s="111"/>
      <c r="U67" s="111"/>
      <c r="V67" s="111"/>
      <c r="W67" s="111"/>
    </row>
    <row r="68" spans="1:23" ht="24" customHeight="1">
      <c r="A68" s="111"/>
      <c r="B68" s="45" t="s">
        <v>418</v>
      </c>
      <c r="C68" s="349"/>
      <c r="L68" s="139">
        <v>0</v>
      </c>
      <c r="M68" s="45"/>
      <c r="N68" s="139">
        <v>0</v>
      </c>
      <c r="O68" s="45"/>
      <c r="P68" s="139">
        <v>2861125.06</v>
      </c>
      <c r="Q68" s="257"/>
      <c r="R68" s="139">
        <v>129500</v>
      </c>
      <c r="S68" s="111"/>
      <c r="T68" s="111"/>
      <c r="U68" s="111"/>
      <c r="V68" s="111"/>
      <c r="W68" s="111"/>
    </row>
    <row r="69" spans="1:23" ht="24" customHeight="1">
      <c r="A69" s="111"/>
      <c r="B69" s="45" t="s">
        <v>955</v>
      </c>
      <c r="C69" s="349"/>
      <c r="L69" s="139">
        <v>0</v>
      </c>
      <c r="M69" s="45"/>
      <c r="N69" s="139">
        <v>0</v>
      </c>
      <c r="O69" s="45"/>
      <c r="P69" s="139">
        <v>4718717.5199999996</v>
      </c>
      <c r="Q69" s="257"/>
      <c r="R69" s="139">
        <v>924262.5</v>
      </c>
      <c r="S69" s="111"/>
      <c r="T69" s="111"/>
      <c r="U69" s="111"/>
      <c r="V69" s="111"/>
      <c r="W69" s="111"/>
    </row>
    <row r="70" spans="1:23" ht="24" customHeight="1">
      <c r="A70" s="111"/>
      <c r="B70" s="349" t="s">
        <v>962</v>
      </c>
      <c r="C70" s="349"/>
      <c r="L70" s="139">
        <v>56221952.560000002</v>
      </c>
      <c r="M70" s="45"/>
      <c r="N70" s="139">
        <v>92859219.980000004</v>
      </c>
      <c r="O70" s="45"/>
      <c r="P70" s="139">
        <v>0</v>
      </c>
      <c r="Q70" s="257"/>
      <c r="R70" s="139">
        <v>0</v>
      </c>
      <c r="S70" s="111"/>
      <c r="T70" s="111"/>
      <c r="U70" s="111"/>
      <c r="V70" s="111"/>
      <c r="W70" s="111"/>
    </row>
    <row r="71" spans="1:23" ht="24" customHeight="1" thickBot="1">
      <c r="A71" s="349" t="s">
        <v>65</v>
      </c>
      <c r="C71" s="349"/>
      <c r="L71" s="50">
        <f>SUM(L62:L70)</f>
        <v>56221952.560000002</v>
      </c>
      <c r="M71" s="37"/>
      <c r="N71" s="50">
        <f>SUM(N62:N70)</f>
        <v>92859219.980000004</v>
      </c>
      <c r="O71" s="39"/>
      <c r="P71" s="50">
        <f>SUM(P62:P70)</f>
        <v>76008854.549999997</v>
      </c>
      <c r="Q71" s="39"/>
      <c r="R71" s="50">
        <f>SUM(R62:R70)</f>
        <v>133571292.32000001</v>
      </c>
      <c r="S71" s="111"/>
      <c r="T71" s="111"/>
      <c r="U71" s="111"/>
      <c r="V71" s="111"/>
      <c r="W71" s="111"/>
    </row>
    <row r="72" spans="1:23" ht="24" customHeight="1" thickTop="1">
      <c r="A72" s="643"/>
      <c r="C72" s="643"/>
      <c r="L72" s="139"/>
      <c r="M72" s="37"/>
      <c r="N72" s="139"/>
      <c r="O72" s="39"/>
      <c r="P72" s="139"/>
      <c r="Q72" s="39"/>
      <c r="R72" s="139"/>
      <c r="S72" s="111"/>
      <c r="T72" s="111"/>
      <c r="U72" s="111"/>
      <c r="V72" s="111"/>
      <c r="W72" s="111"/>
    </row>
    <row r="73" spans="1:23" ht="24" customHeight="1">
      <c r="A73" s="643"/>
      <c r="C73" s="643"/>
      <c r="L73" s="139"/>
      <c r="M73" s="37"/>
      <c r="N73" s="139"/>
      <c r="O73" s="39"/>
      <c r="P73" s="139"/>
      <c r="Q73" s="39"/>
      <c r="R73" s="139"/>
      <c r="S73" s="111"/>
      <c r="T73" s="111"/>
      <c r="U73" s="111"/>
      <c r="V73" s="111"/>
      <c r="W73" s="111"/>
    </row>
    <row r="74" spans="1:23" ht="24" customHeight="1">
      <c r="A74" s="45"/>
      <c r="C74" s="452"/>
      <c r="L74" s="139"/>
      <c r="M74" s="45"/>
      <c r="N74" s="139"/>
      <c r="O74" s="45"/>
      <c r="P74" s="139"/>
      <c r="Q74" s="257"/>
      <c r="R74" s="38"/>
      <c r="S74" s="111"/>
      <c r="T74" s="111"/>
      <c r="U74" s="111"/>
      <c r="V74" s="111"/>
      <c r="W74" s="111"/>
    </row>
    <row r="75" spans="1:23" ht="24" customHeight="1">
      <c r="A75" s="111"/>
      <c r="B75" s="252"/>
      <c r="C75" s="252"/>
      <c r="D75" s="252"/>
      <c r="E75" s="252" t="str">
        <f>+E37</f>
        <v>(Sign) ……………………………………...........……………………………...……………. Authorized Director</v>
      </c>
      <c r="F75" s="111"/>
      <c r="G75" s="111"/>
      <c r="H75" s="252"/>
      <c r="I75" s="252"/>
      <c r="J75" s="252"/>
      <c r="K75" s="252"/>
      <c r="L75" s="252"/>
      <c r="M75" s="252"/>
      <c r="N75" s="252"/>
      <c r="O75" s="252"/>
      <c r="P75" s="252"/>
      <c r="Q75" s="252"/>
      <c r="R75" s="252"/>
      <c r="S75" s="111"/>
      <c r="T75" s="111"/>
      <c r="U75" s="111"/>
      <c r="V75" s="111"/>
      <c r="W75" s="111"/>
    </row>
    <row r="76" spans="1:23" ht="24" customHeight="1">
      <c r="A76" s="535"/>
      <c r="B76" s="535"/>
      <c r="C76" s="111"/>
      <c r="D76" s="535"/>
      <c r="E76" s="535"/>
      <c r="F76" s="535"/>
      <c r="G76" s="535" t="str">
        <f>+G38</f>
        <v xml:space="preserve">(                                                                                                                                )           </v>
      </c>
      <c r="H76" s="535"/>
      <c r="I76" s="535"/>
      <c r="J76" s="535"/>
      <c r="K76" s="535"/>
      <c r="L76" s="535"/>
      <c r="M76" s="535"/>
      <c r="N76" s="535"/>
      <c r="O76" s="535"/>
      <c r="P76" s="66"/>
      <c r="Q76" s="66"/>
      <c r="R76" s="66"/>
      <c r="S76" s="111"/>
      <c r="T76" s="111"/>
      <c r="U76" s="111"/>
      <c r="V76" s="111"/>
      <c r="W76" s="111"/>
    </row>
    <row r="77" spans="1:23" ht="24" customHeight="1">
      <c r="A77" s="695" t="s">
        <v>434</v>
      </c>
      <c r="B77" s="695"/>
      <c r="C77" s="695"/>
      <c r="D77" s="695"/>
      <c r="E77" s="695"/>
      <c r="F77" s="695"/>
      <c r="G77" s="695"/>
      <c r="H77" s="695"/>
      <c r="I77" s="695"/>
      <c r="J77" s="695"/>
      <c r="K77" s="695"/>
      <c r="L77" s="695"/>
      <c r="M77" s="695"/>
      <c r="N77" s="695"/>
      <c r="O77" s="695"/>
      <c r="P77" s="695"/>
      <c r="Q77" s="695"/>
      <c r="R77" s="695"/>
      <c r="S77" s="111"/>
      <c r="T77" s="111"/>
      <c r="U77" s="111"/>
      <c r="V77" s="111"/>
      <c r="W77" s="111"/>
    </row>
    <row r="78" spans="1:23" ht="24" customHeight="1">
      <c r="A78" s="134"/>
      <c r="L78" s="134"/>
      <c r="N78" s="134"/>
      <c r="P78" s="134"/>
      <c r="Q78" s="134"/>
      <c r="R78" s="134"/>
      <c r="S78" s="111"/>
      <c r="T78" s="111"/>
      <c r="U78" s="111"/>
      <c r="V78" s="111"/>
      <c r="W78" s="111"/>
    </row>
    <row r="79" spans="1:23" ht="24" customHeight="1">
      <c r="A79" s="389"/>
      <c r="C79" s="389"/>
      <c r="D79" s="109"/>
      <c r="L79" s="699" t="s">
        <v>62</v>
      </c>
      <c r="M79" s="699"/>
      <c r="N79" s="699"/>
      <c r="O79" s="699"/>
      <c r="P79" s="699"/>
      <c r="Q79" s="699"/>
      <c r="R79" s="699"/>
      <c r="S79" s="111"/>
      <c r="T79" s="111"/>
      <c r="U79" s="111"/>
      <c r="V79" s="111"/>
      <c r="W79" s="111"/>
    </row>
    <row r="80" spans="1:23" ht="24" customHeight="1">
      <c r="C80" s="66"/>
      <c r="D80" s="66"/>
      <c r="E80" s="66"/>
      <c r="F80" s="66"/>
      <c r="G80" s="66"/>
      <c r="H80" s="66"/>
      <c r="I80" s="66"/>
      <c r="J80" s="66"/>
      <c r="K80" s="66"/>
      <c r="L80" s="704" t="s">
        <v>63</v>
      </c>
      <c r="M80" s="704"/>
      <c r="N80" s="704"/>
      <c r="O80" s="391"/>
      <c r="P80" s="704" t="s">
        <v>64</v>
      </c>
      <c r="Q80" s="704"/>
      <c r="R80" s="704"/>
      <c r="S80" s="111"/>
      <c r="T80" s="111"/>
      <c r="U80" s="111"/>
      <c r="V80" s="111"/>
      <c r="W80" s="111"/>
    </row>
    <row r="81" spans="1:23" ht="24" customHeight="1">
      <c r="C81" s="389"/>
      <c r="L81" s="392" t="str">
        <f>+L43</f>
        <v>2022</v>
      </c>
      <c r="M81" s="391"/>
      <c r="N81" s="392" t="str">
        <f>+N43</f>
        <v>2021</v>
      </c>
      <c r="O81" s="391"/>
      <c r="P81" s="392" t="str">
        <f>+L81</f>
        <v>2022</v>
      </c>
      <c r="Q81" s="391"/>
      <c r="R81" s="392" t="str">
        <f>+N81</f>
        <v>2021</v>
      </c>
      <c r="S81" s="111"/>
      <c r="T81" s="111"/>
      <c r="U81" s="111"/>
      <c r="V81" s="111"/>
      <c r="W81" s="111"/>
    </row>
    <row r="82" spans="1:23" ht="24" customHeight="1">
      <c r="A82" s="111"/>
      <c r="B82" s="18" t="s">
        <v>1010</v>
      </c>
      <c r="L82" s="38"/>
      <c r="N82" s="38"/>
      <c r="P82" s="38"/>
      <c r="R82" s="38"/>
      <c r="S82" s="111"/>
      <c r="T82" s="111"/>
      <c r="U82" s="111"/>
      <c r="V82" s="111"/>
      <c r="W82" s="111"/>
    </row>
    <row r="83" spans="1:23" ht="24" customHeight="1">
      <c r="A83" s="111"/>
      <c r="B83" s="349" t="s">
        <v>9</v>
      </c>
      <c r="C83" s="349"/>
      <c r="L83" s="38">
        <v>0</v>
      </c>
      <c r="M83" s="38"/>
      <c r="N83" s="38">
        <v>0</v>
      </c>
      <c r="O83" s="38">
        <v>0</v>
      </c>
      <c r="P83" s="38">
        <v>244490100</v>
      </c>
      <c r="Q83" s="38"/>
      <c r="R83" s="38">
        <v>223790100</v>
      </c>
      <c r="S83" s="111"/>
      <c r="T83" s="111"/>
      <c r="U83" s="111"/>
      <c r="V83" s="111"/>
      <c r="W83" s="111"/>
    </row>
    <row r="84" spans="1:23" ht="24" customHeight="1">
      <c r="A84" s="111"/>
      <c r="B84" s="397" t="s">
        <v>12</v>
      </c>
      <c r="C84" s="397"/>
      <c r="L84" s="38">
        <v>0</v>
      </c>
      <c r="M84" s="38"/>
      <c r="N84" s="38">
        <v>0</v>
      </c>
      <c r="O84" s="38">
        <v>0</v>
      </c>
      <c r="P84" s="38">
        <v>0</v>
      </c>
      <c r="Q84" s="38"/>
      <c r="R84" s="38">
        <v>2600000</v>
      </c>
      <c r="S84" s="111"/>
      <c r="T84" s="111"/>
      <c r="U84" s="111"/>
      <c r="V84" s="111"/>
      <c r="W84" s="111"/>
    </row>
    <row r="85" spans="1:23" ht="24" customHeight="1">
      <c r="A85" s="111"/>
      <c r="B85" s="349" t="s">
        <v>1011</v>
      </c>
      <c r="C85" s="349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</row>
    <row r="86" spans="1:23" ht="24" customHeight="1">
      <c r="A86" s="111"/>
      <c r="B86" s="111"/>
      <c r="C86" s="349" t="s">
        <v>1012</v>
      </c>
      <c r="L86" s="38">
        <v>0</v>
      </c>
      <c r="M86" s="38"/>
      <c r="N86" s="38">
        <v>0</v>
      </c>
      <c r="O86" s="38"/>
      <c r="P86" s="38">
        <v>40703784.630000003</v>
      </c>
      <c r="Q86" s="38"/>
      <c r="R86" s="38">
        <v>40703784.630000003</v>
      </c>
      <c r="S86" s="111"/>
      <c r="T86" s="111"/>
      <c r="U86" s="111"/>
      <c r="V86" s="111"/>
      <c r="W86" s="111"/>
    </row>
    <row r="87" spans="1:23" ht="24" customHeight="1">
      <c r="A87" s="111"/>
      <c r="B87" s="349" t="s">
        <v>18</v>
      </c>
      <c r="C87" s="349"/>
      <c r="L87" s="38">
        <v>0</v>
      </c>
      <c r="M87" s="38"/>
      <c r="N87" s="38">
        <v>0</v>
      </c>
      <c r="O87" s="38"/>
      <c r="P87" s="38">
        <v>25300000</v>
      </c>
      <c r="Q87" s="38"/>
      <c r="R87" s="38">
        <v>8900000</v>
      </c>
      <c r="S87" s="111"/>
      <c r="T87" s="111"/>
      <c r="U87" s="111"/>
      <c r="V87" s="111"/>
      <c r="W87" s="111"/>
    </row>
    <row r="88" spans="1:23" ht="24" customHeight="1">
      <c r="A88" s="111"/>
      <c r="B88" s="45" t="s">
        <v>958</v>
      </c>
      <c r="L88" s="38">
        <v>1321761.08</v>
      </c>
      <c r="M88" s="38"/>
      <c r="N88" s="38">
        <v>1302361.08</v>
      </c>
      <c r="O88" s="38"/>
      <c r="P88" s="38">
        <v>1321761.08</v>
      </c>
      <c r="Q88" s="38"/>
      <c r="R88" s="38">
        <v>1302361.08</v>
      </c>
      <c r="S88" s="111"/>
      <c r="T88" s="111"/>
      <c r="U88" s="111"/>
      <c r="V88" s="111"/>
      <c r="W88" s="111"/>
    </row>
    <row r="89" spans="1:23" ht="24" customHeight="1">
      <c r="A89" s="111"/>
      <c r="B89" s="66" t="s">
        <v>956</v>
      </c>
      <c r="L89" s="38">
        <v>16700000</v>
      </c>
      <c r="M89" s="38"/>
      <c r="N89" s="38">
        <v>0</v>
      </c>
      <c r="O89" s="38"/>
      <c r="P89" s="38">
        <v>16700000</v>
      </c>
      <c r="Q89" s="38"/>
      <c r="R89" s="38">
        <v>0</v>
      </c>
      <c r="S89" s="111"/>
      <c r="T89" s="111"/>
      <c r="U89" s="111"/>
      <c r="V89" s="111"/>
      <c r="W89" s="111"/>
    </row>
    <row r="90" spans="1:23" ht="24" customHeight="1">
      <c r="A90" s="111"/>
      <c r="B90" s="45" t="s">
        <v>962</v>
      </c>
      <c r="L90" s="38">
        <v>316000000</v>
      </c>
      <c r="M90" s="38"/>
      <c r="N90" s="38">
        <v>141000000</v>
      </c>
      <c r="O90" s="38"/>
      <c r="P90" s="38">
        <v>0</v>
      </c>
      <c r="Q90" s="38"/>
      <c r="R90" s="38">
        <v>0</v>
      </c>
      <c r="S90" s="111"/>
      <c r="T90" s="111"/>
      <c r="U90" s="111"/>
      <c r="V90" s="111"/>
      <c r="W90" s="111"/>
    </row>
    <row r="91" spans="1:23" ht="24" customHeight="1">
      <c r="A91" s="111"/>
      <c r="B91" s="516" t="s">
        <v>996</v>
      </c>
      <c r="L91" s="139">
        <v>10000000</v>
      </c>
      <c r="M91" s="139"/>
      <c r="N91" s="139">
        <v>0</v>
      </c>
      <c r="O91" s="139"/>
      <c r="P91" s="139">
        <v>0</v>
      </c>
      <c r="Q91" s="139"/>
      <c r="R91" s="139">
        <v>0</v>
      </c>
      <c r="S91" s="111"/>
      <c r="T91" s="111"/>
      <c r="U91" s="111"/>
      <c r="V91" s="111"/>
      <c r="W91" s="111"/>
    </row>
    <row r="92" spans="1:23" ht="24" customHeight="1">
      <c r="A92" s="111"/>
      <c r="B92" s="636" t="s">
        <v>963</v>
      </c>
      <c r="L92" s="140">
        <v>40000000</v>
      </c>
      <c r="M92" s="38"/>
      <c r="N92" s="140">
        <v>0</v>
      </c>
      <c r="O92" s="38"/>
      <c r="P92" s="140">
        <v>0</v>
      </c>
      <c r="Q92" s="38"/>
      <c r="R92" s="140">
        <v>0</v>
      </c>
      <c r="S92" s="111"/>
      <c r="T92" s="111"/>
      <c r="U92" s="111"/>
      <c r="V92" s="111"/>
      <c r="W92" s="111"/>
    </row>
    <row r="93" spans="1:23" ht="24" customHeight="1">
      <c r="A93" s="349" t="s">
        <v>65</v>
      </c>
      <c r="C93" s="45" t="s">
        <v>269</v>
      </c>
      <c r="L93" s="38">
        <f>SUM(L83:L92)</f>
        <v>384021761.07999998</v>
      </c>
      <c r="M93" s="37"/>
      <c r="N93" s="38">
        <f>SUM(N83:N92)</f>
        <v>142302361.08000001</v>
      </c>
      <c r="O93" s="39"/>
      <c r="P93" s="38">
        <f>SUM(P83:P92)</f>
        <v>328515645.70999998</v>
      </c>
      <c r="Q93" s="39"/>
      <c r="R93" s="38">
        <f>SUM(R83:R92)</f>
        <v>277296245.70999998</v>
      </c>
      <c r="S93" s="111"/>
      <c r="T93" s="111"/>
      <c r="U93" s="111"/>
      <c r="V93" s="111"/>
      <c r="W93" s="111"/>
    </row>
    <row r="94" spans="1:23" s="352" customFormat="1" ht="24" customHeight="1">
      <c r="B94" s="196" t="s">
        <v>1007</v>
      </c>
      <c r="C94" s="349"/>
      <c r="D94" s="40"/>
      <c r="E94" s="40"/>
      <c r="F94" s="40"/>
      <c r="G94" s="40"/>
      <c r="H94" s="40"/>
      <c r="I94" s="40"/>
      <c r="J94" s="40"/>
      <c r="K94" s="40"/>
      <c r="L94" s="285">
        <v>-1321761.08</v>
      </c>
      <c r="M94" s="78"/>
      <c r="N94" s="285">
        <v>-1302361.08</v>
      </c>
      <c r="O94" s="36"/>
      <c r="P94" s="286">
        <v>-42025545.710000001</v>
      </c>
      <c r="Q94" s="36"/>
      <c r="R94" s="286">
        <v>-42006145.710000001</v>
      </c>
    </row>
    <row r="95" spans="1:23" ht="24" customHeight="1" thickBot="1">
      <c r="A95" s="349" t="s">
        <v>66</v>
      </c>
      <c r="C95" s="349"/>
      <c r="L95" s="50">
        <f>SUM(L93:L94)</f>
        <v>382700000</v>
      </c>
      <c r="M95" s="78"/>
      <c r="N95" s="50">
        <f>SUM(N93:N94)</f>
        <v>141000000</v>
      </c>
      <c r="O95" s="38"/>
      <c r="P95" s="50">
        <f>SUM(P93:P94)</f>
        <v>286490100</v>
      </c>
      <c r="Q95" s="38"/>
      <c r="R95" s="50">
        <f>SUM(R93:R94)</f>
        <v>235290099.99999997</v>
      </c>
      <c r="S95" s="111"/>
      <c r="T95" s="111"/>
      <c r="U95" s="111"/>
      <c r="V95" s="111"/>
      <c r="W95" s="111"/>
    </row>
    <row r="96" spans="1:23" ht="24" customHeight="1" thickTop="1">
      <c r="A96" s="643"/>
      <c r="C96" s="643"/>
      <c r="L96" s="139"/>
      <c r="M96" s="78"/>
      <c r="N96" s="139"/>
      <c r="O96" s="38"/>
      <c r="P96" s="139"/>
      <c r="Q96" s="38"/>
      <c r="R96" s="139"/>
      <c r="S96" s="111"/>
      <c r="T96" s="111"/>
      <c r="U96" s="111"/>
      <c r="V96" s="111"/>
      <c r="W96" s="111"/>
    </row>
    <row r="97" spans="1:23" ht="24" customHeight="1">
      <c r="A97" s="111"/>
      <c r="B97" s="490" t="s">
        <v>1013</v>
      </c>
      <c r="S97" s="111"/>
      <c r="T97" s="111"/>
      <c r="U97" s="111"/>
      <c r="V97" s="111"/>
      <c r="W97" s="111"/>
    </row>
    <row r="98" spans="1:23" ht="24" customHeight="1">
      <c r="A98" s="254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</row>
    <row r="99" spans="1:23" ht="24" customHeight="1">
      <c r="A99" s="134"/>
      <c r="L99" s="699" t="s">
        <v>62</v>
      </c>
      <c r="M99" s="699"/>
      <c r="N99" s="699"/>
      <c r="O99" s="699"/>
      <c r="P99" s="699"/>
      <c r="Q99" s="699"/>
      <c r="R99" s="699"/>
      <c r="S99" s="111"/>
      <c r="T99" s="111"/>
      <c r="U99" s="111"/>
      <c r="V99" s="111"/>
      <c r="W99" s="111"/>
    </row>
    <row r="100" spans="1:23" ht="24" customHeight="1">
      <c r="A100" s="134"/>
      <c r="E100" s="134"/>
      <c r="F100" s="535"/>
      <c r="G100" s="535"/>
      <c r="H100" s="535"/>
      <c r="I100" s="535"/>
      <c r="J100" s="535"/>
      <c r="K100" s="134"/>
      <c r="L100" s="136" t="s">
        <v>67</v>
      </c>
      <c r="M100" s="136"/>
      <c r="N100" s="704" t="s">
        <v>68</v>
      </c>
      <c r="O100" s="704"/>
      <c r="P100" s="704"/>
      <c r="Q100" s="136"/>
      <c r="R100" s="136" t="s">
        <v>67</v>
      </c>
      <c r="S100" s="111"/>
      <c r="T100" s="111"/>
      <c r="U100" s="111"/>
      <c r="V100" s="111"/>
      <c r="W100" s="111"/>
    </row>
    <row r="101" spans="1:23" ht="24" customHeight="1">
      <c r="A101" s="134"/>
      <c r="L101" s="138" t="str">
        <f>+N43</f>
        <v>2021</v>
      </c>
      <c r="M101" s="136"/>
      <c r="N101" s="138" t="s">
        <v>69</v>
      </c>
      <c r="O101" s="136"/>
      <c r="P101" s="138" t="s">
        <v>70</v>
      </c>
      <c r="Q101" s="136"/>
      <c r="R101" s="138" t="str">
        <f>+L43</f>
        <v>2022</v>
      </c>
      <c r="S101" s="111"/>
      <c r="T101" s="111"/>
      <c r="U101" s="111"/>
      <c r="V101" s="111"/>
      <c r="W101" s="111"/>
    </row>
    <row r="102" spans="1:23" ht="24" customHeight="1">
      <c r="A102" s="111"/>
      <c r="B102" s="555" t="s">
        <v>63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S102" s="111"/>
      <c r="T102" s="111"/>
      <c r="U102" s="111"/>
      <c r="V102" s="111"/>
      <c r="W102" s="111"/>
    </row>
    <row r="103" spans="1:23" ht="24" customHeight="1">
      <c r="A103" s="111"/>
      <c r="B103" s="40" t="s">
        <v>958</v>
      </c>
      <c r="C103" s="54"/>
      <c r="D103" s="54"/>
      <c r="E103" s="54"/>
      <c r="F103" s="54"/>
      <c r="G103" s="54"/>
      <c r="H103" s="54"/>
      <c r="I103" s="54"/>
      <c r="J103" s="54"/>
      <c r="L103" s="38">
        <v>1302361.08</v>
      </c>
      <c r="M103" s="287"/>
      <c r="N103" s="454">
        <v>19400</v>
      </c>
      <c r="O103" s="454"/>
      <c r="P103" s="454">
        <v>0</v>
      </c>
      <c r="Q103" s="42"/>
      <c r="R103" s="454">
        <f>SUM(L103:P103)</f>
        <v>1321761.08</v>
      </c>
      <c r="S103" s="111"/>
      <c r="T103" s="111"/>
      <c r="U103" s="111"/>
      <c r="V103" s="111"/>
      <c r="W103" s="111"/>
    </row>
    <row r="104" spans="1:23" ht="24" customHeight="1">
      <c r="A104" s="111"/>
      <c r="B104" s="66" t="s">
        <v>956</v>
      </c>
      <c r="C104" s="54"/>
      <c r="D104" s="54"/>
      <c r="E104" s="54"/>
      <c r="F104" s="54"/>
      <c r="G104" s="54"/>
      <c r="H104" s="54"/>
      <c r="I104" s="54"/>
      <c r="J104" s="54"/>
      <c r="L104" s="454">
        <v>0</v>
      </c>
      <c r="M104" s="287"/>
      <c r="N104" s="454">
        <v>16700000</v>
      </c>
      <c r="O104" s="454"/>
      <c r="P104" s="454">
        <v>0</v>
      </c>
      <c r="Q104" s="42"/>
      <c r="R104" s="454">
        <f>+N104+P104</f>
        <v>16700000</v>
      </c>
      <c r="S104" s="111"/>
      <c r="T104" s="111"/>
      <c r="U104" s="111"/>
      <c r="V104" s="111"/>
      <c r="W104" s="111"/>
    </row>
    <row r="105" spans="1:23" ht="24" customHeight="1">
      <c r="A105" s="111"/>
      <c r="B105" s="45" t="s">
        <v>962</v>
      </c>
      <c r="C105" s="54"/>
      <c r="D105" s="54"/>
      <c r="E105" s="54"/>
      <c r="F105" s="54"/>
      <c r="G105" s="54"/>
      <c r="H105" s="54"/>
      <c r="I105" s="54"/>
      <c r="J105" s="54"/>
      <c r="L105" s="38">
        <v>141000000</v>
      </c>
      <c r="M105" s="287"/>
      <c r="N105" s="454">
        <v>180000000</v>
      </c>
      <c r="O105" s="454"/>
      <c r="P105" s="455">
        <v>-5000000</v>
      </c>
      <c r="Q105" s="42"/>
      <c r="R105" s="454">
        <f>+L105+N105+P105</f>
        <v>316000000</v>
      </c>
      <c r="S105" s="111"/>
      <c r="T105" s="111"/>
      <c r="U105" s="111"/>
      <c r="V105" s="111"/>
      <c r="W105" s="111"/>
    </row>
    <row r="106" spans="1:23" ht="24" customHeight="1">
      <c r="A106" s="111"/>
      <c r="B106" s="516" t="s">
        <v>996</v>
      </c>
      <c r="C106" s="54"/>
      <c r="D106" s="54"/>
      <c r="E106" s="54"/>
      <c r="F106" s="54"/>
      <c r="G106" s="54"/>
      <c r="H106" s="54"/>
      <c r="I106" s="54"/>
      <c r="J106" s="54"/>
      <c r="L106" s="454">
        <v>0</v>
      </c>
      <c r="M106" s="287"/>
      <c r="N106" s="454">
        <v>10000000</v>
      </c>
      <c r="O106" s="454"/>
      <c r="P106" s="454">
        <v>0</v>
      </c>
      <c r="Q106" s="42"/>
      <c r="R106" s="454">
        <f>+L106+N106+P106</f>
        <v>10000000</v>
      </c>
      <c r="S106" s="111"/>
      <c r="T106" s="111"/>
      <c r="U106" s="111"/>
      <c r="V106" s="111"/>
      <c r="W106" s="111"/>
    </row>
    <row r="107" spans="1:23" ht="24" customHeight="1">
      <c r="A107" s="111"/>
      <c r="B107" s="535" t="s">
        <v>963</v>
      </c>
      <c r="C107" s="54"/>
      <c r="D107" s="54"/>
      <c r="E107" s="54"/>
      <c r="F107" s="54"/>
      <c r="G107" s="54"/>
      <c r="H107" s="54"/>
      <c r="I107" s="54"/>
      <c r="J107" s="54"/>
      <c r="L107" s="456">
        <v>0</v>
      </c>
      <c r="M107" s="287"/>
      <c r="N107" s="456">
        <v>54500000</v>
      </c>
      <c r="O107" s="454"/>
      <c r="P107" s="652">
        <v>-14500000</v>
      </c>
      <c r="Q107" s="42"/>
      <c r="R107" s="456">
        <f>+L107+N107+P107</f>
        <v>40000000</v>
      </c>
      <c r="S107" s="111"/>
      <c r="T107" s="111"/>
      <c r="U107" s="111"/>
      <c r="V107" s="111"/>
      <c r="W107" s="111"/>
    </row>
    <row r="108" spans="1:23" ht="24" customHeight="1">
      <c r="A108" s="134" t="s">
        <v>65</v>
      </c>
      <c r="B108" s="54"/>
      <c r="C108" s="54"/>
      <c r="D108" s="54"/>
      <c r="E108" s="54"/>
      <c r="F108" s="54"/>
      <c r="G108" s="54"/>
      <c r="H108" s="54"/>
      <c r="I108" s="54"/>
      <c r="J108" s="54"/>
      <c r="L108" s="38">
        <f>SUM(L103:L107)</f>
        <v>142302361.08000001</v>
      </c>
      <c r="M108" s="37"/>
      <c r="N108" s="38">
        <f>SUM(N103:N107)</f>
        <v>261219400</v>
      </c>
      <c r="O108" s="37"/>
      <c r="P108" s="455">
        <f>SUM(P103:P107)</f>
        <v>-19500000</v>
      </c>
      <c r="Q108" s="37"/>
      <c r="R108" s="38">
        <f>SUM(R103:R107)</f>
        <v>384021761.07999998</v>
      </c>
      <c r="S108" s="111"/>
      <c r="T108" s="111"/>
      <c r="U108" s="111"/>
      <c r="V108" s="111"/>
      <c r="W108" s="111"/>
    </row>
    <row r="109" spans="1:23" ht="24" customHeight="1">
      <c r="A109" s="111"/>
      <c r="B109" s="196" t="s">
        <v>1007</v>
      </c>
      <c r="C109" s="197"/>
      <c r="D109" s="54"/>
      <c r="E109" s="54"/>
      <c r="F109" s="54"/>
      <c r="G109" s="54"/>
      <c r="H109" s="54"/>
      <c r="I109" s="54"/>
      <c r="J109" s="54"/>
      <c r="L109" s="42">
        <v>-1302361.08</v>
      </c>
      <c r="M109" s="139"/>
      <c r="N109" s="42">
        <v>-19400</v>
      </c>
      <c r="O109" s="454"/>
      <c r="P109" s="454">
        <v>0</v>
      </c>
      <c r="Q109" s="42"/>
      <c r="R109" s="455">
        <f>SUM(L109:P109)</f>
        <v>-1321761.08</v>
      </c>
      <c r="S109" s="111"/>
      <c r="T109" s="111"/>
      <c r="U109" s="111"/>
      <c r="V109" s="111"/>
      <c r="W109" s="111"/>
    </row>
    <row r="110" spans="1:23" ht="24" customHeight="1" thickBot="1">
      <c r="A110" s="134" t="s">
        <v>66</v>
      </c>
      <c r="B110" s="54"/>
      <c r="C110" s="54"/>
      <c r="D110" s="54"/>
      <c r="E110" s="54"/>
      <c r="F110" s="54"/>
      <c r="G110" s="54"/>
      <c r="H110" s="54"/>
      <c r="I110" s="54"/>
      <c r="J110" s="54"/>
      <c r="L110" s="49">
        <f>SUM(L108:L109)</f>
        <v>141000000</v>
      </c>
      <c r="M110" s="37"/>
      <c r="N110" s="50">
        <f>SUM(N108:N109)</f>
        <v>261200000</v>
      </c>
      <c r="O110" s="37"/>
      <c r="P110" s="653">
        <f>SUM(P108:P109)</f>
        <v>-19500000</v>
      </c>
      <c r="Q110" s="37"/>
      <c r="R110" s="49">
        <f>SUM(R108:R109)</f>
        <v>382700000</v>
      </c>
      <c r="S110" s="111"/>
      <c r="T110" s="111"/>
      <c r="U110" s="111"/>
      <c r="V110" s="111"/>
      <c r="W110" s="111"/>
    </row>
    <row r="111" spans="1:23" ht="24" customHeight="1" thickTop="1">
      <c r="A111" s="643"/>
      <c r="C111" s="643"/>
      <c r="L111" s="139"/>
      <c r="M111" s="78"/>
      <c r="N111" s="139"/>
      <c r="O111" s="38"/>
      <c r="P111" s="139"/>
      <c r="Q111" s="38"/>
      <c r="R111" s="139"/>
      <c r="S111" s="111"/>
      <c r="T111" s="111"/>
      <c r="U111" s="111"/>
      <c r="V111" s="111"/>
      <c r="W111" s="111"/>
    </row>
    <row r="112" spans="1:23" ht="24" customHeight="1">
      <c r="A112" s="134"/>
      <c r="L112" s="134"/>
      <c r="M112" s="78"/>
      <c r="N112" s="134"/>
      <c r="O112" s="36"/>
      <c r="P112" s="134"/>
      <c r="Q112" s="36"/>
      <c r="R112" s="134"/>
      <c r="T112" s="111"/>
      <c r="U112" s="111"/>
      <c r="V112" s="111"/>
      <c r="W112" s="111"/>
    </row>
    <row r="113" spans="1:23" ht="24" customHeight="1">
      <c r="A113" s="111"/>
      <c r="B113" s="252"/>
      <c r="C113" s="252"/>
      <c r="D113" s="252"/>
      <c r="E113" s="252" t="str">
        <f>+E75</f>
        <v>(Sign) ……………………………………...........……………………………...……………. Authorized Director</v>
      </c>
      <c r="F113" s="111"/>
      <c r="G113" s="111"/>
      <c r="H113" s="252"/>
      <c r="I113" s="252"/>
      <c r="J113" s="252"/>
      <c r="K113" s="252"/>
      <c r="L113" s="252"/>
      <c r="M113" s="252"/>
      <c r="N113" s="252"/>
      <c r="O113" s="252"/>
      <c r="P113" s="252"/>
      <c r="Q113" s="252"/>
      <c r="R113" s="252"/>
      <c r="S113" s="128"/>
      <c r="T113" s="111"/>
      <c r="U113" s="111"/>
      <c r="V113" s="111"/>
      <c r="W113" s="111"/>
    </row>
    <row r="114" spans="1:23" ht="24" customHeight="1">
      <c r="A114" s="535"/>
      <c r="B114" s="535"/>
      <c r="C114" s="111"/>
      <c r="D114" s="535"/>
      <c r="E114" s="535"/>
      <c r="F114" s="535"/>
      <c r="G114" s="535" t="str">
        <f>+G76</f>
        <v xml:space="preserve">(                                                                                                                                )           </v>
      </c>
      <c r="H114" s="535"/>
      <c r="I114" s="535"/>
      <c r="J114" s="535"/>
      <c r="K114" s="535"/>
      <c r="L114" s="535"/>
      <c r="M114" s="535"/>
      <c r="N114" s="535"/>
      <c r="O114" s="535"/>
      <c r="P114" s="66"/>
      <c r="Q114" s="66"/>
      <c r="R114" s="66"/>
      <c r="S114" s="128"/>
      <c r="T114" s="111"/>
      <c r="U114" s="111"/>
      <c r="V114" s="111"/>
      <c r="W114" s="111"/>
    </row>
    <row r="115" spans="1:23" ht="23.5" customHeight="1">
      <c r="A115" s="700" t="s">
        <v>435</v>
      </c>
      <c r="B115" s="695"/>
      <c r="C115" s="695"/>
      <c r="D115" s="695"/>
      <c r="E115" s="695"/>
      <c r="F115" s="695"/>
      <c r="G115" s="695"/>
      <c r="H115" s="695"/>
      <c r="I115" s="695"/>
      <c r="J115" s="695"/>
      <c r="K115" s="695"/>
      <c r="L115" s="695"/>
      <c r="M115" s="695"/>
      <c r="N115" s="695"/>
      <c r="O115" s="695"/>
      <c r="P115" s="695"/>
      <c r="Q115" s="695"/>
      <c r="R115" s="695"/>
      <c r="S115" s="128"/>
      <c r="T115" s="111"/>
      <c r="U115" s="111"/>
      <c r="V115" s="111"/>
      <c r="W115" s="111"/>
    </row>
    <row r="116" spans="1:23" ht="23.5" customHeight="1">
      <c r="A116" s="402"/>
      <c r="B116" s="400"/>
      <c r="C116" s="400"/>
      <c r="D116" s="400"/>
      <c r="E116" s="400"/>
      <c r="F116" s="537"/>
      <c r="G116" s="537"/>
      <c r="H116" s="537"/>
      <c r="I116" s="537"/>
      <c r="J116" s="537"/>
      <c r="K116" s="400"/>
      <c r="L116" s="400"/>
      <c r="M116" s="400"/>
      <c r="N116" s="400"/>
      <c r="O116" s="400"/>
      <c r="P116" s="400"/>
      <c r="Q116" s="400"/>
      <c r="R116" s="400"/>
      <c r="S116" s="128"/>
      <c r="T116" s="111"/>
      <c r="U116" s="111"/>
      <c r="V116" s="111"/>
      <c r="W116" s="111"/>
    </row>
    <row r="117" spans="1:23" ht="23.5" customHeight="1">
      <c r="A117" s="111"/>
      <c r="B117" s="111"/>
      <c r="C117" s="111"/>
      <c r="D117" s="111"/>
      <c r="E117" s="134"/>
      <c r="F117" s="535"/>
      <c r="G117" s="535"/>
      <c r="H117" s="535"/>
      <c r="I117" s="535"/>
      <c r="J117" s="535"/>
      <c r="L117" s="699" t="s">
        <v>62</v>
      </c>
      <c r="M117" s="699"/>
      <c r="N117" s="699"/>
      <c r="O117" s="699"/>
      <c r="P117" s="699"/>
      <c r="Q117" s="699"/>
      <c r="R117" s="699"/>
      <c r="T117" s="111"/>
      <c r="U117" s="111"/>
      <c r="V117" s="111"/>
      <c r="W117" s="111"/>
    </row>
    <row r="118" spans="1:23" ht="23.5" customHeight="1">
      <c r="A118" s="111"/>
      <c r="B118" s="111"/>
      <c r="C118" s="111"/>
      <c r="D118" s="111"/>
      <c r="E118" s="399"/>
      <c r="F118" s="535"/>
      <c r="G118" s="535"/>
      <c r="H118" s="535"/>
      <c r="I118" s="535"/>
      <c r="J118" s="535"/>
      <c r="L118" s="400" t="s">
        <v>67</v>
      </c>
      <c r="M118" s="400"/>
      <c r="N118" s="704" t="s">
        <v>68</v>
      </c>
      <c r="O118" s="704"/>
      <c r="P118" s="704"/>
      <c r="Q118" s="400"/>
      <c r="R118" s="400" t="s">
        <v>67</v>
      </c>
      <c r="T118" s="111"/>
      <c r="U118" s="111"/>
      <c r="V118" s="111"/>
      <c r="W118" s="111"/>
    </row>
    <row r="119" spans="1:23" ht="23.5" customHeight="1">
      <c r="A119" s="111"/>
      <c r="B119" s="111"/>
      <c r="C119" s="111"/>
      <c r="D119" s="111"/>
      <c r="E119" s="399"/>
      <c r="F119" s="535"/>
      <c r="G119" s="535"/>
      <c r="H119" s="535"/>
      <c r="I119" s="535"/>
      <c r="J119" s="535"/>
      <c r="L119" s="401" t="str">
        <f>+L101</f>
        <v>2021</v>
      </c>
      <c r="M119" s="400"/>
      <c r="N119" s="401" t="s">
        <v>69</v>
      </c>
      <c r="O119" s="400"/>
      <c r="P119" s="401" t="s">
        <v>70</v>
      </c>
      <c r="Q119" s="400"/>
      <c r="R119" s="401" t="str">
        <f>+R101</f>
        <v>2022</v>
      </c>
      <c r="T119" s="111"/>
      <c r="U119" s="111"/>
      <c r="V119" s="111"/>
      <c r="W119" s="111"/>
    </row>
    <row r="120" spans="1:23" ht="23.5" customHeight="1">
      <c r="A120" s="111"/>
      <c r="B120" s="555" t="s">
        <v>64</v>
      </c>
      <c r="C120" s="54"/>
      <c r="D120" s="54"/>
      <c r="E120" s="54"/>
      <c r="F120" s="54"/>
      <c r="G120" s="54"/>
      <c r="H120" s="54"/>
      <c r="I120" s="54"/>
      <c r="J120" s="54"/>
      <c r="L120" s="54"/>
      <c r="P120" s="54"/>
      <c r="S120" s="111"/>
      <c r="T120" s="111"/>
      <c r="U120" s="111"/>
      <c r="V120" s="111"/>
      <c r="W120" s="111"/>
    </row>
    <row r="121" spans="1:23" ht="23.5" customHeight="1">
      <c r="A121" s="111"/>
      <c r="B121" s="134" t="s">
        <v>9</v>
      </c>
      <c r="C121" s="54"/>
      <c r="D121" s="54"/>
      <c r="E121" s="54"/>
      <c r="F121" s="54"/>
      <c r="G121" s="54"/>
      <c r="H121" s="54"/>
      <c r="I121" s="54"/>
      <c r="J121" s="54"/>
      <c r="L121" s="38">
        <v>223790100</v>
      </c>
      <c r="M121" s="38"/>
      <c r="N121" s="454">
        <v>39500000</v>
      </c>
      <c r="O121" s="454"/>
      <c r="P121" s="300">
        <v>-18800000</v>
      </c>
      <c r="Q121" s="38"/>
      <c r="R121" s="38">
        <f>SUM(L121:P121)</f>
        <v>244490100</v>
      </c>
      <c r="S121" s="111"/>
      <c r="T121" s="111"/>
      <c r="U121" s="111"/>
      <c r="V121" s="111"/>
      <c r="W121" s="111"/>
    </row>
    <row r="122" spans="1:23" ht="23.5" customHeight="1">
      <c r="A122" s="111"/>
      <c r="B122" s="397" t="s">
        <v>12</v>
      </c>
      <c r="C122" s="54"/>
      <c r="D122" s="54"/>
      <c r="E122" s="54"/>
      <c r="F122" s="54"/>
      <c r="G122" s="54"/>
      <c r="H122" s="54"/>
      <c r="I122" s="54"/>
      <c r="J122" s="54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</row>
    <row r="123" spans="1:23" ht="23.5" customHeight="1">
      <c r="A123" s="111"/>
      <c r="B123" s="40" t="s">
        <v>1011</v>
      </c>
      <c r="C123" s="54"/>
      <c r="D123" s="54"/>
      <c r="E123" s="54"/>
      <c r="F123" s="54"/>
      <c r="G123" s="54"/>
      <c r="H123" s="54"/>
      <c r="I123" s="54"/>
      <c r="J123" s="54"/>
      <c r="L123" s="454">
        <v>2600000</v>
      </c>
      <c r="M123" s="287"/>
      <c r="N123" s="454">
        <v>0</v>
      </c>
      <c r="O123" s="454"/>
      <c r="P123" s="300">
        <v>-2600000</v>
      </c>
      <c r="Q123" s="42"/>
      <c r="R123" s="38">
        <f>SUM(L123:P123)</f>
        <v>0</v>
      </c>
      <c r="S123" s="111"/>
      <c r="T123" s="111"/>
      <c r="U123" s="111"/>
      <c r="V123" s="111"/>
      <c r="W123" s="111"/>
    </row>
    <row r="124" spans="1:23" ht="23.5" customHeight="1">
      <c r="A124" s="111"/>
      <c r="B124" s="111"/>
      <c r="C124" s="134" t="s">
        <v>1012</v>
      </c>
      <c r="D124" s="54"/>
      <c r="E124" s="54"/>
      <c r="F124" s="54"/>
      <c r="G124" s="54"/>
      <c r="H124" s="54"/>
      <c r="I124" s="54"/>
      <c r="J124" s="54"/>
      <c r="L124" s="139">
        <v>40703784.630000003</v>
      </c>
      <c r="M124" s="38"/>
      <c r="N124" s="454">
        <v>0</v>
      </c>
      <c r="O124" s="454"/>
      <c r="P124" s="454">
        <v>0</v>
      </c>
      <c r="Q124" s="38"/>
      <c r="R124" s="38">
        <f>SUM(L124:P124)</f>
        <v>40703784.630000003</v>
      </c>
      <c r="S124" s="111"/>
      <c r="T124" s="111"/>
      <c r="U124" s="111"/>
      <c r="V124" s="111"/>
      <c r="W124" s="111"/>
    </row>
    <row r="125" spans="1:23" ht="23.5" customHeight="1">
      <c r="A125" s="111"/>
      <c r="B125" s="40" t="s">
        <v>18</v>
      </c>
      <c r="C125" s="54"/>
      <c r="D125" s="54"/>
      <c r="E125" s="54"/>
      <c r="F125" s="54"/>
      <c r="G125" s="54"/>
      <c r="H125" s="54"/>
      <c r="I125" s="54"/>
      <c r="J125" s="54"/>
      <c r="L125" s="454">
        <v>8900000</v>
      </c>
      <c r="M125" s="287"/>
      <c r="N125" s="454">
        <v>40000000</v>
      </c>
      <c r="O125" s="454"/>
      <c r="P125" s="300">
        <v>-23600000</v>
      </c>
      <c r="Q125" s="38"/>
      <c r="R125" s="38">
        <f>SUM(L125:P125)</f>
        <v>25300000</v>
      </c>
      <c r="S125" s="111"/>
      <c r="T125" s="111"/>
      <c r="U125" s="111"/>
      <c r="V125" s="111"/>
      <c r="W125" s="111"/>
    </row>
    <row r="126" spans="1:23" ht="23.5" customHeight="1">
      <c r="A126" s="111"/>
      <c r="B126" s="66" t="s">
        <v>460</v>
      </c>
      <c r="C126" s="54"/>
      <c r="D126" s="54"/>
      <c r="E126" s="54"/>
      <c r="F126" s="54"/>
      <c r="G126" s="54"/>
      <c r="H126" s="54"/>
      <c r="I126" s="54"/>
      <c r="J126" s="54"/>
      <c r="L126" s="454">
        <v>0</v>
      </c>
      <c r="M126" s="287"/>
      <c r="N126" s="454">
        <v>5000000</v>
      </c>
      <c r="O126" s="454"/>
      <c r="P126" s="300">
        <v>-5000000</v>
      </c>
      <c r="Q126" s="38"/>
      <c r="R126" s="454">
        <v>0</v>
      </c>
      <c r="S126" s="111"/>
      <c r="T126" s="111"/>
      <c r="U126" s="111"/>
      <c r="V126" s="111"/>
      <c r="W126" s="111"/>
    </row>
    <row r="127" spans="1:23" ht="23.5" customHeight="1">
      <c r="A127" s="111"/>
      <c r="B127" s="40" t="s">
        <v>958</v>
      </c>
      <c r="C127" s="54"/>
      <c r="D127" s="54"/>
      <c r="E127" s="54"/>
      <c r="F127" s="54"/>
      <c r="G127" s="54"/>
      <c r="H127" s="54"/>
      <c r="I127" s="54"/>
      <c r="J127" s="54"/>
      <c r="L127" s="139">
        <v>1302361.08</v>
      </c>
      <c r="M127" s="38"/>
      <c r="N127" s="454">
        <v>19400</v>
      </c>
      <c r="O127" s="454"/>
      <c r="P127" s="454">
        <v>0</v>
      </c>
      <c r="Q127" s="38"/>
      <c r="R127" s="38">
        <f>SUM(L127:P127)</f>
        <v>1321761.08</v>
      </c>
      <c r="S127" s="111"/>
      <c r="T127" s="111"/>
      <c r="U127" s="111"/>
      <c r="V127" s="111"/>
      <c r="W127" s="111"/>
    </row>
    <row r="128" spans="1:23" ht="23.5" customHeight="1">
      <c r="A128" s="111"/>
      <c r="B128" s="66" t="s">
        <v>956</v>
      </c>
      <c r="C128" s="54"/>
      <c r="D128" s="54"/>
      <c r="E128" s="54"/>
      <c r="F128" s="54"/>
      <c r="G128" s="54"/>
      <c r="H128" s="54"/>
      <c r="I128" s="54"/>
      <c r="J128" s="54"/>
      <c r="L128" s="456">
        <v>0</v>
      </c>
      <c r="M128" s="38"/>
      <c r="N128" s="456">
        <v>16700000</v>
      </c>
      <c r="O128" s="454"/>
      <c r="P128" s="456">
        <v>0</v>
      </c>
      <c r="Q128" s="38"/>
      <c r="R128" s="456">
        <v>16700000</v>
      </c>
      <c r="S128" s="111"/>
      <c r="T128" s="111"/>
      <c r="U128" s="111"/>
      <c r="V128" s="111"/>
      <c r="W128" s="111"/>
    </row>
    <row r="129" spans="1:23" ht="23.5" customHeight="1">
      <c r="A129" s="134" t="s">
        <v>65</v>
      </c>
      <c r="B129" s="54"/>
      <c r="C129" s="54"/>
      <c r="D129" s="54"/>
      <c r="E129" s="54"/>
      <c r="F129" s="54"/>
      <c r="G129" s="54"/>
      <c r="H129" s="54"/>
      <c r="I129" s="54"/>
      <c r="J129" s="54"/>
      <c r="L129" s="38">
        <f>SUM(L121:L128)</f>
        <v>277296245.70999998</v>
      </c>
      <c r="M129" s="37"/>
      <c r="N129" s="38">
        <f>SUM(N121:N128)</f>
        <v>101219400</v>
      </c>
      <c r="O129" s="37"/>
      <c r="P129" s="300">
        <f>SUM(P121:P128)</f>
        <v>-50000000</v>
      </c>
      <c r="Q129" s="37"/>
      <c r="R129" s="38">
        <f>SUM(R121:R128)</f>
        <v>328515645.70999998</v>
      </c>
      <c r="S129" s="111"/>
      <c r="T129" s="111"/>
      <c r="U129" s="111"/>
      <c r="V129" s="111"/>
      <c r="W129" s="111"/>
    </row>
    <row r="130" spans="1:23" ht="23.5" customHeight="1">
      <c r="A130" s="111"/>
      <c r="B130" s="196" t="s">
        <v>1007</v>
      </c>
      <c r="C130" s="54"/>
      <c r="D130" s="54"/>
      <c r="E130" s="54"/>
      <c r="F130" s="54"/>
      <c r="G130" s="54"/>
      <c r="H130" s="54"/>
      <c r="I130" s="54"/>
      <c r="J130" s="54"/>
      <c r="L130" s="300">
        <v>-42006145.710000001</v>
      </c>
      <c r="M130" s="367"/>
      <c r="N130" s="300">
        <v>-19400</v>
      </c>
      <c r="O130" s="454"/>
      <c r="P130" s="454">
        <v>0</v>
      </c>
      <c r="Q130" s="139"/>
      <c r="R130" s="300">
        <f>SUM(L130:P130)</f>
        <v>-42025545.710000001</v>
      </c>
      <c r="S130" s="111"/>
      <c r="T130" s="111"/>
      <c r="U130" s="111"/>
      <c r="V130" s="111"/>
      <c r="W130" s="111"/>
    </row>
    <row r="131" spans="1:23" ht="23.5" customHeight="1" thickBot="1">
      <c r="A131" s="134" t="s">
        <v>66</v>
      </c>
      <c r="B131" s="54"/>
      <c r="C131" s="54"/>
      <c r="D131" s="54"/>
      <c r="E131" s="54"/>
      <c r="F131" s="54"/>
      <c r="G131" s="54"/>
      <c r="H131" s="54"/>
      <c r="I131" s="54"/>
      <c r="J131" s="54"/>
      <c r="L131" s="49">
        <f>SUM(L129:L130)</f>
        <v>235290099.99999997</v>
      </c>
      <c r="M131" s="37"/>
      <c r="N131" s="50">
        <f>SUM(N129:N130)</f>
        <v>101200000</v>
      </c>
      <c r="O131" s="37"/>
      <c r="P131" s="559">
        <f>SUM(P129:P130)</f>
        <v>-50000000</v>
      </c>
      <c r="Q131" s="37"/>
      <c r="R131" s="49">
        <f>SUM(R129:R130)</f>
        <v>286490100</v>
      </c>
      <c r="S131" s="111"/>
      <c r="T131" s="111"/>
      <c r="U131" s="111"/>
      <c r="V131" s="111"/>
      <c r="W131" s="111"/>
    </row>
    <row r="132" spans="1:23" ht="15" customHeight="1" thickTop="1">
      <c r="A132" s="399"/>
      <c r="B132" s="54"/>
      <c r="C132" s="54"/>
      <c r="D132" s="54"/>
      <c r="E132" s="54"/>
      <c r="F132" s="54"/>
      <c r="G132" s="54"/>
      <c r="H132" s="54"/>
      <c r="I132" s="54"/>
      <c r="J132" s="54"/>
      <c r="L132" s="42"/>
      <c r="M132" s="37"/>
      <c r="N132" s="139"/>
      <c r="O132" s="37"/>
      <c r="P132" s="55"/>
      <c r="Q132" s="37"/>
      <c r="R132" s="42"/>
      <c r="S132" s="111"/>
      <c r="T132" s="111"/>
      <c r="U132" s="111"/>
      <c r="V132" s="111"/>
      <c r="W132" s="111"/>
    </row>
    <row r="133" spans="1:23" ht="23.5" customHeight="1">
      <c r="A133" s="134"/>
      <c r="L133" s="699" t="s">
        <v>62</v>
      </c>
      <c r="M133" s="699"/>
      <c r="N133" s="699"/>
      <c r="O133" s="699"/>
      <c r="P133" s="699"/>
      <c r="Q133" s="699"/>
      <c r="R133" s="699"/>
      <c r="S133" s="111"/>
      <c r="T133" s="111"/>
      <c r="U133" s="111"/>
      <c r="V133" s="111"/>
      <c r="W133" s="111"/>
    </row>
    <row r="134" spans="1:23" ht="23.5" customHeight="1">
      <c r="A134" s="134"/>
      <c r="L134" s="704" t="s">
        <v>63</v>
      </c>
      <c r="M134" s="704"/>
      <c r="N134" s="704"/>
      <c r="O134" s="146"/>
      <c r="P134" s="704" t="s">
        <v>64</v>
      </c>
      <c r="Q134" s="704"/>
      <c r="R134" s="704"/>
      <c r="S134" s="111"/>
      <c r="T134" s="111"/>
      <c r="U134" s="111"/>
      <c r="V134" s="111"/>
      <c r="W134" s="111"/>
    </row>
    <row r="135" spans="1:23" ht="23.5" customHeight="1">
      <c r="A135" s="134"/>
      <c r="L135" s="148" t="str">
        <f>+L43</f>
        <v>2022</v>
      </c>
      <c r="M135" s="146"/>
      <c r="N135" s="148" t="str">
        <f>+N43</f>
        <v>2021</v>
      </c>
      <c r="O135" s="146"/>
      <c r="P135" s="148" t="str">
        <f>+L135</f>
        <v>2022</v>
      </c>
      <c r="Q135" s="146"/>
      <c r="R135" s="148" t="str">
        <f>+N135</f>
        <v>2021</v>
      </c>
      <c r="S135" s="111"/>
      <c r="T135" s="111"/>
      <c r="U135" s="111"/>
      <c r="V135" s="111"/>
      <c r="W135" s="111"/>
    </row>
    <row r="136" spans="1:23" ht="23.5" customHeight="1">
      <c r="A136" s="111"/>
      <c r="B136" s="18" t="s">
        <v>1014</v>
      </c>
      <c r="L136" s="48"/>
      <c r="N136" s="134"/>
      <c r="O136" s="48"/>
      <c r="P136" s="48"/>
      <c r="Q136" s="48"/>
      <c r="R136" s="48"/>
      <c r="S136" s="128"/>
      <c r="T136" s="111"/>
      <c r="U136" s="111"/>
      <c r="V136" s="111"/>
      <c r="W136" s="111"/>
    </row>
    <row r="137" spans="1:23" ht="23.5" customHeight="1">
      <c r="A137" s="111"/>
      <c r="B137" s="134" t="s">
        <v>963</v>
      </c>
      <c r="L137" s="38">
        <v>37000000</v>
      </c>
      <c r="M137" s="39"/>
      <c r="N137" s="38">
        <v>37000000</v>
      </c>
      <c r="O137" s="39"/>
      <c r="P137" s="38">
        <v>0</v>
      </c>
      <c r="Q137" s="39"/>
      <c r="R137" s="38">
        <v>0</v>
      </c>
      <c r="S137" s="128"/>
      <c r="T137" s="111"/>
      <c r="U137" s="111"/>
      <c r="V137" s="111"/>
      <c r="W137" s="111"/>
    </row>
    <row r="138" spans="1:23" ht="23.5" customHeight="1">
      <c r="A138" s="111"/>
      <c r="B138" s="134" t="s">
        <v>1015</v>
      </c>
      <c r="L138" s="206">
        <v>4586760</v>
      </c>
      <c r="M138" s="39"/>
      <c r="N138" s="206">
        <v>16243380</v>
      </c>
      <c r="O138" s="39"/>
      <c r="P138" s="206">
        <v>0</v>
      </c>
      <c r="Q138" s="39"/>
      <c r="R138" s="206">
        <v>0</v>
      </c>
      <c r="T138" s="111"/>
      <c r="U138" s="111"/>
      <c r="V138" s="111"/>
      <c r="W138" s="111"/>
    </row>
    <row r="139" spans="1:23" ht="23.5" customHeight="1" thickBot="1">
      <c r="A139" s="134" t="s">
        <v>65</v>
      </c>
      <c r="L139" s="90">
        <f>SUM(L137:L138)</f>
        <v>41586760</v>
      </c>
      <c r="M139" s="78"/>
      <c r="N139" s="90">
        <f>SUM(N137:N138)</f>
        <v>53243380</v>
      </c>
      <c r="O139" s="36"/>
      <c r="P139" s="90">
        <f>SUM(P137:P138)</f>
        <v>0</v>
      </c>
      <c r="Q139" s="36"/>
      <c r="R139" s="90">
        <f>SUM(R137:R138)</f>
        <v>0</v>
      </c>
      <c r="T139" s="111"/>
      <c r="U139" s="111"/>
      <c r="V139" s="111"/>
      <c r="W139" s="111"/>
    </row>
    <row r="140" spans="1:23" ht="15" customHeight="1" thickTop="1">
      <c r="A140" s="643"/>
      <c r="L140" s="206"/>
      <c r="M140" s="78"/>
      <c r="N140" s="206"/>
      <c r="O140" s="36"/>
      <c r="P140" s="206"/>
      <c r="Q140" s="36"/>
      <c r="R140" s="206"/>
      <c r="T140" s="111"/>
      <c r="U140" s="111"/>
      <c r="V140" s="111"/>
      <c r="W140" s="111"/>
    </row>
    <row r="141" spans="1:23" ht="23.5" customHeight="1">
      <c r="B141" s="129"/>
      <c r="C141" s="535" t="s">
        <v>2212</v>
      </c>
      <c r="D141" s="535"/>
      <c r="E141" s="535"/>
      <c r="L141" s="206"/>
      <c r="M141" s="78"/>
      <c r="N141" s="206"/>
      <c r="O141" s="36"/>
      <c r="P141" s="206"/>
      <c r="Q141" s="36"/>
      <c r="R141" s="206"/>
      <c r="T141" s="111"/>
      <c r="U141" s="111"/>
      <c r="V141" s="111"/>
      <c r="W141" s="111"/>
    </row>
    <row r="142" spans="1:23" ht="23.5" customHeight="1">
      <c r="B142" s="535" t="s">
        <v>2211</v>
      </c>
      <c r="C142" s="535"/>
      <c r="D142" s="535"/>
      <c r="E142" s="535"/>
      <c r="L142" s="206"/>
      <c r="M142" s="78"/>
      <c r="N142" s="206"/>
      <c r="O142" s="36"/>
      <c r="P142" s="206"/>
      <c r="Q142" s="36"/>
      <c r="R142" s="206"/>
      <c r="T142" s="111"/>
      <c r="U142" s="111"/>
      <c r="V142" s="111"/>
      <c r="W142" s="111"/>
    </row>
    <row r="143" spans="1:23" ht="23.5" customHeight="1">
      <c r="B143" s="535" t="s">
        <v>2210</v>
      </c>
      <c r="C143" s="535"/>
      <c r="D143" s="535"/>
      <c r="E143" s="535"/>
      <c r="L143" s="206"/>
      <c r="M143" s="78"/>
      <c r="N143" s="206"/>
      <c r="O143" s="36"/>
      <c r="P143" s="206"/>
      <c r="Q143" s="36"/>
      <c r="R143" s="206"/>
      <c r="T143" s="111"/>
      <c r="U143" s="111"/>
      <c r="V143" s="111"/>
      <c r="W143" s="111"/>
    </row>
    <row r="144" spans="1:23" ht="23.5" customHeight="1">
      <c r="B144" s="129"/>
      <c r="C144" s="535" t="s">
        <v>1058</v>
      </c>
      <c r="D144" s="535"/>
      <c r="E144" s="535"/>
      <c r="F144" s="535"/>
      <c r="G144" s="535"/>
      <c r="H144" s="535"/>
      <c r="I144" s="535"/>
      <c r="J144" s="535"/>
      <c r="L144" s="206"/>
      <c r="M144" s="78"/>
      <c r="N144" s="206"/>
      <c r="O144" s="36"/>
      <c r="P144" s="206"/>
      <c r="Q144" s="36"/>
      <c r="R144" s="206"/>
      <c r="T144" s="111"/>
      <c r="U144" s="111"/>
      <c r="V144" s="111"/>
      <c r="W144" s="111"/>
    </row>
    <row r="145" spans="1:23" ht="23.5" customHeight="1">
      <c r="B145" s="535" t="s">
        <v>2213</v>
      </c>
      <c r="C145" s="535"/>
      <c r="D145" s="535"/>
      <c r="E145" s="535"/>
      <c r="F145" s="535"/>
      <c r="G145" s="535"/>
      <c r="H145" s="535"/>
      <c r="I145" s="535"/>
      <c r="J145" s="535"/>
      <c r="L145" s="206"/>
      <c r="M145" s="78"/>
      <c r="N145" s="206"/>
      <c r="O145" s="36"/>
      <c r="P145" s="206"/>
      <c r="Q145" s="36"/>
      <c r="R145" s="206"/>
      <c r="T145" s="111"/>
      <c r="U145" s="111"/>
      <c r="V145" s="111"/>
      <c r="W145" s="111"/>
    </row>
    <row r="146" spans="1:23" ht="23.5" customHeight="1">
      <c r="B146" s="129"/>
      <c r="C146" s="587" t="s">
        <v>1835</v>
      </c>
      <c r="D146" s="607" t="s">
        <v>2214</v>
      </c>
      <c r="E146" s="47"/>
      <c r="F146" s="47"/>
      <c r="G146" s="47"/>
      <c r="H146" s="47"/>
      <c r="I146" s="47"/>
      <c r="J146" s="47"/>
      <c r="L146" s="206"/>
      <c r="M146" s="78"/>
      <c r="N146" s="206"/>
      <c r="O146" s="36"/>
      <c r="P146" s="206"/>
      <c r="Q146" s="36"/>
      <c r="R146" s="206"/>
      <c r="T146" s="111"/>
      <c r="U146" s="111"/>
      <c r="V146" s="111"/>
      <c r="W146" s="111"/>
    </row>
    <row r="147" spans="1:23" ht="23.5" customHeight="1">
      <c r="B147" s="129"/>
      <c r="C147" s="587" t="s">
        <v>1836</v>
      </c>
      <c r="D147" s="607" t="s">
        <v>2325</v>
      </c>
      <c r="E147" s="47"/>
      <c r="F147" s="47"/>
      <c r="G147" s="47"/>
      <c r="H147" s="47"/>
      <c r="I147" s="47"/>
      <c r="J147" s="47"/>
      <c r="L147" s="206"/>
      <c r="M147" s="78"/>
      <c r="N147" s="206"/>
      <c r="O147" s="36"/>
      <c r="P147" s="206"/>
      <c r="Q147" s="36"/>
      <c r="R147" s="206"/>
      <c r="T147" s="111"/>
      <c r="U147" s="111"/>
      <c r="V147" s="111"/>
      <c r="W147" s="111"/>
    </row>
    <row r="148" spans="1:23" ht="23.5" customHeight="1">
      <c r="B148" s="535"/>
      <c r="C148" s="607" t="s">
        <v>2326</v>
      </c>
      <c r="D148" s="45"/>
      <c r="E148" s="45"/>
      <c r="F148" s="45"/>
      <c r="G148" s="45"/>
      <c r="H148" s="45"/>
      <c r="I148" s="45"/>
      <c r="J148" s="45"/>
      <c r="K148" s="45"/>
      <c r="L148" s="139"/>
      <c r="M148" s="47"/>
      <c r="N148" s="139"/>
      <c r="O148" s="329"/>
      <c r="P148" s="139"/>
      <c r="Q148" s="329"/>
      <c r="R148" s="139"/>
      <c r="S148" s="111"/>
      <c r="T148" s="111"/>
      <c r="U148" s="111"/>
      <c r="V148" s="111"/>
      <c r="W148" s="111"/>
    </row>
    <row r="149" spans="1:23" ht="23.5" customHeight="1">
      <c r="B149" s="643"/>
      <c r="D149" s="682" t="s">
        <v>2327</v>
      </c>
      <c r="E149" s="45"/>
      <c r="F149" s="45"/>
      <c r="G149" s="45"/>
      <c r="H149" s="45"/>
      <c r="I149" s="45"/>
      <c r="J149" s="45"/>
      <c r="K149" s="45"/>
      <c r="L149" s="139"/>
      <c r="M149" s="47"/>
      <c r="N149" s="139"/>
      <c r="O149" s="643"/>
      <c r="P149" s="139"/>
      <c r="Q149" s="643"/>
      <c r="R149" s="139"/>
      <c r="S149" s="111"/>
      <c r="T149" s="111"/>
      <c r="U149" s="111"/>
      <c r="V149" s="111"/>
      <c r="W149" s="111"/>
    </row>
    <row r="150" spans="1:23" ht="23.5" customHeight="1">
      <c r="A150" s="403"/>
      <c r="B150" s="45"/>
      <c r="D150" s="682" t="s">
        <v>2329</v>
      </c>
      <c r="E150" s="45"/>
      <c r="F150" s="45"/>
      <c r="G150" s="45"/>
      <c r="H150" s="45"/>
      <c r="I150" s="45"/>
      <c r="J150" s="45"/>
      <c r="K150" s="45"/>
      <c r="L150" s="139"/>
      <c r="M150" s="47"/>
      <c r="N150" s="139"/>
      <c r="O150" s="403"/>
      <c r="P150" s="139"/>
      <c r="Q150" s="403"/>
      <c r="R150" s="139"/>
      <c r="S150" s="111"/>
      <c r="T150" s="111"/>
      <c r="U150" s="111"/>
      <c r="V150" s="111"/>
      <c r="W150" s="111"/>
    </row>
    <row r="151" spans="1:23" ht="23.5" customHeight="1">
      <c r="A151" s="682"/>
      <c r="B151" s="45"/>
      <c r="C151" s="682" t="s">
        <v>2328</v>
      </c>
      <c r="D151" s="682"/>
      <c r="E151" s="45"/>
      <c r="F151" s="45"/>
      <c r="G151" s="45"/>
      <c r="H151" s="45"/>
      <c r="I151" s="45"/>
      <c r="J151" s="45"/>
      <c r="K151" s="45"/>
      <c r="L151" s="139"/>
      <c r="M151" s="47"/>
      <c r="N151" s="139"/>
      <c r="O151" s="682"/>
      <c r="P151" s="139"/>
      <c r="Q151" s="682"/>
      <c r="R151" s="139"/>
      <c r="S151" s="111"/>
      <c r="T151" s="111"/>
      <c r="U151" s="111"/>
      <c r="V151" s="111"/>
      <c r="W151" s="111"/>
    </row>
    <row r="152" spans="1:23" ht="23.5" customHeight="1">
      <c r="A152" s="682"/>
      <c r="B152" s="45"/>
      <c r="D152" s="682"/>
      <c r="E152" s="45"/>
      <c r="F152" s="45"/>
      <c r="G152" s="45"/>
      <c r="H152" s="45"/>
      <c r="I152" s="45"/>
      <c r="J152" s="45"/>
      <c r="K152" s="45"/>
      <c r="L152" s="139"/>
      <c r="M152" s="47"/>
      <c r="N152" s="139"/>
      <c r="O152" s="682"/>
      <c r="P152" s="139"/>
      <c r="Q152" s="682"/>
      <c r="R152" s="139"/>
      <c r="S152" s="111"/>
      <c r="T152" s="111"/>
      <c r="U152" s="111"/>
      <c r="V152" s="111"/>
      <c r="W152" s="111"/>
    </row>
    <row r="153" spans="1:23" s="109" customFormat="1" ht="23.5" customHeight="1">
      <c r="A153" s="111"/>
      <c r="B153" s="252"/>
      <c r="D153" s="682"/>
      <c r="E153" s="252" t="str">
        <f>+E113</f>
        <v>(Sign) ……………………………………...........……………………………...……………. Authorized Director</v>
      </c>
      <c r="F153" s="111"/>
      <c r="G153" s="111"/>
      <c r="H153" s="252"/>
      <c r="I153" s="252"/>
      <c r="J153" s="252"/>
      <c r="K153" s="252"/>
      <c r="L153" s="252"/>
      <c r="M153" s="252"/>
      <c r="N153" s="252"/>
      <c r="O153" s="252"/>
      <c r="P153" s="252"/>
      <c r="Q153" s="252"/>
      <c r="R153" s="252"/>
    </row>
    <row r="154" spans="1:23" s="109" customFormat="1" ht="23.5" customHeight="1">
      <c r="A154" s="535"/>
      <c r="B154" s="535"/>
      <c r="C154" s="111"/>
      <c r="D154" s="535"/>
      <c r="E154" s="535"/>
      <c r="F154" s="535"/>
      <c r="G154" s="535" t="str">
        <f>+G114</f>
        <v xml:space="preserve">(                                                                                                                                )           </v>
      </c>
      <c r="H154" s="535"/>
      <c r="I154" s="535"/>
      <c r="J154" s="535"/>
      <c r="K154" s="535"/>
      <c r="L154" s="535"/>
      <c r="M154" s="535"/>
      <c r="N154" s="535"/>
      <c r="O154" s="535"/>
      <c r="P154" s="66"/>
      <c r="Q154" s="66"/>
      <c r="R154" s="66"/>
    </row>
    <row r="155" spans="1:23" s="109" customFormat="1" ht="24" customHeight="1">
      <c r="A155" s="700" t="s">
        <v>74</v>
      </c>
      <c r="B155" s="695"/>
      <c r="C155" s="695"/>
      <c r="D155" s="695"/>
      <c r="E155" s="695"/>
      <c r="F155" s="695"/>
      <c r="G155" s="695"/>
      <c r="H155" s="695"/>
      <c r="I155" s="695"/>
      <c r="J155" s="695"/>
      <c r="K155" s="695"/>
      <c r="L155" s="695"/>
      <c r="M155" s="695"/>
      <c r="N155" s="695"/>
      <c r="O155" s="695"/>
      <c r="P155" s="695"/>
      <c r="Q155" s="695"/>
      <c r="R155" s="695"/>
    </row>
    <row r="156" spans="1:23" s="109" customFormat="1" ht="24" customHeight="1">
      <c r="A156" s="66"/>
      <c r="B156" s="134"/>
      <c r="C156" s="134"/>
      <c r="D156" s="134"/>
      <c r="E156" s="134"/>
      <c r="F156" s="535"/>
      <c r="G156" s="535"/>
      <c r="H156" s="535"/>
      <c r="I156" s="535"/>
      <c r="J156" s="535"/>
      <c r="K156" s="134"/>
      <c r="L156" s="145"/>
      <c r="M156" s="145"/>
      <c r="N156" s="145"/>
      <c r="O156" s="145"/>
      <c r="P156" s="145"/>
    </row>
    <row r="157" spans="1:23" ht="24" customHeight="1">
      <c r="A157" s="66"/>
      <c r="B157" s="134"/>
      <c r="C157" s="134"/>
      <c r="D157" s="134"/>
      <c r="E157" s="134"/>
      <c r="F157" s="535"/>
      <c r="G157" s="535"/>
      <c r="H157" s="535"/>
      <c r="I157" s="535"/>
      <c r="J157" s="535"/>
      <c r="K157" s="134"/>
      <c r="L157" s="699" t="s">
        <v>62</v>
      </c>
      <c r="M157" s="699"/>
      <c r="N157" s="699"/>
      <c r="O157" s="699"/>
      <c r="P157" s="699"/>
      <c r="Q157" s="699"/>
      <c r="R157" s="699"/>
      <c r="S157" s="128"/>
      <c r="T157" s="111"/>
      <c r="U157" s="111"/>
      <c r="V157" s="111"/>
      <c r="W157" s="111"/>
    </row>
    <row r="158" spans="1:23" ht="24" customHeight="1">
      <c r="A158" s="66"/>
      <c r="B158" s="134"/>
      <c r="C158" s="134"/>
      <c r="D158" s="134"/>
      <c r="E158" s="134"/>
      <c r="F158" s="535"/>
      <c r="G158" s="535"/>
      <c r="H158" s="535"/>
      <c r="I158" s="535"/>
      <c r="J158" s="535"/>
      <c r="K158" s="134"/>
      <c r="L158" s="704" t="s">
        <v>63</v>
      </c>
      <c r="M158" s="704"/>
      <c r="N158" s="704"/>
      <c r="O158" s="146"/>
      <c r="P158" s="704" t="s">
        <v>64</v>
      </c>
      <c r="Q158" s="704"/>
      <c r="R158" s="704"/>
      <c r="S158" s="128"/>
      <c r="T158" s="111"/>
      <c r="U158" s="111"/>
      <c r="V158" s="111"/>
      <c r="W158" s="111"/>
    </row>
    <row r="159" spans="1:23" ht="24" customHeight="1">
      <c r="A159" s="66"/>
      <c r="B159" s="134"/>
      <c r="C159" s="134"/>
      <c r="D159" s="134"/>
      <c r="E159" s="134"/>
      <c r="F159" s="535"/>
      <c r="G159" s="535"/>
      <c r="H159" s="535"/>
      <c r="I159" s="535"/>
      <c r="J159" s="535"/>
      <c r="K159" s="134"/>
      <c r="L159" s="148" t="str">
        <f>+L135</f>
        <v>2022</v>
      </c>
      <c r="M159" s="146"/>
      <c r="N159" s="148" t="str">
        <f>+N135</f>
        <v>2021</v>
      </c>
      <c r="O159" s="146"/>
      <c r="P159" s="148" t="str">
        <f>+L159</f>
        <v>2022</v>
      </c>
      <c r="Q159" s="146"/>
      <c r="R159" s="148" t="str">
        <f>+N159</f>
        <v>2021</v>
      </c>
      <c r="S159" s="128"/>
      <c r="T159" s="111"/>
      <c r="U159" s="111"/>
      <c r="V159" s="111"/>
      <c r="W159" s="111"/>
    </row>
    <row r="160" spans="1:23" ht="24" customHeight="1">
      <c r="A160" s="111"/>
      <c r="B160" s="18" t="s">
        <v>1016</v>
      </c>
      <c r="L160" s="38"/>
      <c r="N160" s="38"/>
      <c r="P160" s="38"/>
      <c r="R160" s="38"/>
      <c r="S160" s="128"/>
      <c r="T160" s="111"/>
      <c r="U160" s="111"/>
      <c r="V160" s="111"/>
      <c r="W160" s="111"/>
    </row>
    <row r="161" spans="1:23" s="109" customFormat="1" ht="24" customHeight="1">
      <c r="B161" s="109" t="s">
        <v>12</v>
      </c>
      <c r="C161" s="40"/>
      <c r="D161" s="40"/>
      <c r="E161" s="40"/>
      <c r="F161" s="40"/>
      <c r="G161" s="40"/>
      <c r="H161" s="40"/>
      <c r="I161" s="40"/>
      <c r="J161" s="40"/>
      <c r="K161" s="40"/>
      <c r="L161" s="139">
        <v>0</v>
      </c>
      <c r="M161" s="36"/>
      <c r="N161" s="139">
        <v>0</v>
      </c>
      <c r="O161" s="36"/>
      <c r="P161" s="139">
        <v>72236399.980000004</v>
      </c>
      <c r="Q161" s="36"/>
      <c r="R161" s="139">
        <v>8155204.7300000004</v>
      </c>
    </row>
    <row r="162" spans="1:23" s="109" customFormat="1" ht="24" customHeight="1">
      <c r="B162" s="66" t="s">
        <v>418</v>
      </c>
      <c r="C162" s="45"/>
      <c r="D162" s="40"/>
      <c r="E162" s="40"/>
      <c r="F162" s="40"/>
      <c r="G162" s="40"/>
      <c r="H162" s="40"/>
      <c r="I162" s="40"/>
      <c r="J162" s="40"/>
      <c r="K162" s="40"/>
      <c r="L162" s="139">
        <v>0</v>
      </c>
      <c r="M162" s="603"/>
      <c r="N162" s="139">
        <v>0</v>
      </c>
      <c r="O162" s="603"/>
      <c r="P162" s="139">
        <v>33060.519999999997</v>
      </c>
      <c r="Q162" s="603"/>
      <c r="R162" s="139">
        <v>0</v>
      </c>
    </row>
    <row r="163" spans="1:23" s="109" customFormat="1" ht="24" customHeight="1">
      <c r="B163" s="45" t="s">
        <v>956</v>
      </c>
      <c r="C163" s="45"/>
      <c r="D163" s="40"/>
      <c r="E163" s="40"/>
      <c r="F163" s="40"/>
      <c r="G163" s="40"/>
      <c r="H163" s="40"/>
      <c r="I163" s="40"/>
      <c r="J163" s="40"/>
      <c r="K163" s="40"/>
      <c r="L163" s="139">
        <v>87432737.590000004</v>
      </c>
      <c r="M163" s="603"/>
      <c r="N163" s="139">
        <v>3053892.43</v>
      </c>
      <c r="O163" s="603"/>
      <c r="P163" s="139">
        <v>87432737.590000004</v>
      </c>
      <c r="Q163" s="603"/>
      <c r="R163" s="139">
        <v>3053892.43</v>
      </c>
    </row>
    <row r="164" spans="1:23" s="109" customFormat="1" ht="24" customHeight="1">
      <c r="B164" s="134" t="s">
        <v>963</v>
      </c>
      <c r="C164" s="40"/>
      <c r="D164" s="40"/>
      <c r="E164" s="40"/>
      <c r="F164" s="40"/>
      <c r="G164" s="40"/>
      <c r="H164" s="40"/>
      <c r="I164" s="40"/>
      <c r="J164" s="40"/>
      <c r="K164" s="40"/>
      <c r="L164" s="139">
        <v>46614855.5</v>
      </c>
      <c r="M164" s="39"/>
      <c r="N164" s="139">
        <v>45458876.57</v>
      </c>
      <c r="O164" s="38"/>
      <c r="P164" s="139">
        <v>0</v>
      </c>
      <c r="Q164" s="38"/>
      <c r="R164" s="139">
        <v>0</v>
      </c>
    </row>
    <row r="165" spans="1:23" s="109" customFormat="1" ht="24" customHeight="1">
      <c r="B165" s="109" t="s">
        <v>970</v>
      </c>
      <c r="C165" s="40"/>
      <c r="D165" s="40"/>
      <c r="E165" s="40"/>
      <c r="F165" s="40"/>
      <c r="G165" s="40"/>
      <c r="H165" s="40"/>
      <c r="I165" s="40"/>
      <c r="J165" s="40"/>
      <c r="K165" s="40"/>
      <c r="L165" s="139">
        <v>18304324.829999998</v>
      </c>
      <c r="M165" s="39"/>
      <c r="N165" s="139">
        <v>17634193.199999999</v>
      </c>
      <c r="O165" s="38"/>
      <c r="P165" s="139">
        <v>0</v>
      </c>
      <c r="Q165" s="38"/>
      <c r="R165" s="139">
        <v>0</v>
      </c>
    </row>
    <row r="166" spans="1:23" ht="24" customHeight="1">
      <c r="A166" s="111"/>
      <c r="B166" s="66" t="s">
        <v>973</v>
      </c>
      <c r="C166" s="45"/>
      <c r="L166" s="139">
        <v>16880253.350000001</v>
      </c>
      <c r="M166" s="139"/>
      <c r="N166" s="139">
        <v>18439624.68</v>
      </c>
      <c r="O166" s="139"/>
      <c r="P166" s="139">
        <v>0</v>
      </c>
      <c r="Q166" s="139"/>
      <c r="R166" s="139">
        <v>0</v>
      </c>
      <c r="S166" s="111"/>
      <c r="T166" s="111"/>
      <c r="U166" s="111"/>
      <c r="V166" s="111"/>
      <c r="W166" s="111"/>
    </row>
    <row r="167" spans="1:23" ht="24" customHeight="1" thickBot="1">
      <c r="A167" s="134" t="s">
        <v>65</v>
      </c>
      <c r="L167" s="50">
        <f>SUM(L161:L166)</f>
        <v>169232171.27000001</v>
      </c>
      <c r="M167" s="39"/>
      <c r="N167" s="50">
        <f>SUM(N161:N166)</f>
        <v>84586586.879999995</v>
      </c>
      <c r="O167" s="38"/>
      <c r="P167" s="50">
        <f>SUM(P161:P166)</f>
        <v>159702198.09</v>
      </c>
      <c r="Q167" s="38"/>
      <c r="R167" s="50">
        <f>SUM(R161:R166)</f>
        <v>11209097.16</v>
      </c>
      <c r="S167" s="111"/>
      <c r="T167" s="111"/>
      <c r="U167" s="111"/>
      <c r="V167" s="111"/>
      <c r="W167" s="111"/>
    </row>
    <row r="168" spans="1:23" ht="24" customHeight="1" thickTop="1">
      <c r="A168" s="111"/>
      <c r="B168" s="18" t="s">
        <v>1018</v>
      </c>
      <c r="C168" s="45"/>
      <c r="L168" s="45"/>
      <c r="M168" s="85"/>
      <c r="N168" s="139"/>
      <c r="O168" s="139"/>
      <c r="P168" s="85"/>
      <c r="Q168" s="139"/>
      <c r="R168" s="139"/>
      <c r="S168" s="111"/>
      <c r="T168" s="111"/>
      <c r="U168" s="111"/>
      <c r="V168" s="111"/>
      <c r="W168" s="111"/>
    </row>
    <row r="169" spans="1:23" ht="24" customHeight="1">
      <c r="A169" s="111"/>
      <c r="B169" s="66" t="s">
        <v>460</v>
      </c>
      <c r="C169" s="45"/>
      <c r="L169" s="139">
        <v>0</v>
      </c>
      <c r="M169" s="85"/>
      <c r="N169" s="139">
        <v>0</v>
      </c>
      <c r="O169" s="139"/>
      <c r="P169" s="139">
        <v>0</v>
      </c>
      <c r="Q169" s="139"/>
      <c r="R169" s="139">
        <v>1479.45</v>
      </c>
      <c r="S169" s="111"/>
      <c r="T169" s="111"/>
      <c r="U169" s="111"/>
      <c r="V169" s="111"/>
      <c r="W169" s="111"/>
    </row>
    <row r="170" spans="1:23" ht="24" customHeight="1">
      <c r="A170" s="111"/>
      <c r="B170" s="66" t="s">
        <v>13</v>
      </c>
      <c r="C170" s="45"/>
      <c r="L170" s="139">
        <v>0</v>
      </c>
      <c r="M170" s="85"/>
      <c r="N170" s="139">
        <v>0</v>
      </c>
      <c r="O170" s="139"/>
      <c r="P170" s="139">
        <v>0</v>
      </c>
      <c r="Q170" s="139"/>
      <c r="R170" s="139">
        <v>1369.85</v>
      </c>
      <c r="S170" s="111"/>
      <c r="T170" s="111"/>
      <c r="U170" s="111"/>
      <c r="V170" s="111"/>
      <c r="W170" s="111"/>
    </row>
    <row r="171" spans="1:23" ht="24" customHeight="1">
      <c r="A171" s="111"/>
      <c r="B171" s="66" t="s">
        <v>979</v>
      </c>
      <c r="C171" s="45"/>
      <c r="L171" s="139">
        <v>0</v>
      </c>
      <c r="M171" s="85"/>
      <c r="N171" s="139">
        <v>169863.01</v>
      </c>
      <c r="O171" s="139"/>
      <c r="P171" s="139">
        <v>0</v>
      </c>
      <c r="Q171" s="139"/>
      <c r="R171" s="139">
        <v>169863.01</v>
      </c>
      <c r="S171" s="111"/>
      <c r="T171" s="111"/>
      <c r="U171" s="111"/>
      <c r="V171" s="111"/>
      <c r="W171" s="111"/>
    </row>
    <row r="172" spans="1:23" ht="24" customHeight="1">
      <c r="A172" s="111"/>
      <c r="B172" s="66" t="s">
        <v>992</v>
      </c>
      <c r="C172" s="45"/>
      <c r="L172" s="139">
        <v>12810.49</v>
      </c>
      <c r="M172" s="85"/>
      <c r="N172" s="139">
        <v>0</v>
      </c>
      <c r="O172" s="139"/>
      <c r="P172" s="139">
        <v>0</v>
      </c>
      <c r="Q172" s="139"/>
      <c r="R172" s="139">
        <v>0</v>
      </c>
      <c r="S172" s="111"/>
      <c r="T172" s="111"/>
      <c r="U172" s="111"/>
      <c r="V172" s="111"/>
      <c r="W172" s="111"/>
    </row>
    <row r="173" spans="1:23" ht="24" customHeight="1" thickBot="1">
      <c r="A173" s="389" t="s">
        <v>65</v>
      </c>
      <c r="B173" s="66"/>
      <c r="C173" s="45"/>
      <c r="L173" s="304">
        <f>SUM(L169:L172)</f>
        <v>12810.49</v>
      </c>
      <c r="M173" s="85"/>
      <c r="N173" s="304">
        <f>SUM(N169:N172)</f>
        <v>169863.01</v>
      </c>
      <c r="O173" s="139"/>
      <c r="P173" s="304">
        <f>SUM(P169:P172)</f>
        <v>0</v>
      </c>
      <c r="Q173" s="139"/>
      <c r="R173" s="304">
        <f>SUM(R169:R172)</f>
        <v>172712.31</v>
      </c>
      <c r="S173" s="111"/>
      <c r="T173" s="111"/>
      <c r="U173" s="111"/>
      <c r="V173" s="111"/>
      <c r="W173" s="111"/>
    </row>
    <row r="174" spans="1:23" ht="24" customHeight="1" thickTop="1">
      <c r="A174" s="111"/>
      <c r="B174" s="18" t="s">
        <v>1019</v>
      </c>
      <c r="C174" s="45"/>
      <c r="D174" s="45"/>
      <c r="E174" s="45"/>
      <c r="F174" s="45"/>
      <c r="G174" s="45"/>
      <c r="H174" s="45"/>
      <c r="I174" s="45"/>
      <c r="J174" s="45"/>
      <c r="K174" s="45"/>
      <c r="L174" s="288"/>
      <c r="M174" s="47"/>
      <c r="N174" s="288"/>
      <c r="O174" s="47"/>
      <c r="P174" s="288"/>
      <c r="Q174" s="288"/>
      <c r="R174" s="288"/>
      <c r="S174" s="111"/>
      <c r="T174" s="111"/>
      <c r="U174" s="111"/>
      <c r="V174" s="111"/>
      <c r="W174" s="111"/>
    </row>
    <row r="175" spans="1:23" ht="24" customHeight="1">
      <c r="A175" s="111"/>
      <c r="B175" s="134" t="s">
        <v>970</v>
      </c>
      <c r="C175" s="45"/>
      <c r="D175" s="45"/>
      <c r="E175" s="45"/>
      <c r="F175" s="45"/>
      <c r="G175" s="45"/>
      <c r="H175" s="45"/>
      <c r="I175" s="45"/>
      <c r="J175" s="45"/>
      <c r="K175" s="45"/>
      <c r="L175" s="139">
        <v>4541043</v>
      </c>
      <c r="M175" s="47"/>
      <c r="N175" s="139">
        <v>4435023</v>
      </c>
      <c r="O175" s="47"/>
      <c r="P175" s="139">
        <v>0</v>
      </c>
      <c r="Q175" s="206"/>
      <c r="R175" s="206">
        <v>0</v>
      </c>
      <c r="S175" s="111"/>
      <c r="T175" s="111"/>
      <c r="U175" s="111"/>
      <c r="V175" s="111"/>
      <c r="W175" s="111"/>
    </row>
    <row r="176" spans="1:23" ht="24" customHeight="1">
      <c r="A176" s="111"/>
      <c r="B176" s="134" t="s">
        <v>963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139">
        <v>254389.5</v>
      </c>
      <c r="M176" s="47"/>
      <c r="N176" s="139">
        <v>1560813</v>
      </c>
      <c r="O176" s="47"/>
      <c r="P176" s="139">
        <v>0</v>
      </c>
      <c r="Q176" s="206"/>
      <c r="R176" s="206">
        <v>0</v>
      </c>
      <c r="S176" s="111"/>
      <c r="T176" s="111"/>
      <c r="U176" s="111"/>
      <c r="V176" s="111"/>
      <c r="W176" s="111"/>
    </row>
    <row r="177" spans="1:23" ht="24" customHeight="1" thickBot="1">
      <c r="A177" s="134" t="s">
        <v>65</v>
      </c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50">
        <f>SUM(L175:L176)</f>
        <v>4795432.5</v>
      </c>
      <c r="M177" s="47"/>
      <c r="N177" s="50">
        <f>SUM(N175:N176)</f>
        <v>5995836</v>
      </c>
      <c r="O177" s="134"/>
      <c r="P177" s="50">
        <f>SUM(P175:P176)</f>
        <v>0</v>
      </c>
      <c r="Q177" s="134"/>
      <c r="R177" s="50">
        <f>SUM(R175:R176)</f>
        <v>0</v>
      </c>
      <c r="S177" s="111"/>
      <c r="T177" s="111"/>
      <c r="U177" s="111"/>
      <c r="V177" s="111"/>
      <c r="W177" s="111"/>
    </row>
    <row r="178" spans="1:23" ht="24" customHeight="1" thickTop="1">
      <c r="A178" s="535"/>
      <c r="B178" s="18" t="s">
        <v>1059</v>
      </c>
      <c r="C178" s="557"/>
      <c r="D178" s="45"/>
      <c r="E178" s="45"/>
      <c r="F178" s="45"/>
      <c r="G178" s="45"/>
      <c r="H178" s="45"/>
      <c r="I178" s="45"/>
      <c r="J178" s="45"/>
      <c r="K178" s="45"/>
      <c r="L178" s="139"/>
      <c r="M178" s="558"/>
      <c r="N178" s="139"/>
      <c r="O178" s="558"/>
      <c r="P178" s="139"/>
      <c r="Q178" s="206"/>
      <c r="R178" s="139"/>
      <c r="S178" s="111"/>
      <c r="T178" s="111"/>
      <c r="U178" s="111"/>
      <c r="V178" s="111"/>
      <c r="W178" s="111"/>
    </row>
    <row r="179" spans="1:23" ht="24" customHeight="1">
      <c r="A179" s="535"/>
      <c r="B179" s="66" t="s">
        <v>960</v>
      </c>
      <c r="C179" s="557"/>
      <c r="D179" s="45"/>
      <c r="E179" s="45"/>
      <c r="F179" s="45"/>
      <c r="G179" s="45"/>
      <c r="H179" s="45"/>
      <c r="I179" s="45"/>
      <c r="J179" s="45"/>
      <c r="K179" s="45"/>
      <c r="L179" s="139">
        <v>40238.22</v>
      </c>
      <c r="M179" s="558"/>
      <c r="N179" s="139">
        <v>0</v>
      </c>
      <c r="O179" s="558"/>
      <c r="P179" s="139">
        <v>0</v>
      </c>
      <c r="Q179" s="206"/>
      <c r="R179" s="206">
        <v>0</v>
      </c>
      <c r="S179" s="111"/>
      <c r="T179" s="111"/>
      <c r="U179" s="111"/>
      <c r="V179" s="111"/>
      <c r="W179" s="111"/>
    </row>
    <row r="180" spans="1:23" ht="24" customHeight="1">
      <c r="A180" s="111"/>
      <c r="B180" s="18" t="s">
        <v>1010</v>
      </c>
      <c r="C180" s="45"/>
      <c r="D180" s="45"/>
      <c r="E180" s="45"/>
      <c r="F180" s="45"/>
      <c r="G180" s="45"/>
      <c r="H180" s="45"/>
      <c r="I180" s="45"/>
      <c r="J180" s="45"/>
      <c r="K180" s="134"/>
      <c r="L180" s="299"/>
      <c r="M180" s="102"/>
      <c r="N180" s="299"/>
      <c r="O180" s="102"/>
      <c r="P180" s="299"/>
      <c r="Q180" s="102"/>
      <c r="R180" s="299"/>
      <c r="S180" s="111"/>
      <c r="T180" s="111"/>
      <c r="U180" s="111"/>
      <c r="V180" s="111"/>
      <c r="W180" s="111"/>
    </row>
    <row r="181" spans="1:23" ht="24" customHeight="1">
      <c r="A181" s="111"/>
      <c r="B181" s="111"/>
      <c r="C181" s="370" t="s">
        <v>1021</v>
      </c>
      <c r="D181" s="45"/>
      <c r="E181" s="45"/>
      <c r="F181" s="45"/>
      <c r="G181" s="45"/>
      <c r="H181" s="45"/>
      <c r="I181" s="45"/>
      <c r="J181" s="45"/>
      <c r="K181" s="404"/>
      <c r="L181" s="299"/>
      <c r="M181" s="102"/>
      <c r="N181" s="299"/>
      <c r="O181" s="102"/>
      <c r="P181" s="299"/>
      <c r="Q181" s="102"/>
      <c r="R181" s="299"/>
      <c r="S181" s="111"/>
      <c r="T181" s="111"/>
      <c r="U181" s="111"/>
      <c r="V181" s="111"/>
      <c r="W181" s="111"/>
    </row>
    <row r="182" spans="1:23" ht="24" customHeight="1">
      <c r="A182" s="111"/>
      <c r="B182" s="66" t="s">
        <v>13</v>
      </c>
      <c r="C182" s="45"/>
      <c r="D182" s="45"/>
      <c r="E182" s="45"/>
      <c r="F182" s="45"/>
      <c r="G182" s="45"/>
      <c r="H182" s="45"/>
      <c r="I182" s="45"/>
      <c r="J182" s="45"/>
      <c r="K182" s="134">
        <v>0</v>
      </c>
      <c r="L182" s="38">
        <v>0</v>
      </c>
      <c r="M182" s="603"/>
      <c r="N182" s="38">
        <v>0</v>
      </c>
      <c r="O182" s="603"/>
      <c r="P182" s="38">
        <v>73000000</v>
      </c>
      <c r="Q182" s="603"/>
      <c r="R182" s="38">
        <v>55000000</v>
      </c>
      <c r="S182" s="111"/>
      <c r="T182" s="111"/>
      <c r="U182" s="111"/>
      <c r="V182" s="111"/>
      <c r="W182" s="111"/>
    </row>
    <row r="183" spans="1:23" ht="24" customHeight="1">
      <c r="A183" s="111"/>
      <c r="B183" s="353" t="s">
        <v>460</v>
      </c>
      <c r="C183" s="45"/>
      <c r="D183" s="45"/>
      <c r="E183" s="45"/>
      <c r="F183" s="45"/>
      <c r="G183" s="45"/>
      <c r="H183" s="45"/>
      <c r="I183" s="45"/>
      <c r="J183" s="45"/>
      <c r="K183" s="353"/>
      <c r="L183" s="38">
        <v>0</v>
      </c>
      <c r="M183" s="603"/>
      <c r="N183" s="38">
        <v>0</v>
      </c>
      <c r="O183" s="603"/>
      <c r="P183" s="38">
        <v>0</v>
      </c>
      <c r="Q183" s="603"/>
      <c r="R183" s="38">
        <v>5400000</v>
      </c>
      <c r="S183" s="111"/>
      <c r="T183" s="111"/>
      <c r="U183" s="111"/>
      <c r="V183" s="111"/>
      <c r="W183" s="111"/>
    </row>
    <row r="184" spans="1:23" ht="24" customHeight="1">
      <c r="A184" s="111"/>
      <c r="B184" s="586" t="s">
        <v>19</v>
      </c>
      <c r="C184" s="66"/>
      <c r="D184" s="45"/>
      <c r="E184" s="45"/>
      <c r="F184" s="45"/>
      <c r="G184" s="45"/>
      <c r="H184" s="45"/>
      <c r="I184" s="45"/>
      <c r="J184" s="45"/>
      <c r="K184" s="389"/>
      <c r="L184" s="38">
        <v>0</v>
      </c>
      <c r="M184" s="603"/>
      <c r="N184" s="38">
        <v>0</v>
      </c>
      <c r="O184" s="603"/>
      <c r="P184" s="38">
        <v>0</v>
      </c>
      <c r="Q184" s="603"/>
      <c r="R184" s="38">
        <v>30000000</v>
      </c>
      <c r="S184" s="111"/>
      <c r="T184" s="111"/>
      <c r="U184" s="111"/>
      <c r="V184" s="111"/>
      <c r="W184" s="111"/>
    </row>
    <row r="185" spans="1:23" ht="24" customHeight="1">
      <c r="A185" s="111"/>
      <c r="B185" s="586" t="s">
        <v>964</v>
      </c>
      <c r="C185" s="66"/>
      <c r="D185" s="45"/>
      <c r="E185" s="45"/>
      <c r="F185" s="45"/>
      <c r="G185" s="45"/>
      <c r="H185" s="45"/>
      <c r="I185" s="45"/>
      <c r="J185" s="45"/>
      <c r="K185" s="479"/>
      <c r="L185" s="38">
        <v>105000000</v>
      </c>
      <c r="M185" s="603"/>
      <c r="N185" s="38">
        <v>0</v>
      </c>
      <c r="O185" s="603"/>
      <c r="P185" s="38">
        <v>0</v>
      </c>
      <c r="Q185" s="603"/>
      <c r="R185" s="38">
        <v>0</v>
      </c>
      <c r="S185" s="111"/>
      <c r="T185" s="111"/>
      <c r="U185" s="111"/>
      <c r="V185" s="111"/>
      <c r="W185" s="111"/>
    </row>
    <row r="186" spans="1:23" ht="24" customHeight="1">
      <c r="A186" s="111"/>
      <c r="B186" s="66" t="s">
        <v>981</v>
      </c>
      <c r="C186" s="66"/>
      <c r="D186" s="45"/>
      <c r="E186" s="45"/>
      <c r="F186" s="45"/>
      <c r="G186" s="45"/>
      <c r="H186" s="45"/>
      <c r="I186" s="45"/>
      <c r="J186" s="45"/>
      <c r="K186" s="636"/>
      <c r="L186" s="38">
        <v>0</v>
      </c>
      <c r="M186" s="603"/>
      <c r="N186" s="38">
        <v>32000000</v>
      </c>
      <c r="O186" s="603"/>
      <c r="P186" s="38">
        <v>0</v>
      </c>
      <c r="Q186" s="603"/>
      <c r="R186" s="38">
        <v>0</v>
      </c>
      <c r="S186" s="111"/>
      <c r="T186" s="111"/>
      <c r="U186" s="111"/>
      <c r="V186" s="111"/>
      <c r="W186" s="111"/>
    </row>
    <row r="187" spans="1:23" ht="24" customHeight="1" thickBot="1">
      <c r="A187" s="353" t="s">
        <v>65</v>
      </c>
      <c r="B187" s="45"/>
      <c r="C187" s="45"/>
      <c r="D187" s="45"/>
      <c r="E187" s="45"/>
      <c r="F187" s="45"/>
      <c r="G187" s="45"/>
      <c r="H187" s="45"/>
      <c r="I187" s="45"/>
      <c r="J187" s="45"/>
      <c r="K187" s="270"/>
      <c r="L187" s="50">
        <f>SUM(L182:L186)</f>
        <v>105000000</v>
      </c>
      <c r="M187" s="287"/>
      <c r="N187" s="50">
        <f>SUM(N182:N186)</f>
        <v>32000000</v>
      </c>
      <c r="O187" s="287"/>
      <c r="P187" s="50">
        <f>SUM(P182:P186)</f>
        <v>73000000</v>
      </c>
      <c r="Q187" s="38"/>
      <c r="R187" s="50">
        <f>SUM(R182:R186)</f>
        <v>90400000</v>
      </c>
      <c r="S187" s="111"/>
      <c r="T187" s="111"/>
      <c r="U187" s="111"/>
      <c r="V187" s="111"/>
      <c r="W187" s="111"/>
    </row>
    <row r="188" spans="1:23" ht="24" customHeight="1" thickTop="1">
      <c r="A188" s="666"/>
      <c r="B188" s="45"/>
      <c r="C188" s="45"/>
      <c r="D188" s="45"/>
      <c r="E188" s="45"/>
      <c r="F188" s="45"/>
      <c r="G188" s="45"/>
      <c r="H188" s="45"/>
      <c r="I188" s="45"/>
      <c r="J188" s="45"/>
      <c r="K188" s="666"/>
      <c r="L188" s="139"/>
      <c r="M188" s="287"/>
      <c r="N188" s="139"/>
      <c r="O188" s="287"/>
      <c r="P188" s="139"/>
      <c r="Q188" s="38"/>
      <c r="R188" s="139"/>
      <c r="S188" s="111"/>
      <c r="T188" s="111"/>
      <c r="U188" s="111"/>
      <c r="V188" s="111"/>
      <c r="W188" s="111"/>
    </row>
    <row r="189" spans="1:23" ht="24" customHeight="1">
      <c r="A189" s="666"/>
      <c r="B189" s="45"/>
      <c r="C189" s="45"/>
      <c r="D189" s="45"/>
      <c r="E189" s="45"/>
      <c r="F189" s="45"/>
      <c r="G189" s="45"/>
      <c r="H189" s="45"/>
      <c r="I189" s="45"/>
      <c r="J189" s="45"/>
      <c r="K189" s="666"/>
      <c r="L189" s="139"/>
      <c r="M189" s="287"/>
      <c r="N189" s="139"/>
      <c r="O189" s="287"/>
      <c r="P189" s="139"/>
      <c r="Q189" s="38"/>
      <c r="R189" s="139"/>
      <c r="S189" s="111"/>
      <c r="T189" s="111"/>
      <c r="U189" s="111"/>
      <c r="V189" s="111"/>
      <c r="W189" s="111"/>
    </row>
    <row r="190" spans="1:23" ht="24" customHeight="1">
      <c r="A190" s="134"/>
      <c r="B190" s="54"/>
      <c r="C190" s="54"/>
      <c r="D190" s="54"/>
      <c r="E190" s="54"/>
      <c r="F190" s="54"/>
      <c r="G190" s="54"/>
      <c r="H190" s="54"/>
      <c r="I190" s="54"/>
      <c r="J190" s="54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</row>
    <row r="191" spans="1:23" ht="24" customHeight="1">
      <c r="A191" s="111"/>
      <c r="B191" s="252"/>
      <c r="C191" s="252"/>
      <c r="D191" s="252"/>
      <c r="E191" s="252" t="str">
        <f>+E153</f>
        <v>(Sign) ……………………………………...........……………………………...……………. Authorized Director</v>
      </c>
      <c r="F191" s="111"/>
      <c r="G191" s="111"/>
      <c r="H191" s="252"/>
      <c r="I191" s="252"/>
      <c r="J191" s="252"/>
      <c r="K191" s="252"/>
      <c r="L191" s="252"/>
      <c r="M191" s="252"/>
      <c r="N191" s="252"/>
      <c r="O191" s="252"/>
      <c r="P191" s="252"/>
      <c r="Q191" s="252"/>
      <c r="R191" s="252"/>
      <c r="S191" s="111"/>
      <c r="T191" s="111"/>
      <c r="U191" s="111"/>
      <c r="V191" s="111"/>
      <c r="W191" s="111"/>
    </row>
    <row r="192" spans="1:23" ht="24" customHeight="1">
      <c r="A192" s="535"/>
      <c r="B192" s="535"/>
      <c r="C192" s="111"/>
      <c r="D192" s="535"/>
      <c r="E192" s="535"/>
      <c r="F192" s="535"/>
      <c r="G192" s="535" t="str">
        <f>+G154</f>
        <v xml:space="preserve">(                                                                                                                                )           </v>
      </c>
      <c r="H192" s="535"/>
      <c r="I192" s="535"/>
      <c r="J192" s="535"/>
      <c r="K192" s="535"/>
      <c r="L192" s="535"/>
      <c r="M192" s="535"/>
      <c r="N192" s="535"/>
      <c r="O192" s="535"/>
      <c r="P192" s="66"/>
      <c r="Q192" s="66"/>
      <c r="R192" s="66"/>
      <c r="S192" s="111"/>
      <c r="T192" s="111"/>
      <c r="U192" s="111"/>
      <c r="V192" s="111"/>
      <c r="W192" s="111"/>
    </row>
    <row r="193" spans="1:23" ht="28" customHeight="1">
      <c r="A193" s="700" t="s">
        <v>185</v>
      </c>
      <c r="B193" s="695"/>
      <c r="C193" s="695"/>
      <c r="D193" s="695"/>
      <c r="E193" s="695"/>
      <c r="F193" s="695"/>
      <c r="G193" s="695"/>
      <c r="H193" s="695"/>
      <c r="I193" s="695"/>
      <c r="J193" s="695"/>
      <c r="K193" s="695"/>
      <c r="L193" s="695"/>
      <c r="M193" s="695"/>
      <c r="N193" s="695"/>
      <c r="O193" s="695"/>
      <c r="P193" s="695"/>
      <c r="Q193" s="695"/>
      <c r="R193" s="695"/>
      <c r="S193" s="111"/>
      <c r="T193" s="111"/>
      <c r="U193" s="111"/>
      <c r="V193" s="111"/>
      <c r="W193" s="111"/>
    </row>
    <row r="194" spans="1:23" ht="28" customHeight="1">
      <c r="A194" s="402"/>
      <c r="B194" s="400"/>
      <c r="C194" s="400"/>
      <c r="D194" s="400"/>
      <c r="E194" s="400"/>
      <c r="F194" s="537"/>
      <c r="G194" s="537"/>
      <c r="H194" s="537"/>
      <c r="I194" s="537"/>
      <c r="J194" s="537"/>
      <c r="K194" s="400"/>
      <c r="L194" s="400"/>
      <c r="M194" s="400"/>
      <c r="N194" s="400"/>
      <c r="O194" s="400"/>
      <c r="P194" s="400"/>
      <c r="Q194" s="400"/>
      <c r="R194" s="400"/>
      <c r="S194" s="111"/>
      <c r="T194" s="111"/>
      <c r="U194" s="111"/>
      <c r="V194" s="111"/>
      <c r="W194" s="111"/>
    </row>
    <row r="195" spans="1:23" ht="28" customHeight="1">
      <c r="A195" s="111"/>
      <c r="B195" s="134" t="s">
        <v>1022</v>
      </c>
      <c r="C195" s="109"/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11"/>
      <c r="T195" s="111"/>
      <c r="U195" s="111"/>
      <c r="V195" s="111"/>
      <c r="W195" s="111"/>
    </row>
    <row r="196" spans="1:23" ht="28" customHeight="1">
      <c r="A196" s="134"/>
      <c r="B196" s="54"/>
      <c r="C196" s="54"/>
      <c r="D196" s="54"/>
      <c r="E196" s="54"/>
      <c r="F196" s="54"/>
      <c r="G196" s="54"/>
      <c r="H196" s="54"/>
      <c r="I196" s="54"/>
      <c r="J196" s="54"/>
      <c r="L196" s="37"/>
      <c r="M196" s="37"/>
      <c r="N196" s="37"/>
      <c r="O196" s="37"/>
      <c r="P196" s="37"/>
      <c r="Q196" s="37"/>
      <c r="R196" s="37"/>
      <c r="S196" s="111"/>
      <c r="T196" s="111"/>
      <c r="U196" s="111"/>
      <c r="V196" s="111"/>
      <c r="W196" s="111"/>
    </row>
    <row r="197" spans="1:23" ht="28" customHeight="1">
      <c r="A197" s="134"/>
      <c r="L197" s="699" t="s">
        <v>62</v>
      </c>
      <c r="M197" s="699"/>
      <c r="N197" s="699"/>
      <c r="O197" s="699"/>
      <c r="P197" s="699"/>
      <c r="Q197" s="699"/>
      <c r="R197" s="699"/>
      <c r="S197" s="111"/>
      <c r="T197" s="111"/>
      <c r="U197" s="111"/>
      <c r="V197" s="111"/>
      <c r="W197" s="111"/>
    </row>
    <row r="198" spans="1:23" ht="28" customHeight="1">
      <c r="A198" s="134"/>
      <c r="E198" s="134"/>
      <c r="F198" s="535"/>
      <c r="G198" s="535"/>
      <c r="H198" s="535"/>
      <c r="I198" s="535"/>
      <c r="J198" s="535"/>
      <c r="K198" s="134"/>
      <c r="L198" s="136" t="s">
        <v>67</v>
      </c>
      <c r="M198" s="136"/>
      <c r="N198" s="704" t="s">
        <v>68</v>
      </c>
      <c r="O198" s="704"/>
      <c r="P198" s="704"/>
      <c r="Q198" s="136"/>
      <c r="R198" s="136" t="s">
        <v>67</v>
      </c>
      <c r="S198" s="111"/>
      <c r="T198" s="111"/>
      <c r="U198" s="111"/>
      <c r="V198" s="111"/>
      <c r="W198" s="111"/>
    </row>
    <row r="199" spans="1:23" ht="28" customHeight="1">
      <c r="A199" s="134"/>
      <c r="L199" s="138" t="str">
        <f>+L119</f>
        <v>2021</v>
      </c>
      <c r="M199" s="136"/>
      <c r="N199" s="138" t="s">
        <v>69</v>
      </c>
      <c r="O199" s="136"/>
      <c r="P199" s="138" t="s">
        <v>70</v>
      </c>
      <c r="Q199" s="136"/>
      <c r="R199" s="138" t="str">
        <f>+P159</f>
        <v>2022</v>
      </c>
      <c r="S199" s="111"/>
      <c r="T199" s="111"/>
      <c r="U199" s="111"/>
      <c r="V199" s="111"/>
      <c r="W199" s="111"/>
    </row>
    <row r="200" spans="1:23" ht="28" customHeight="1">
      <c r="A200" s="111"/>
      <c r="B200" s="555" t="s">
        <v>63</v>
      </c>
      <c r="L200" s="277"/>
      <c r="M200" s="276"/>
      <c r="N200" s="277"/>
      <c r="O200" s="276"/>
      <c r="P200" s="277"/>
      <c r="Q200" s="276"/>
      <c r="R200" s="277"/>
      <c r="S200" s="111"/>
      <c r="T200" s="111"/>
      <c r="U200" s="111"/>
      <c r="V200" s="111"/>
      <c r="W200" s="111"/>
    </row>
    <row r="201" spans="1:23" ht="28" customHeight="1">
      <c r="A201" s="111"/>
      <c r="B201" s="275" t="s">
        <v>960</v>
      </c>
      <c r="L201" s="206">
        <v>0</v>
      </c>
      <c r="M201" s="468"/>
      <c r="N201" s="206">
        <v>10000000</v>
      </c>
      <c r="O201" s="36"/>
      <c r="P201" s="300">
        <v>-10000000</v>
      </c>
      <c r="Q201" s="468"/>
      <c r="R201" s="206">
        <f>+L201+N201+P201</f>
        <v>0</v>
      </c>
      <c r="S201" s="111"/>
      <c r="T201" s="111"/>
      <c r="U201" s="111"/>
      <c r="V201" s="111"/>
      <c r="W201" s="111"/>
    </row>
    <row r="202" spans="1:23" ht="28" customHeight="1">
      <c r="A202" s="111"/>
      <c r="B202" s="535" t="s">
        <v>964</v>
      </c>
      <c r="L202" s="38">
        <v>0</v>
      </c>
      <c r="M202" s="468"/>
      <c r="N202" s="206">
        <v>105000000</v>
      </c>
      <c r="O202" s="36"/>
      <c r="P202" s="206">
        <v>0</v>
      </c>
      <c r="Q202" s="468"/>
      <c r="R202" s="206">
        <f>+L202+N202+P202</f>
        <v>105000000</v>
      </c>
      <c r="S202" s="111"/>
      <c r="T202" s="111"/>
      <c r="U202" s="111"/>
      <c r="V202" s="111"/>
      <c r="W202" s="111"/>
    </row>
    <row r="203" spans="1:23" ht="28" customHeight="1">
      <c r="A203" s="111"/>
      <c r="B203" s="66" t="s">
        <v>981</v>
      </c>
      <c r="L203" s="38">
        <v>32000000</v>
      </c>
      <c r="M203" s="468"/>
      <c r="N203" s="206">
        <v>0</v>
      </c>
      <c r="O203" s="36"/>
      <c r="P203" s="300">
        <v>-32000000</v>
      </c>
      <c r="Q203" s="468"/>
      <c r="R203" s="206">
        <f>+L203+N203+P203</f>
        <v>0</v>
      </c>
      <c r="S203" s="111"/>
      <c r="T203" s="111"/>
      <c r="U203" s="111"/>
      <c r="V203" s="111"/>
      <c r="W203" s="111"/>
    </row>
    <row r="204" spans="1:23" ht="28" customHeight="1">
      <c r="A204" s="111"/>
      <c r="B204" s="516" t="s">
        <v>983</v>
      </c>
      <c r="L204" s="206">
        <v>0</v>
      </c>
      <c r="M204" s="78"/>
      <c r="N204" s="38">
        <v>80000000</v>
      </c>
      <c r="O204" s="206">
        <v>0</v>
      </c>
      <c r="P204" s="300">
        <v>-80000000</v>
      </c>
      <c r="Q204" s="468"/>
      <c r="R204" s="206">
        <f>+L204+N204+P204</f>
        <v>0</v>
      </c>
      <c r="S204" s="111"/>
      <c r="T204" s="111"/>
      <c r="U204" s="111"/>
      <c r="V204" s="111"/>
      <c r="W204" s="111"/>
    </row>
    <row r="205" spans="1:23" ht="28" customHeight="1" thickBot="1">
      <c r="A205" s="389" t="s">
        <v>65</v>
      </c>
      <c r="B205" s="45"/>
      <c r="L205" s="304">
        <f>SUM(L201:L204)</f>
        <v>32000000</v>
      </c>
      <c r="M205" s="102"/>
      <c r="N205" s="304">
        <f>SUM(N201:N204)</f>
        <v>195000000</v>
      </c>
      <c r="O205" s="36"/>
      <c r="P205" s="559">
        <f>SUM(P201:P204)</f>
        <v>-122000000</v>
      </c>
      <c r="Q205" s="102"/>
      <c r="R205" s="304">
        <f>SUM(R201:R204)</f>
        <v>105000000</v>
      </c>
      <c r="S205" s="111"/>
      <c r="T205" s="111"/>
      <c r="U205" s="111"/>
      <c r="V205" s="111"/>
      <c r="W205" s="111"/>
    </row>
    <row r="206" spans="1:23" ht="28" customHeight="1" thickTop="1">
      <c r="A206" s="643"/>
      <c r="B206" s="45"/>
      <c r="L206" s="288"/>
      <c r="M206" s="603"/>
      <c r="N206" s="288"/>
      <c r="O206" s="36"/>
      <c r="P206" s="300"/>
      <c r="Q206" s="603"/>
      <c r="R206" s="288"/>
      <c r="S206" s="111"/>
      <c r="T206" s="111"/>
      <c r="U206" s="111"/>
      <c r="V206" s="111"/>
      <c r="W206" s="111"/>
    </row>
    <row r="207" spans="1:23" ht="28" customHeight="1">
      <c r="A207" s="643"/>
      <c r="B207" s="54"/>
      <c r="C207" s="54"/>
      <c r="D207" s="54"/>
      <c r="E207" s="54"/>
      <c r="F207" s="54"/>
      <c r="G207" s="54"/>
      <c r="H207" s="54"/>
      <c r="I207" s="54"/>
      <c r="J207" s="54"/>
      <c r="L207" s="699" t="s">
        <v>62</v>
      </c>
      <c r="M207" s="699"/>
      <c r="N207" s="699"/>
      <c r="O207" s="699"/>
      <c r="P207" s="699"/>
      <c r="Q207" s="699"/>
      <c r="R207" s="699"/>
      <c r="S207" s="111"/>
      <c r="T207" s="111"/>
      <c r="U207" s="111"/>
      <c r="V207" s="111"/>
      <c r="W207" s="111"/>
    </row>
    <row r="208" spans="1:23" ht="28" customHeight="1">
      <c r="A208" s="643"/>
      <c r="B208" s="54"/>
      <c r="C208" s="54"/>
      <c r="D208" s="54"/>
      <c r="E208" s="54"/>
      <c r="F208" s="54"/>
      <c r="G208" s="54"/>
      <c r="H208" s="54"/>
      <c r="I208" s="54"/>
      <c r="J208" s="54"/>
      <c r="L208" s="642" t="s">
        <v>67</v>
      </c>
      <c r="M208" s="642"/>
      <c r="N208" s="704" t="s">
        <v>68</v>
      </c>
      <c r="O208" s="704"/>
      <c r="P208" s="704"/>
      <c r="Q208" s="642"/>
      <c r="R208" s="642" t="s">
        <v>67</v>
      </c>
      <c r="S208" s="111"/>
      <c r="T208" s="111"/>
      <c r="U208" s="111"/>
      <c r="V208" s="111"/>
      <c r="W208" s="111"/>
    </row>
    <row r="209" spans="1:23" ht="28" customHeight="1">
      <c r="A209" s="643"/>
      <c r="B209" s="54"/>
      <c r="C209" s="54"/>
      <c r="D209" s="54"/>
      <c r="E209" s="54"/>
      <c r="F209" s="54"/>
      <c r="G209" s="54"/>
      <c r="H209" s="54"/>
      <c r="I209" s="54"/>
      <c r="J209" s="54"/>
      <c r="L209" s="644" t="str">
        <f>+L199</f>
        <v>2021</v>
      </c>
      <c r="M209" s="642"/>
      <c r="N209" s="644" t="s">
        <v>69</v>
      </c>
      <c r="O209" s="642"/>
      <c r="P209" s="644" t="s">
        <v>70</v>
      </c>
      <c r="Q209" s="642"/>
      <c r="R209" s="644" t="str">
        <f>+R199</f>
        <v>2022</v>
      </c>
      <c r="S209" s="111"/>
      <c r="T209" s="111"/>
      <c r="U209" s="111"/>
      <c r="V209" s="111"/>
      <c r="W209" s="111"/>
    </row>
    <row r="210" spans="1:23" ht="28" customHeight="1">
      <c r="A210" s="586"/>
      <c r="B210" s="555" t="s">
        <v>64</v>
      </c>
      <c r="C210" s="54"/>
      <c r="D210" s="54"/>
      <c r="E210" s="54"/>
      <c r="F210" s="54"/>
      <c r="G210" s="54"/>
      <c r="H210" s="54"/>
      <c r="I210" s="54"/>
      <c r="J210" s="54"/>
      <c r="L210" s="288"/>
      <c r="M210" s="284"/>
      <c r="N210" s="288"/>
      <c r="O210" s="36"/>
      <c r="P210" s="55"/>
      <c r="Q210" s="36"/>
      <c r="R210" s="288"/>
      <c r="S210" s="111"/>
      <c r="T210" s="111"/>
      <c r="U210" s="111"/>
      <c r="V210" s="111"/>
      <c r="W210" s="111"/>
    </row>
    <row r="211" spans="1:23" ht="28" customHeight="1">
      <c r="A211" s="111"/>
      <c r="B211" s="452" t="s">
        <v>12</v>
      </c>
      <c r="C211" s="54"/>
      <c r="D211" s="54"/>
      <c r="E211" s="54"/>
      <c r="F211" s="54"/>
      <c r="G211" s="54"/>
      <c r="H211" s="54"/>
      <c r="I211" s="54"/>
      <c r="J211" s="54"/>
      <c r="L211" s="38">
        <v>0</v>
      </c>
      <c r="M211" s="78"/>
      <c r="N211" s="38">
        <v>16900000</v>
      </c>
      <c r="O211" s="38"/>
      <c r="P211" s="300">
        <v>-16900000</v>
      </c>
      <c r="Q211" s="36"/>
      <c r="R211" s="206">
        <f>+L211+N211+P211</f>
        <v>0</v>
      </c>
      <c r="S211" s="111"/>
      <c r="T211" s="111"/>
      <c r="U211" s="111"/>
      <c r="V211" s="111"/>
      <c r="W211" s="111"/>
    </row>
    <row r="212" spans="1:23" ht="28" customHeight="1">
      <c r="A212" s="111"/>
      <c r="B212" s="452" t="s">
        <v>13</v>
      </c>
      <c r="C212" s="54"/>
      <c r="D212" s="54"/>
      <c r="E212" s="54"/>
      <c r="F212" s="54"/>
      <c r="G212" s="54"/>
      <c r="H212" s="54"/>
      <c r="I212" s="54"/>
      <c r="J212" s="54"/>
      <c r="L212" s="38">
        <v>55000000</v>
      </c>
      <c r="M212" s="78"/>
      <c r="N212" s="38">
        <v>45000000</v>
      </c>
      <c r="O212" s="38">
        <v>0</v>
      </c>
      <c r="P212" s="300">
        <v>-27000000</v>
      </c>
      <c r="Q212" s="36"/>
      <c r="R212" s="206">
        <f>+L212+N212+P212</f>
        <v>73000000</v>
      </c>
      <c r="S212" s="111"/>
      <c r="T212" s="111"/>
      <c r="U212" s="111"/>
      <c r="V212" s="111"/>
      <c r="W212" s="111"/>
    </row>
    <row r="213" spans="1:23" ht="28" customHeight="1">
      <c r="A213" s="111"/>
      <c r="B213" s="362" t="s">
        <v>460</v>
      </c>
      <c r="C213" s="54"/>
      <c r="D213" s="54"/>
      <c r="E213" s="54"/>
      <c r="F213" s="54"/>
      <c r="G213" s="54"/>
      <c r="H213" s="54"/>
      <c r="I213" s="54"/>
      <c r="J213" s="54"/>
      <c r="L213" s="38">
        <v>5400000</v>
      </c>
      <c r="M213" s="78"/>
      <c r="N213" s="38">
        <v>26600000</v>
      </c>
      <c r="O213" s="38">
        <v>0</v>
      </c>
      <c r="P213" s="300">
        <v>-32000000</v>
      </c>
      <c r="Q213" s="36"/>
      <c r="R213" s="206">
        <f>+L213+N213+P213</f>
        <v>0</v>
      </c>
      <c r="S213" s="111"/>
      <c r="T213" s="111"/>
      <c r="U213" s="111"/>
      <c r="V213" s="111"/>
      <c r="W213" s="111"/>
    </row>
    <row r="214" spans="1:23" ht="28" customHeight="1">
      <c r="A214" s="111"/>
      <c r="B214" s="66" t="s">
        <v>483</v>
      </c>
      <c r="C214" s="54"/>
      <c r="D214" s="54"/>
      <c r="E214" s="54"/>
      <c r="F214" s="54"/>
      <c r="G214" s="54"/>
      <c r="H214" s="54"/>
      <c r="I214" s="54"/>
      <c r="J214" s="54"/>
      <c r="L214" s="38">
        <v>0</v>
      </c>
      <c r="M214" s="78"/>
      <c r="N214" s="38">
        <v>8500000</v>
      </c>
      <c r="O214" s="38"/>
      <c r="P214" s="300">
        <v>-8500000</v>
      </c>
      <c r="Q214" s="36"/>
      <c r="R214" s="206">
        <f>+L214+N214+P214</f>
        <v>0</v>
      </c>
      <c r="S214" s="111"/>
      <c r="T214" s="111"/>
      <c r="U214" s="111"/>
      <c r="V214" s="111"/>
      <c r="W214" s="111"/>
    </row>
    <row r="215" spans="1:23" ht="28" customHeight="1">
      <c r="A215" s="111"/>
      <c r="B215" s="452" t="s">
        <v>19</v>
      </c>
      <c r="C215" s="54"/>
      <c r="D215" s="54"/>
      <c r="E215" s="54"/>
      <c r="F215" s="54"/>
      <c r="G215" s="54"/>
      <c r="H215" s="54"/>
      <c r="I215" s="54"/>
      <c r="J215" s="54"/>
      <c r="L215" s="38">
        <v>30000000</v>
      </c>
      <c r="M215" s="78"/>
      <c r="N215" s="38">
        <v>0</v>
      </c>
      <c r="O215" s="38">
        <v>0</v>
      </c>
      <c r="P215" s="300">
        <v>-30000000</v>
      </c>
      <c r="Q215" s="36"/>
      <c r="R215" s="206">
        <f t="shared" ref="R215:R219" si="0">+L215+N215+P215</f>
        <v>0</v>
      </c>
      <c r="S215" s="111"/>
      <c r="T215" s="111"/>
      <c r="U215" s="111"/>
      <c r="V215" s="111"/>
      <c r="W215" s="111"/>
    </row>
    <row r="216" spans="1:23" ht="28" customHeight="1">
      <c r="A216" s="111"/>
      <c r="B216" s="66" t="s">
        <v>24</v>
      </c>
      <c r="C216" s="111"/>
      <c r="D216" s="54"/>
      <c r="E216" s="54"/>
      <c r="F216" s="54"/>
      <c r="G216" s="54"/>
      <c r="H216" s="54"/>
      <c r="I216" s="54"/>
      <c r="J216" s="54"/>
      <c r="L216" s="38">
        <v>0</v>
      </c>
      <c r="M216" s="78"/>
      <c r="N216" s="38">
        <v>21000000</v>
      </c>
      <c r="O216" s="38"/>
      <c r="P216" s="300">
        <v>-21000000</v>
      </c>
      <c r="Q216" s="36"/>
      <c r="R216" s="206">
        <f t="shared" si="0"/>
        <v>0</v>
      </c>
      <c r="S216" s="111"/>
      <c r="T216" s="111"/>
      <c r="U216" s="111"/>
      <c r="V216" s="111"/>
      <c r="W216" s="111"/>
    </row>
    <row r="217" spans="1:23" ht="28" customHeight="1">
      <c r="A217" s="111"/>
      <c r="B217" s="66" t="s">
        <v>418</v>
      </c>
      <c r="C217" s="54"/>
      <c r="D217" s="54"/>
      <c r="E217" s="54"/>
      <c r="F217" s="54"/>
      <c r="G217" s="54"/>
      <c r="H217" s="54"/>
      <c r="I217" s="54"/>
      <c r="J217" s="54"/>
      <c r="L217" s="38">
        <v>0</v>
      </c>
      <c r="M217" s="78"/>
      <c r="N217" s="38">
        <v>40000000</v>
      </c>
      <c r="O217" s="38"/>
      <c r="P217" s="300">
        <v>-40000000</v>
      </c>
      <c r="Q217" s="36"/>
      <c r="R217" s="206">
        <f t="shared" si="0"/>
        <v>0</v>
      </c>
      <c r="S217" s="111"/>
      <c r="T217" s="111"/>
      <c r="U217" s="111"/>
      <c r="V217" s="111"/>
      <c r="W217" s="111"/>
    </row>
    <row r="218" spans="1:23" ht="28" customHeight="1">
      <c r="A218" s="111"/>
      <c r="B218" s="66" t="s">
        <v>955</v>
      </c>
      <c r="C218" s="54"/>
      <c r="D218" s="54"/>
      <c r="E218" s="54"/>
      <c r="F218" s="54"/>
      <c r="G218" s="54"/>
      <c r="H218" s="54"/>
      <c r="I218" s="54"/>
      <c r="J218" s="54"/>
      <c r="L218" s="38">
        <v>0</v>
      </c>
      <c r="M218" s="78"/>
      <c r="N218" s="38">
        <v>30000000</v>
      </c>
      <c r="O218" s="38"/>
      <c r="P218" s="300">
        <v>-30000000</v>
      </c>
      <c r="Q218" s="36"/>
      <c r="R218" s="206">
        <f t="shared" si="0"/>
        <v>0</v>
      </c>
      <c r="S218" s="111"/>
      <c r="T218" s="111"/>
      <c r="U218" s="111"/>
      <c r="V218" s="111"/>
      <c r="W218" s="111"/>
    </row>
    <row r="219" spans="1:23" ht="28" customHeight="1">
      <c r="A219" s="111"/>
      <c r="B219" s="516" t="s">
        <v>983</v>
      </c>
      <c r="C219" s="54"/>
      <c r="D219" s="54"/>
      <c r="E219" s="54"/>
      <c r="F219" s="54"/>
      <c r="G219" s="54"/>
      <c r="H219" s="54"/>
      <c r="I219" s="54"/>
      <c r="J219" s="54"/>
      <c r="L219" s="206">
        <v>0</v>
      </c>
      <c r="M219" s="78"/>
      <c r="N219" s="38">
        <v>80000000</v>
      </c>
      <c r="O219" s="206">
        <v>0</v>
      </c>
      <c r="P219" s="300">
        <v>-80000000</v>
      </c>
      <c r="Q219" s="36"/>
      <c r="R219" s="206">
        <f t="shared" si="0"/>
        <v>0</v>
      </c>
      <c r="S219" s="111"/>
      <c r="T219" s="111"/>
      <c r="U219" s="111"/>
      <c r="V219" s="111"/>
      <c r="W219" s="111"/>
    </row>
    <row r="220" spans="1:23" ht="28" customHeight="1" thickBot="1">
      <c r="A220" s="353" t="s">
        <v>65</v>
      </c>
      <c r="B220" s="54"/>
      <c r="C220" s="54"/>
      <c r="D220" s="54"/>
      <c r="E220" s="54"/>
      <c r="F220" s="54"/>
      <c r="G220" s="54"/>
      <c r="H220" s="54"/>
      <c r="I220" s="54"/>
      <c r="J220" s="54"/>
      <c r="L220" s="304">
        <f>SUM(L211:L219)</f>
        <v>90400000</v>
      </c>
      <c r="M220" s="284"/>
      <c r="N220" s="304">
        <f>SUM(N211:N219)</f>
        <v>268000000</v>
      </c>
      <c r="O220" s="36"/>
      <c r="P220" s="559">
        <f>SUM(P211:P219)</f>
        <v>-285400000</v>
      </c>
      <c r="Q220" s="36"/>
      <c r="R220" s="304">
        <f>SUM(R211:R219)</f>
        <v>73000000</v>
      </c>
      <c r="S220" s="111"/>
      <c r="T220" s="111"/>
      <c r="U220" s="111"/>
      <c r="V220" s="111"/>
      <c r="W220" s="111"/>
    </row>
    <row r="221" spans="1:23" ht="28" customHeight="1" thickTop="1">
      <c r="A221" s="643"/>
      <c r="B221" s="45"/>
      <c r="L221" s="288"/>
      <c r="M221" s="603"/>
      <c r="N221" s="288"/>
      <c r="O221" s="36"/>
      <c r="P221" s="300"/>
      <c r="Q221" s="603"/>
      <c r="R221" s="288"/>
      <c r="S221" s="111"/>
      <c r="T221" s="111"/>
      <c r="U221" s="111"/>
      <c r="V221" s="111"/>
      <c r="W221" s="111"/>
    </row>
    <row r="222" spans="1:23" ht="28" customHeight="1">
      <c r="A222" s="666"/>
      <c r="B222" s="66"/>
      <c r="C222" s="45"/>
      <c r="D222" s="45"/>
      <c r="E222" s="45"/>
      <c r="F222" s="45"/>
      <c r="G222" s="45"/>
      <c r="H222" s="45"/>
      <c r="I222" s="45"/>
      <c r="J222" s="45"/>
      <c r="K222" s="666"/>
      <c r="L222" s="206"/>
      <c r="M222" s="78"/>
      <c r="N222" s="206"/>
      <c r="O222" s="36"/>
      <c r="P222" s="206"/>
      <c r="Q222" s="36"/>
      <c r="R222" s="206"/>
      <c r="S222" s="111"/>
      <c r="T222" s="45"/>
      <c r="U222" s="111"/>
      <c r="V222" s="111"/>
      <c r="W222" s="111"/>
    </row>
    <row r="223" spans="1:23" ht="28" customHeight="1">
      <c r="A223" s="402"/>
      <c r="B223" s="400"/>
      <c r="C223" s="400"/>
      <c r="D223" s="400"/>
      <c r="E223" s="400"/>
      <c r="F223" s="537"/>
      <c r="G223" s="537"/>
      <c r="H223" s="537"/>
      <c r="I223" s="537"/>
      <c r="J223" s="537"/>
      <c r="K223" s="400"/>
      <c r="L223" s="400"/>
      <c r="M223" s="400"/>
      <c r="N223" s="400"/>
      <c r="O223" s="400"/>
      <c r="P223" s="400"/>
      <c r="Q223" s="400"/>
      <c r="R223" s="400"/>
      <c r="S223" s="111"/>
      <c r="T223" s="45"/>
      <c r="U223" s="111"/>
      <c r="V223" s="111"/>
      <c r="W223" s="111"/>
    </row>
    <row r="224" spans="1:23" ht="28" customHeight="1">
      <c r="A224" s="111"/>
      <c r="B224" s="252"/>
      <c r="C224" s="252"/>
      <c r="D224" s="252"/>
      <c r="E224" s="252" t="str">
        <f>+E191</f>
        <v>(Sign) ……………………………………...........……………………………...……………. Authorized Director</v>
      </c>
      <c r="F224" s="111"/>
      <c r="G224" s="111"/>
      <c r="H224" s="252"/>
      <c r="I224" s="252"/>
      <c r="J224" s="252"/>
      <c r="K224" s="252"/>
      <c r="L224" s="252"/>
      <c r="M224" s="252"/>
      <c r="N224" s="252"/>
      <c r="O224" s="252"/>
      <c r="P224" s="252"/>
      <c r="Q224" s="252"/>
      <c r="R224" s="252"/>
      <c r="S224" s="111"/>
      <c r="T224" s="111"/>
      <c r="U224" s="111"/>
      <c r="V224" s="111"/>
      <c r="W224" s="111"/>
    </row>
    <row r="225" spans="1:23" ht="28" customHeight="1">
      <c r="A225" s="535"/>
      <c r="B225" s="535"/>
      <c r="C225" s="111"/>
      <c r="D225" s="535"/>
      <c r="E225" s="535"/>
      <c r="F225" s="535"/>
      <c r="G225" s="535" t="str">
        <f>+G192</f>
        <v xml:space="preserve">(                                                                                                                                )           </v>
      </c>
      <c r="H225" s="535"/>
      <c r="I225" s="535"/>
      <c r="J225" s="535"/>
      <c r="K225" s="535"/>
      <c r="L225" s="535"/>
      <c r="M225" s="535"/>
      <c r="N225" s="535"/>
      <c r="O225" s="535"/>
      <c r="P225" s="66"/>
      <c r="Q225" s="66"/>
      <c r="R225" s="66"/>
      <c r="S225" s="111"/>
      <c r="T225" s="111"/>
      <c r="U225" s="111"/>
      <c r="V225" s="111"/>
      <c r="W225" s="111"/>
    </row>
    <row r="226" spans="1:23" ht="23.15" customHeight="1">
      <c r="A226" s="700" t="s">
        <v>80</v>
      </c>
      <c r="B226" s="695"/>
      <c r="C226" s="695"/>
      <c r="D226" s="695"/>
      <c r="E226" s="695"/>
      <c r="F226" s="695"/>
      <c r="G226" s="695"/>
      <c r="H226" s="695"/>
      <c r="I226" s="695"/>
      <c r="J226" s="695"/>
      <c r="K226" s="695"/>
      <c r="L226" s="695"/>
      <c r="M226" s="695"/>
      <c r="N226" s="695"/>
      <c r="O226" s="695"/>
      <c r="P226" s="695"/>
      <c r="Q226" s="695"/>
      <c r="R226" s="695"/>
      <c r="S226" s="111"/>
      <c r="T226" s="111"/>
      <c r="U226" s="111"/>
      <c r="V226" s="111"/>
      <c r="W226" s="111"/>
    </row>
    <row r="227" spans="1:23" ht="23.15" customHeight="1">
      <c r="A227" s="643"/>
      <c r="B227" s="54"/>
      <c r="C227" s="54"/>
      <c r="D227" s="54"/>
      <c r="E227" s="54"/>
      <c r="F227" s="54"/>
      <c r="G227" s="54"/>
      <c r="H227" s="54"/>
      <c r="I227" s="54"/>
      <c r="J227" s="54"/>
      <c r="L227" s="288"/>
      <c r="M227" s="284"/>
      <c r="N227" s="288"/>
      <c r="O227" s="36"/>
      <c r="P227" s="300"/>
      <c r="Q227" s="36"/>
      <c r="R227" s="288"/>
      <c r="S227" s="111"/>
      <c r="T227" s="111"/>
      <c r="U227" s="111"/>
      <c r="V227" s="111"/>
      <c r="W227" s="111"/>
    </row>
    <row r="228" spans="1:23" ht="23.15" customHeight="1">
      <c r="A228" s="535"/>
      <c r="B228" s="54"/>
      <c r="C228" s="54"/>
      <c r="D228" s="54"/>
      <c r="E228" s="54"/>
      <c r="F228" s="54"/>
      <c r="G228" s="54"/>
      <c r="H228" s="54"/>
      <c r="I228" s="54"/>
      <c r="J228" s="54"/>
      <c r="L228" s="699" t="s">
        <v>62</v>
      </c>
      <c r="M228" s="699"/>
      <c r="N228" s="699"/>
      <c r="O228" s="699"/>
      <c r="P228" s="699"/>
      <c r="Q228" s="699"/>
      <c r="R228" s="699"/>
      <c r="S228" s="111"/>
      <c r="T228" s="111"/>
      <c r="U228" s="111"/>
      <c r="V228" s="111"/>
      <c r="W228" s="111"/>
    </row>
    <row r="229" spans="1:23" ht="23.15" customHeight="1">
      <c r="A229" s="535"/>
      <c r="B229" s="54"/>
      <c r="C229" s="54"/>
      <c r="D229" s="54"/>
      <c r="E229" s="54"/>
      <c r="F229" s="54"/>
      <c r="G229" s="54"/>
      <c r="H229" s="54"/>
      <c r="I229" s="54"/>
      <c r="J229" s="54"/>
      <c r="L229" s="704" t="s">
        <v>63</v>
      </c>
      <c r="M229" s="704"/>
      <c r="N229" s="704"/>
      <c r="O229" s="537"/>
      <c r="P229" s="704" t="s">
        <v>64</v>
      </c>
      <c r="Q229" s="704"/>
      <c r="R229" s="704"/>
      <c r="S229" s="111"/>
      <c r="T229" s="111"/>
      <c r="U229" s="111"/>
      <c r="V229" s="111"/>
      <c r="W229" s="111"/>
    </row>
    <row r="230" spans="1:23" ht="23.15" customHeight="1">
      <c r="A230" s="535"/>
      <c r="B230" s="54"/>
      <c r="C230" s="54"/>
      <c r="D230" s="54"/>
      <c r="E230" s="54"/>
      <c r="F230" s="54"/>
      <c r="G230" s="54"/>
      <c r="H230" s="54"/>
      <c r="I230" s="54"/>
      <c r="J230" s="54"/>
      <c r="L230" s="539" t="str">
        <f>+L159</f>
        <v>2022</v>
      </c>
      <c r="M230" s="537"/>
      <c r="N230" s="539" t="str">
        <f>+N159</f>
        <v>2021</v>
      </c>
      <c r="O230" s="537"/>
      <c r="P230" s="539" t="str">
        <f>+L230</f>
        <v>2022</v>
      </c>
      <c r="Q230" s="537"/>
      <c r="R230" s="539" t="str">
        <f>+N230</f>
        <v>2021</v>
      </c>
      <c r="S230" s="111"/>
      <c r="T230" s="111"/>
      <c r="U230" s="111"/>
      <c r="V230" s="111"/>
      <c r="W230" s="111"/>
    </row>
    <row r="231" spans="1:23" ht="23.15" customHeight="1">
      <c r="A231" s="111"/>
      <c r="B231" s="18" t="s">
        <v>1010</v>
      </c>
      <c r="C231" s="109"/>
      <c r="D231" s="109"/>
      <c r="L231" s="111"/>
      <c r="M231" s="111"/>
      <c r="N231" s="111"/>
      <c r="O231" s="111"/>
      <c r="P231" s="111"/>
      <c r="Q231" s="111"/>
      <c r="R231" s="111"/>
      <c r="S231" s="111"/>
      <c r="T231" s="111"/>
      <c r="U231" s="111"/>
      <c r="V231" s="111"/>
      <c r="W231" s="111"/>
    </row>
    <row r="232" spans="1:23" ht="23.15" customHeight="1">
      <c r="A232" s="111"/>
      <c r="B232" s="111"/>
      <c r="C232" s="370" t="s">
        <v>1023</v>
      </c>
      <c r="D232" s="111"/>
      <c r="L232" s="111"/>
      <c r="M232" s="111"/>
      <c r="N232" s="111"/>
      <c r="O232" s="111"/>
      <c r="P232" s="111"/>
      <c r="Q232" s="111"/>
      <c r="R232" s="111"/>
      <c r="S232" s="111"/>
      <c r="T232" s="111"/>
      <c r="U232" s="111"/>
      <c r="V232" s="111"/>
      <c r="W232" s="111"/>
    </row>
    <row r="233" spans="1:23" ht="23.15" customHeight="1">
      <c r="A233" s="111"/>
      <c r="B233" s="66" t="s">
        <v>979</v>
      </c>
      <c r="C233" s="45"/>
      <c r="D233" s="45"/>
      <c r="E233" s="45"/>
      <c r="F233" s="45"/>
      <c r="G233" s="45"/>
      <c r="H233" s="45"/>
      <c r="I233" s="45"/>
      <c r="J233" s="45"/>
      <c r="K233" s="535"/>
      <c r="L233" s="38">
        <v>0</v>
      </c>
      <c r="M233" s="468"/>
      <c r="N233" s="38">
        <v>40000000</v>
      </c>
      <c r="O233" s="468"/>
      <c r="P233" s="38">
        <v>0</v>
      </c>
      <c r="Q233" s="468"/>
      <c r="R233" s="38">
        <v>40000000</v>
      </c>
      <c r="S233" s="111"/>
      <c r="T233" s="45"/>
      <c r="U233" s="111"/>
      <c r="V233" s="111"/>
      <c r="W233" s="111"/>
    </row>
    <row r="234" spans="1:23" ht="23.15" customHeight="1">
      <c r="A234" s="111"/>
      <c r="B234" s="66" t="s">
        <v>992</v>
      </c>
      <c r="C234" s="45"/>
      <c r="H234" s="45"/>
      <c r="I234" s="45"/>
      <c r="J234" s="45"/>
      <c r="K234" s="636"/>
      <c r="L234" s="38">
        <v>7193582.7800000003</v>
      </c>
      <c r="M234" s="468"/>
      <c r="N234" s="38">
        <v>0</v>
      </c>
      <c r="O234" s="468"/>
      <c r="P234" s="38">
        <v>0</v>
      </c>
      <c r="Q234" s="468"/>
      <c r="R234" s="38">
        <v>0</v>
      </c>
      <c r="S234" s="111"/>
      <c r="T234" s="45"/>
      <c r="U234" s="111"/>
      <c r="V234" s="111"/>
      <c r="W234" s="111"/>
    </row>
    <row r="235" spans="1:23" ht="23.15" customHeight="1" thickBot="1">
      <c r="A235" s="636" t="s">
        <v>65</v>
      </c>
      <c r="B235" s="66"/>
      <c r="C235" s="45"/>
      <c r="D235" s="45"/>
      <c r="E235" s="45"/>
      <c r="F235" s="45"/>
      <c r="G235" s="45"/>
      <c r="H235" s="45"/>
      <c r="I235" s="45"/>
      <c r="J235" s="45"/>
      <c r="K235" s="636"/>
      <c r="L235" s="90">
        <f>SUM(L231:L234)</f>
        <v>7193582.7800000003</v>
      </c>
      <c r="M235" s="78"/>
      <c r="N235" s="90">
        <f>SUM(N231:N234)</f>
        <v>40000000</v>
      </c>
      <c r="O235" s="36"/>
      <c r="P235" s="90">
        <f>SUM(P231:P234)</f>
        <v>0</v>
      </c>
      <c r="Q235" s="36"/>
      <c r="R235" s="90">
        <f>SUM(R231:R234)</f>
        <v>40000000</v>
      </c>
      <c r="S235" s="111"/>
      <c r="T235" s="45"/>
      <c r="U235" s="111"/>
      <c r="V235" s="111"/>
      <c r="W235" s="111"/>
    </row>
    <row r="236" spans="1:23" ht="23.15" customHeight="1" thickTop="1">
      <c r="A236" s="666"/>
      <c r="B236" s="66"/>
      <c r="C236" s="45"/>
      <c r="D236" s="45"/>
      <c r="E236" s="45"/>
      <c r="F236" s="45"/>
      <c r="G236" s="45"/>
      <c r="H236" s="45"/>
      <c r="I236" s="45"/>
      <c r="J236" s="45"/>
      <c r="K236" s="666"/>
      <c r="L236" s="206"/>
      <c r="M236" s="78"/>
      <c r="N236" s="206"/>
      <c r="O236" s="36"/>
      <c r="P236" s="206"/>
      <c r="Q236" s="36"/>
      <c r="R236" s="206"/>
      <c r="S236" s="111"/>
      <c r="T236" s="45"/>
      <c r="U236" s="111"/>
      <c r="V236" s="111"/>
      <c r="W236" s="111"/>
    </row>
    <row r="237" spans="1:23" ht="23.15" customHeight="1">
      <c r="A237" s="535" t="s">
        <v>704</v>
      </c>
      <c r="B237" s="535" t="s">
        <v>2184</v>
      </c>
      <c r="C237" s="537"/>
      <c r="D237" s="537"/>
      <c r="E237" s="537"/>
      <c r="F237" s="537"/>
      <c r="G237" s="537"/>
      <c r="H237" s="537"/>
      <c r="I237" s="537"/>
      <c r="J237" s="537"/>
      <c r="K237" s="537"/>
      <c r="L237" s="537"/>
      <c r="M237" s="537"/>
      <c r="N237" s="537"/>
      <c r="O237" s="537"/>
      <c r="P237" s="537"/>
      <c r="Q237" s="537"/>
      <c r="R237" s="537"/>
      <c r="S237" s="111"/>
      <c r="T237" s="111"/>
      <c r="U237" s="111"/>
      <c r="V237" s="111"/>
      <c r="W237" s="111"/>
    </row>
    <row r="238" spans="1:23" ht="23.15" customHeight="1">
      <c r="A238" s="535"/>
      <c r="B238" s="537"/>
      <c r="C238" s="537"/>
      <c r="D238" s="537"/>
      <c r="E238" s="537"/>
      <c r="F238" s="537"/>
      <c r="G238" s="537"/>
      <c r="H238" s="537"/>
      <c r="I238" s="537"/>
      <c r="J238" s="537"/>
      <c r="K238" s="537"/>
      <c r="L238" s="537"/>
      <c r="M238" s="537"/>
      <c r="N238" s="537"/>
      <c r="O238" s="537"/>
      <c r="P238" s="537"/>
      <c r="Q238" s="537"/>
      <c r="R238" s="537"/>
      <c r="S238" s="111"/>
      <c r="T238" s="111"/>
      <c r="U238" s="111"/>
      <c r="V238" s="111"/>
      <c r="W238" s="111"/>
    </row>
    <row r="239" spans="1:23" ht="23.15" customHeight="1">
      <c r="A239" s="535"/>
      <c r="B239" s="45"/>
      <c r="C239" s="45"/>
      <c r="D239" s="45"/>
      <c r="E239" s="45"/>
      <c r="F239" s="45"/>
      <c r="G239" s="45"/>
      <c r="H239" s="45"/>
      <c r="I239" s="45"/>
      <c r="J239" s="45"/>
      <c r="K239" s="535"/>
      <c r="L239" s="699" t="s">
        <v>62</v>
      </c>
      <c r="M239" s="699"/>
      <c r="N239" s="699"/>
      <c r="O239" s="699"/>
      <c r="P239" s="699"/>
      <c r="Q239" s="699"/>
      <c r="R239" s="699"/>
      <c r="S239" s="111"/>
      <c r="T239" s="45"/>
      <c r="U239" s="111"/>
      <c r="V239" s="111"/>
      <c r="W239" s="111"/>
    </row>
    <row r="240" spans="1:23" ht="23.15" customHeight="1">
      <c r="A240" s="535"/>
      <c r="B240" s="45"/>
      <c r="C240" s="45"/>
      <c r="D240" s="45"/>
      <c r="E240" s="45"/>
      <c r="F240" s="45"/>
      <c r="G240" s="45"/>
      <c r="H240" s="45"/>
      <c r="I240" s="45"/>
      <c r="J240" s="45"/>
      <c r="K240" s="535"/>
      <c r="L240" s="537" t="s">
        <v>67</v>
      </c>
      <c r="M240" s="537"/>
      <c r="N240" s="704" t="s">
        <v>68</v>
      </c>
      <c r="O240" s="704"/>
      <c r="P240" s="704"/>
      <c r="Q240" s="537"/>
      <c r="R240" s="537" t="s">
        <v>67</v>
      </c>
      <c r="S240" s="111"/>
      <c r="T240" s="45"/>
      <c r="U240" s="111"/>
      <c r="V240" s="111"/>
      <c r="W240" s="111"/>
    </row>
    <row r="241" spans="1:23" ht="23.15" customHeight="1">
      <c r="A241" s="535"/>
      <c r="B241" s="18"/>
      <c r="C241" s="45"/>
      <c r="D241" s="45"/>
      <c r="E241" s="45"/>
      <c r="F241" s="45"/>
      <c r="G241" s="45"/>
      <c r="H241" s="45"/>
      <c r="I241" s="45"/>
      <c r="J241" s="45"/>
      <c r="K241" s="535"/>
      <c r="L241" s="536" t="str">
        <f>+L199</f>
        <v>2021</v>
      </c>
      <c r="M241" s="537"/>
      <c r="N241" s="536" t="s">
        <v>69</v>
      </c>
      <c r="O241" s="537"/>
      <c r="P241" s="536" t="s">
        <v>70</v>
      </c>
      <c r="Q241" s="537"/>
      <c r="R241" s="536" t="str">
        <f>+R199</f>
        <v>2022</v>
      </c>
      <c r="S241" s="111"/>
      <c r="T241" s="45"/>
      <c r="U241" s="111"/>
      <c r="V241" s="111"/>
      <c r="W241" s="111"/>
    </row>
    <row r="242" spans="1:23" ht="23.15" customHeight="1">
      <c r="A242" s="111"/>
      <c r="B242" s="555" t="s">
        <v>1024</v>
      </c>
      <c r="C242" s="54"/>
      <c r="D242" s="45"/>
      <c r="E242" s="45"/>
      <c r="F242" s="45"/>
      <c r="G242" s="45"/>
      <c r="H242" s="45"/>
      <c r="I242" s="45"/>
      <c r="J242" s="45"/>
      <c r="K242" s="535"/>
      <c r="L242" s="298"/>
      <c r="M242" s="541"/>
      <c r="N242" s="541"/>
      <c r="O242" s="541"/>
      <c r="P242" s="541"/>
      <c r="Q242" s="541"/>
      <c r="R242" s="299"/>
      <c r="S242" s="111"/>
      <c r="T242" s="45"/>
      <c r="U242" s="111"/>
      <c r="V242" s="111"/>
      <c r="W242" s="111"/>
    </row>
    <row r="243" spans="1:23" ht="23.15" customHeight="1">
      <c r="A243" s="111"/>
      <c r="B243" s="555" t="s">
        <v>64</v>
      </c>
      <c r="C243" s="54"/>
      <c r="D243" s="45"/>
      <c r="E243" s="45"/>
      <c r="F243" s="45"/>
      <c r="G243" s="45"/>
      <c r="H243" s="45"/>
      <c r="I243" s="45"/>
      <c r="J243" s="45"/>
      <c r="K243" s="535"/>
      <c r="L243" s="298"/>
      <c r="M243" s="541"/>
      <c r="N243" s="541"/>
      <c r="O243" s="541"/>
      <c r="P243" s="541"/>
      <c r="Q243" s="541"/>
      <c r="R243" s="299"/>
      <c r="S243" s="111"/>
      <c r="T243" s="45"/>
      <c r="U243" s="111"/>
      <c r="V243" s="111"/>
      <c r="W243" s="111"/>
    </row>
    <row r="244" spans="1:23" ht="23.15" customHeight="1">
      <c r="A244" s="111"/>
      <c r="B244" s="66" t="s">
        <v>979</v>
      </c>
      <c r="C244" s="54"/>
      <c r="D244" s="45"/>
      <c r="E244" s="45"/>
      <c r="F244" s="45"/>
      <c r="G244" s="45"/>
      <c r="H244" s="45"/>
      <c r="I244" s="45"/>
      <c r="J244" s="45"/>
      <c r="K244" s="535"/>
      <c r="L244" s="38">
        <v>40000000</v>
      </c>
      <c r="M244" s="468"/>
      <c r="N244" s="38">
        <v>0</v>
      </c>
      <c r="O244" s="468"/>
      <c r="P244" s="330">
        <v>-40000000</v>
      </c>
      <c r="Q244" s="468"/>
      <c r="R244" s="38">
        <f>SUM(L244:P244)</f>
        <v>0</v>
      </c>
      <c r="S244" s="111"/>
      <c r="T244" s="45"/>
      <c r="U244" s="111"/>
      <c r="V244" s="111"/>
      <c r="W244" s="111"/>
    </row>
    <row r="245" spans="1:23" ht="23.15" customHeight="1">
      <c r="A245" s="111"/>
      <c r="B245" s="66" t="s">
        <v>992</v>
      </c>
      <c r="C245" s="45"/>
      <c r="G245" s="45"/>
      <c r="H245" s="45"/>
      <c r="I245" s="45"/>
      <c r="J245" s="45"/>
      <c r="K245" s="636"/>
      <c r="L245" s="38">
        <v>0</v>
      </c>
      <c r="M245" s="468"/>
      <c r="N245" s="38">
        <v>7193582.7800000003</v>
      </c>
      <c r="O245" s="468"/>
      <c r="P245" s="38">
        <v>0</v>
      </c>
      <c r="Q245" s="468"/>
      <c r="R245" s="38">
        <f>SUM(L245:P245)</f>
        <v>7193582.7800000003</v>
      </c>
      <c r="S245" s="111"/>
      <c r="T245" s="45"/>
      <c r="U245" s="111"/>
      <c r="V245" s="111"/>
      <c r="W245" s="111"/>
    </row>
    <row r="246" spans="1:23" ht="23.15" customHeight="1" thickBot="1">
      <c r="A246" s="636" t="s">
        <v>65</v>
      </c>
      <c r="B246" s="66"/>
      <c r="C246" s="54"/>
      <c r="D246" s="45"/>
      <c r="E246" s="45"/>
      <c r="F246" s="45"/>
      <c r="G246" s="45"/>
      <c r="H246" s="45"/>
      <c r="I246" s="45"/>
      <c r="J246" s="45"/>
      <c r="K246" s="636"/>
      <c r="L246" s="90">
        <f>SUM(L242:L245)</f>
        <v>40000000</v>
      </c>
      <c r="M246" s="78"/>
      <c r="N246" s="90">
        <f>SUM(N242:N245)</f>
        <v>7193582.7800000003</v>
      </c>
      <c r="O246" s="36"/>
      <c r="P246" s="654">
        <f>SUM(P243:Q245)</f>
        <v>-40000000</v>
      </c>
      <c r="Q246" s="36"/>
      <c r="R246" s="90">
        <f>SUM(R242:R245)</f>
        <v>7193582.7800000003</v>
      </c>
      <c r="S246" s="111"/>
      <c r="T246" s="45"/>
      <c r="U246" s="111"/>
      <c r="V246" s="111"/>
      <c r="W246" s="111"/>
    </row>
    <row r="247" spans="1:23" ht="23.15" customHeight="1" thickTop="1">
      <c r="A247" s="643"/>
      <c r="B247" s="66"/>
      <c r="C247" s="54"/>
      <c r="D247" s="45"/>
      <c r="E247" s="45"/>
      <c r="F247" s="45"/>
      <c r="G247" s="45"/>
      <c r="H247" s="45"/>
      <c r="I247" s="45"/>
      <c r="J247" s="45"/>
      <c r="K247" s="643"/>
      <c r="L247" s="206"/>
      <c r="M247" s="78"/>
      <c r="N247" s="206"/>
      <c r="O247" s="36"/>
      <c r="P247" s="377"/>
      <c r="Q247" s="36"/>
      <c r="R247" s="206"/>
      <c r="S247" s="111"/>
      <c r="T247" s="45"/>
      <c r="U247" s="111"/>
      <c r="V247" s="111"/>
      <c r="W247" s="111"/>
    </row>
    <row r="248" spans="1:23" ht="23.15" customHeight="1">
      <c r="A248" s="66"/>
      <c r="B248" s="45"/>
      <c r="C248" s="45"/>
      <c r="D248" s="45"/>
      <c r="E248" s="45"/>
      <c r="F248" s="45"/>
      <c r="G248" s="45"/>
      <c r="H248" s="45"/>
      <c r="I248" s="45"/>
      <c r="J248" s="45"/>
      <c r="K248" s="535"/>
      <c r="L248" s="699" t="s">
        <v>62</v>
      </c>
      <c r="M248" s="699"/>
      <c r="N248" s="699"/>
      <c r="O248" s="699"/>
      <c r="P248" s="699"/>
      <c r="Q248" s="699"/>
      <c r="R248" s="699"/>
      <c r="S248" s="111"/>
      <c r="T248" s="45"/>
      <c r="U248" s="111"/>
      <c r="V248" s="111"/>
      <c r="W248" s="111"/>
    </row>
    <row r="249" spans="1:23" ht="23.15" customHeight="1">
      <c r="A249" s="66"/>
      <c r="B249" s="45"/>
      <c r="C249" s="45"/>
      <c r="D249" s="45"/>
      <c r="E249" s="45"/>
      <c r="F249" s="45"/>
      <c r="G249" s="45"/>
      <c r="H249" s="45"/>
      <c r="I249" s="45"/>
      <c r="J249" s="45"/>
      <c r="K249" s="535"/>
      <c r="L249" s="704" t="s">
        <v>63</v>
      </c>
      <c r="M249" s="704"/>
      <c r="N249" s="704"/>
      <c r="O249" s="537"/>
      <c r="P249" s="704" t="s">
        <v>64</v>
      </c>
      <c r="Q249" s="704"/>
      <c r="R249" s="704"/>
      <c r="S249" s="111"/>
      <c r="T249" s="45"/>
      <c r="U249" s="111"/>
      <c r="V249" s="111"/>
      <c r="W249" s="111"/>
    </row>
    <row r="250" spans="1:23" ht="23.15" customHeight="1">
      <c r="A250" s="66"/>
      <c r="B250" s="45"/>
      <c r="C250" s="45"/>
      <c r="D250" s="45"/>
      <c r="E250" s="45"/>
      <c r="F250" s="45"/>
      <c r="G250" s="45"/>
      <c r="H250" s="45"/>
      <c r="I250" s="45"/>
      <c r="J250" s="45"/>
      <c r="K250" s="535"/>
      <c r="L250" s="539" t="str">
        <f>+L230</f>
        <v>2022</v>
      </c>
      <c r="M250" s="537"/>
      <c r="N250" s="539" t="str">
        <f>+N230</f>
        <v>2021</v>
      </c>
      <c r="O250" s="537"/>
      <c r="P250" s="539" t="str">
        <f>+L250</f>
        <v>2022</v>
      </c>
      <c r="Q250" s="537"/>
      <c r="R250" s="539" t="str">
        <f>+N250</f>
        <v>2021</v>
      </c>
      <c r="S250" s="111"/>
      <c r="T250" s="45"/>
      <c r="U250" s="111"/>
      <c r="V250" s="111"/>
      <c r="W250" s="111"/>
    </row>
    <row r="251" spans="1:23" ht="23.15" customHeight="1">
      <c r="A251" s="111"/>
      <c r="B251" s="18" t="s">
        <v>1025</v>
      </c>
      <c r="C251" s="45"/>
      <c r="D251" s="45"/>
      <c r="E251" s="45"/>
      <c r="F251" s="45"/>
      <c r="G251" s="45"/>
      <c r="H251" s="45"/>
      <c r="I251" s="45"/>
      <c r="J251" s="45"/>
      <c r="K251" s="535"/>
      <c r="L251" s="38"/>
      <c r="M251" s="541"/>
      <c r="N251" s="38"/>
      <c r="O251" s="541"/>
      <c r="P251" s="38"/>
      <c r="Q251" s="541"/>
      <c r="R251" s="38"/>
      <c r="S251" s="111"/>
      <c r="T251" s="45"/>
      <c r="U251" s="111"/>
      <c r="V251" s="111"/>
      <c r="W251" s="111"/>
    </row>
    <row r="252" spans="1:23" ht="23.15" customHeight="1">
      <c r="A252" s="111"/>
      <c r="B252" s="66" t="s">
        <v>22</v>
      </c>
      <c r="C252" s="45"/>
      <c r="D252" s="45"/>
      <c r="E252" s="45"/>
      <c r="F252" s="45"/>
      <c r="G252" s="45"/>
      <c r="H252" s="45"/>
      <c r="I252" s="45"/>
      <c r="J252" s="45"/>
      <c r="K252" s="535"/>
      <c r="L252" s="78">
        <v>0</v>
      </c>
      <c r="M252" s="78"/>
      <c r="N252" s="78">
        <v>0</v>
      </c>
      <c r="O252" s="39"/>
      <c r="P252" s="78">
        <v>0</v>
      </c>
      <c r="Q252" s="39"/>
      <c r="R252" s="78">
        <v>1415896</v>
      </c>
      <c r="S252" s="111"/>
      <c r="T252" s="45"/>
      <c r="U252" s="111"/>
      <c r="V252" s="111"/>
      <c r="W252" s="111"/>
    </row>
    <row r="253" spans="1:23" ht="23.15" customHeight="1">
      <c r="A253" s="111"/>
      <c r="B253" s="66" t="s">
        <v>26</v>
      </c>
      <c r="C253" s="45"/>
      <c r="D253" s="45"/>
      <c r="E253" s="45"/>
      <c r="F253" s="45"/>
      <c r="G253" s="45"/>
      <c r="H253" s="45"/>
      <c r="I253" s="45"/>
      <c r="J253" s="45"/>
      <c r="K253" s="535"/>
      <c r="L253" s="78">
        <v>0</v>
      </c>
      <c r="M253" s="78"/>
      <c r="N253" s="78">
        <v>0</v>
      </c>
      <c r="O253" s="36"/>
      <c r="P253" s="78">
        <v>1068407.76</v>
      </c>
      <c r="Q253" s="36"/>
      <c r="R253" s="78">
        <v>1446582</v>
      </c>
      <c r="S253" s="111"/>
      <c r="T253" s="45"/>
      <c r="U253" s="111"/>
      <c r="V253" s="111"/>
      <c r="W253" s="111"/>
    </row>
    <row r="254" spans="1:23" ht="23.15" customHeight="1">
      <c r="A254" s="111"/>
      <c r="B254" s="66" t="s">
        <v>27</v>
      </c>
      <c r="C254" s="45"/>
      <c r="D254" s="45"/>
      <c r="E254" s="45"/>
      <c r="F254" s="45"/>
      <c r="G254" s="45"/>
      <c r="H254" s="45"/>
      <c r="I254" s="45"/>
      <c r="J254" s="45"/>
      <c r="K254" s="535"/>
      <c r="L254" s="78">
        <v>0</v>
      </c>
      <c r="M254" s="78"/>
      <c r="N254" s="78">
        <v>0</v>
      </c>
      <c r="O254" s="36"/>
      <c r="P254" s="78">
        <v>0</v>
      </c>
      <c r="Q254" s="36"/>
      <c r="R254" s="78">
        <v>1443624.6</v>
      </c>
      <c r="S254" s="111"/>
      <c r="T254" s="45"/>
      <c r="U254" s="111"/>
      <c r="V254" s="111"/>
      <c r="W254" s="111"/>
    </row>
    <row r="255" spans="1:23" ht="23.15" customHeight="1">
      <c r="A255" s="111"/>
      <c r="B255" s="66" t="s">
        <v>28</v>
      </c>
      <c r="C255" s="45"/>
      <c r="D255" s="45"/>
      <c r="E255" s="45"/>
      <c r="F255" s="45"/>
      <c r="G255" s="45"/>
      <c r="H255" s="45"/>
      <c r="I255" s="45"/>
      <c r="J255" s="45"/>
      <c r="K255" s="535"/>
      <c r="L255" s="78">
        <v>0</v>
      </c>
      <c r="M255" s="78"/>
      <c r="N255" s="78">
        <v>0</v>
      </c>
      <c r="O255" s="36"/>
      <c r="P255" s="78">
        <v>0</v>
      </c>
      <c r="Q255" s="36"/>
      <c r="R255" s="78">
        <v>3577510.93</v>
      </c>
      <c r="S255" s="111"/>
      <c r="T255" s="45"/>
      <c r="U255" s="111"/>
      <c r="V255" s="111"/>
      <c r="W255" s="111"/>
    </row>
    <row r="256" spans="1:23" ht="23.15" customHeight="1">
      <c r="A256" s="111"/>
      <c r="B256" s="66" t="s">
        <v>418</v>
      </c>
      <c r="C256" s="45"/>
      <c r="D256" s="45"/>
      <c r="E256" s="45"/>
      <c r="F256" s="45"/>
      <c r="G256" s="45"/>
      <c r="H256" s="45"/>
      <c r="I256" s="45"/>
      <c r="J256" s="45"/>
      <c r="K256" s="535"/>
      <c r="L256" s="78">
        <v>0</v>
      </c>
      <c r="M256" s="78"/>
      <c r="N256" s="78">
        <v>0</v>
      </c>
      <c r="O256" s="36"/>
      <c r="P256" s="78">
        <v>4349502.6100000003</v>
      </c>
      <c r="Q256" s="36"/>
      <c r="R256" s="78">
        <v>0</v>
      </c>
      <c r="S256" s="111"/>
      <c r="T256" s="45"/>
      <c r="U256" s="111"/>
      <c r="V256" s="111"/>
      <c r="W256" s="111"/>
    </row>
    <row r="257" spans="1:23" ht="23.15" customHeight="1">
      <c r="A257" s="111"/>
      <c r="B257" s="66" t="s">
        <v>955</v>
      </c>
      <c r="C257" s="45"/>
      <c r="D257" s="45"/>
      <c r="E257" s="45"/>
      <c r="F257" s="45"/>
      <c r="G257" s="45"/>
      <c r="H257" s="45"/>
      <c r="I257" s="45"/>
      <c r="J257" s="45"/>
      <c r="K257" s="535"/>
      <c r="L257" s="78">
        <v>0</v>
      </c>
      <c r="M257" s="78"/>
      <c r="N257" s="78">
        <v>0</v>
      </c>
      <c r="O257" s="36"/>
      <c r="P257" s="78">
        <v>3312380.67</v>
      </c>
      <c r="Q257" s="36"/>
      <c r="R257" s="78">
        <v>3080237.5</v>
      </c>
      <c r="S257" s="111"/>
      <c r="T257" s="45"/>
      <c r="U257" s="111"/>
      <c r="V257" s="111"/>
      <c r="W257" s="111"/>
    </row>
    <row r="258" spans="1:23" ht="23.15" customHeight="1">
      <c r="A258" s="111"/>
      <c r="B258" s="66" t="s">
        <v>962</v>
      </c>
      <c r="C258" s="45"/>
      <c r="D258" s="45"/>
      <c r="E258" s="45"/>
      <c r="F258" s="45"/>
      <c r="G258" s="45"/>
      <c r="H258" s="45"/>
      <c r="I258" s="45"/>
      <c r="J258" s="45"/>
      <c r="K258" s="535"/>
      <c r="L258" s="78">
        <v>7785877.7300000004</v>
      </c>
      <c r="M258" s="78"/>
      <c r="N258" s="78">
        <v>1997530.25</v>
      </c>
      <c r="O258" s="36"/>
      <c r="P258" s="78">
        <v>0</v>
      </c>
      <c r="Q258" s="36"/>
      <c r="R258" s="78">
        <v>0</v>
      </c>
      <c r="S258" s="111"/>
      <c r="T258" s="45"/>
      <c r="U258" s="111"/>
      <c r="V258" s="111"/>
      <c r="W258" s="111"/>
    </row>
    <row r="259" spans="1:23" ht="23.15" customHeight="1" thickBot="1">
      <c r="A259" s="535" t="s">
        <v>65</v>
      </c>
      <c r="B259" s="45"/>
      <c r="C259" s="45"/>
      <c r="D259" s="45"/>
      <c r="E259" s="45"/>
      <c r="F259" s="45"/>
      <c r="G259" s="45"/>
      <c r="H259" s="45"/>
      <c r="I259" s="45"/>
      <c r="J259" s="45"/>
      <c r="K259" s="535"/>
      <c r="L259" s="50">
        <f>SUM(L252:L258)</f>
        <v>7785877.7300000004</v>
      </c>
      <c r="M259" s="38"/>
      <c r="N259" s="50">
        <f>SUM(N252:N258)</f>
        <v>1997530.25</v>
      </c>
      <c r="O259" s="39"/>
      <c r="P259" s="50">
        <f>SUM(P252:P258)</f>
        <v>8730291.0399999991</v>
      </c>
      <c r="Q259" s="39"/>
      <c r="R259" s="50">
        <f>SUM(R252:R258)</f>
        <v>10963851.029999999</v>
      </c>
      <c r="S259" s="111"/>
      <c r="T259" s="45"/>
      <c r="U259" s="111"/>
      <c r="V259" s="111"/>
      <c r="W259" s="111"/>
    </row>
    <row r="260" spans="1:23" ht="23.15" customHeight="1" thickTop="1">
      <c r="A260" s="535"/>
      <c r="B260" s="370" t="s">
        <v>1020</v>
      </c>
      <c r="C260" s="45"/>
      <c r="D260" s="45"/>
      <c r="E260" s="45"/>
      <c r="F260" s="45"/>
      <c r="G260" s="45"/>
      <c r="H260" s="45"/>
      <c r="I260" s="45"/>
      <c r="J260" s="45"/>
      <c r="K260" s="535"/>
      <c r="L260" s="139"/>
      <c r="M260" s="38"/>
      <c r="N260" s="139"/>
      <c r="O260" s="39"/>
      <c r="P260" s="139"/>
      <c r="Q260" s="39"/>
      <c r="R260" s="139"/>
      <c r="S260" s="111"/>
      <c r="T260" s="45"/>
      <c r="U260" s="111"/>
      <c r="V260" s="111"/>
      <c r="W260" s="111"/>
    </row>
    <row r="261" spans="1:23" ht="23.15" customHeight="1">
      <c r="A261" s="535"/>
      <c r="B261" s="66" t="s">
        <v>956</v>
      </c>
      <c r="C261" s="45"/>
      <c r="D261" s="45"/>
      <c r="E261" s="45"/>
      <c r="F261" s="45"/>
      <c r="G261" s="45"/>
      <c r="H261" s="45"/>
      <c r="I261" s="45"/>
      <c r="J261" s="45"/>
      <c r="K261" s="535"/>
      <c r="L261" s="78">
        <v>6683719.3799999999</v>
      </c>
      <c r="M261" s="78"/>
      <c r="N261" s="78">
        <v>0</v>
      </c>
      <c r="O261" s="36"/>
      <c r="P261" s="78">
        <v>6683719.3799999999</v>
      </c>
      <c r="Q261" s="52"/>
      <c r="R261" s="78">
        <v>0</v>
      </c>
      <c r="S261" s="111"/>
      <c r="T261" s="45"/>
      <c r="U261" s="111"/>
      <c r="V261" s="111"/>
      <c r="W261" s="111"/>
    </row>
    <row r="262" spans="1:23" ht="23.15" customHeight="1">
      <c r="A262" s="643"/>
      <c r="B262" s="45"/>
      <c r="C262" s="45"/>
      <c r="D262" s="45"/>
      <c r="E262" s="45"/>
      <c r="F262" s="45"/>
      <c r="G262" s="45"/>
      <c r="H262" s="45"/>
      <c r="I262" s="45"/>
      <c r="J262" s="45"/>
      <c r="K262" s="643"/>
      <c r="L262" s="139"/>
      <c r="M262" s="38"/>
      <c r="N262" s="139"/>
      <c r="O262" s="39"/>
      <c r="P262" s="139"/>
      <c r="Q262" s="39"/>
      <c r="R262" s="139"/>
      <c r="S262" s="111"/>
      <c r="T262" s="45"/>
      <c r="U262" s="111"/>
      <c r="V262" s="111"/>
      <c r="W262" s="111"/>
    </row>
    <row r="263" spans="1:23" ht="23.15" customHeight="1">
      <c r="L263" s="38"/>
      <c r="M263" s="38"/>
      <c r="N263" s="38"/>
      <c r="O263" s="38"/>
      <c r="P263" s="38"/>
      <c r="Q263" s="38"/>
      <c r="R263" s="38"/>
      <c r="S263" s="111"/>
      <c r="T263" s="111"/>
      <c r="U263" s="111"/>
      <c r="V263" s="111"/>
      <c r="W263" s="111"/>
    </row>
    <row r="264" spans="1:23" ht="23.15" customHeight="1">
      <c r="A264" s="111"/>
      <c r="B264" s="252"/>
      <c r="C264" s="252"/>
      <c r="D264" s="252"/>
      <c r="E264" s="252" t="str">
        <f>+E224</f>
        <v>(Sign) ……………………………………...........……………………………...……………. Authorized Director</v>
      </c>
      <c r="F264" s="111"/>
      <c r="G264" s="111"/>
      <c r="H264" s="252"/>
      <c r="I264" s="252"/>
      <c r="J264" s="252"/>
      <c r="K264" s="252"/>
      <c r="L264" s="252"/>
      <c r="M264" s="252"/>
      <c r="N264" s="252"/>
      <c r="O264" s="252"/>
      <c r="P264" s="252"/>
      <c r="Q264" s="252"/>
      <c r="R264" s="252"/>
      <c r="S264" s="111"/>
      <c r="T264" s="111"/>
      <c r="U264" s="111"/>
      <c r="V264" s="111"/>
      <c r="W264" s="111"/>
    </row>
    <row r="265" spans="1:23" ht="23.15" customHeight="1">
      <c r="A265" s="535"/>
      <c r="B265" s="535"/>
      <c r="C265" s="111"/>
      <c r="D265" s="535"/>
      <c r="E265" s="535"/>
      <c r="F265" s="535"/>
      <c r="G265" s="535" t="str">
        <f>+G225</f>
        <v xml:space="preserve">(                                                                                                                                )           </v>
      </c>
      <c r="H265" s="535"/>
      <c r="I265" s="535"/>
      <c r="J265" s="535"/>
      <c r="K265" s="535"/>
      <c r="L265" s="535"/>
      <c r="M265" s="535"/>
      <c r="N265" s="535"/>
      <c r="O265" s="535"/>
      <c r="P265" s="66"/>
      <c r="Q265" s="66"/>
      <c r="R265" s="66"/>
      <c r="S265" s="111"/>
      <c r="T265" s="111"/>
      <c r="U265" s="111"/>
      <c r="V265" s="111"/>
      <c r="W265" s="111"/>
    </row>
    <row r="266" spans="1:23" ht="25.5" customHeight="1">
      <c r="A266" s="700" t="s">
        <v>81</v>
      </c>
      <c r="B266" s="695"/>
      <c r="C266" s="695"/>
      <c r="D266" s="695"/>
      <c r="E266" s="695"/>
      <c r="F266" s="695"/>
      <c r="G266" s="695"/>
      <c r="H266" s="695"/>
      <c r="I266" s="695"/>
      <c r="J266" s="695"/>
      <c r="K266" s="695"/>
      <c r="L266" s="695"/>
      <c r="M266" s="695"/>
      <c r="N266" s="695"/>
      <c r="O266" s="695"/>
      <c r="P266" s="695"/>
      <c r="Q266" s="695"/>
      <c r="R266" s="695"/>
      <c r="S266" s="111"/>
      <c r="T266" s="111"/>
      <c r="U266" s="111"/>
      <c r="V266" s="111"/>
      <c r="W266" s="111"/>
    </row>
    <row r="267" spans="1:23" ht="25.5" customHeight="1">
      <c r="A267" s="643"/>
      <c r="B267" s="66"/>
      <c r="C267" s="45"/>
      <c r="D267" s="45"/>
      <c r="E267" s="45"/>
      <c r="F267" s="45"/>
      <c r="G267" s="45"/>
      <c r="H267" s="45"/>
      <c r="I267" s="45"/>
      <c r="J267" s="45"/>
      <c r="K267" s="643"/>
      <c r="L267" s="78"/>
      <c r="M267" s="78"/>
      <c r="N267" s="78"/>
      <c r="O267" s="36"/>
      <c r="P267" s="78"/>
      <c r="Q267" s="52"/>
      <c r="R267" s="78"/>
      <c r="S267" s="111"/>
      <c r="T267" s="45"/>
      <c r="U267" s="111"/>
      <c r="V267" s="111"/>
      <c r="W267" s="111"/>
    </row>
    <row r="268" spans="1:23" s="45" customFormat="1" ht="25.5" customHeight="1">
      <c r="A268" s="244" t="s">
        <v>1026</v>
      </c>
      <c r="B268" s="40" t="s">
        <v>1027</v>
      </c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</row>
    <row r="269" spans="1:23" s="109" customFormat="1" ht="25.5" customHeight="1">
      <c r="B269" s="490" t="s">
        <v>1028</v>
      </c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</row>
    <row r="270" spans="1:23" s="109" customFormat="1" ht="25.5" customHeight="1">
      <c r="A270" s="49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</row>
    <row r="271" spans="1:23" s="109" customFormat="1" ht="25.5" customHeight="1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699" t="s">
        <v>62</v>
      </c>
      <c r="M271" s="699"/>
      <c r="N271" s="699"/>
      <c r="O271" s="699"/>
      <c r="P271" s="699"/>
      <c r="Q271" s="699"/>
      <c r="R271" s="699"/>
    </row>
    <row r="272" spans="1:23" s="109" customFormat="1" ht="25.5" customHeight="1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704" t="s">
        <v>63</v>
      </c>
      <c r="M272" s="704"/>
      <c r="N272" s="704"/>
      <c r="O272" s="136"/>
      <c r="P272" s="704" t="s">
        <v>64</v>
      </c>
      <c r="Q272" s="704"/>
      <c r="R272" s="704"/>
    </row>
    <row r="273" spans="1:18" s="109" customFormat="1" ht="25.5" customHeight="1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238" t="s">
        <v>598</v>
      </c>
      <c r="M273" s="236"/>
      <c r="N273" s="238" t="s">
        <v>428</v>
      </c>
      <c r="O273" s="136"/>
      <c r="P273" s="137" t="str">
        <f>+L273</f>
        <v>2022</v>
      </c>
      <c r="Q273" s="136"/>
      <c r="R273" s="137" t="str">
        <f>+N273</f>
        <v>2021</v>
      </c>
    </row>
    <row r="274" spans="1:18" s="109" customFormat="1" ht="25.5" customHeight="1">
      <c r="B274" s="18" t="s">
        <v>170</v>
      </c>
      <c r="C274" s="40"/>
      <c r="D274" s="40"/>
      <c r="E274" s="40"/>
      <c r="F274" s="40"/>
      <c r="G274" s="40"/>
      <c r="H274" s="40"/>
      <c r="I274" s="40"/>
      <c r="J274" s="40"/>
      <c r="K274" s="40"/>
      <c r="L274" s="658"/>
      <c r="M274" s="650"/>
      <c r="N274" s="659"/>
      <c r="O274" s="650"/>
      <c r="P274" s="659"/>
      <c r="Q274" s="650"/>
      <c r="R274" s="659"/>
    </row>
    <row r="275" spans="1:18" s="109" customFormat="1" ht="25.5" customHeight="1">
      <c r="B275" s="40" t="s">
        <v>18</v>
      </c>
      <c r="C275" s="134"/>
      <c r="D275" s="40"/>
      <c r="E275" s="40"/>
      <c r="F275" s="40"/>
      <c r="G275" s="40"/>
      <c r="H275" s="40"/>
      <c r="I275" s="40"/>
      <c r="J275" s="40"/>
      <c r="K275" s="40"/>
      <c r="L275" s="469">
        <v>0</v>
      </c>
      <c r="M275" s="52"/>
      <c r="N275" s="469">
        <v>0</v>
      </c>
      <c r="O275" s="52"/>
      <c r="P275" s="469">
        <v>1405650.95</v>
      </c>
      <c r="Q275" s="52"/>
      <c r="R275" s="469">
        <v>56236234.960000001</v>
      </c>
    </row>
    <row r="276" spans="1:18" s="109" customFormat="1" ht="25.5" customHeight="1">
      <c r="B276" s="45" t="s">
        <v>19</v>
      </c>
      <c r="C276" s="134"/>
      <c r="D276" s="40"/>
      <c r="E276" s="40"/>
      <c r="F276" s="40"/>
      <c r="G276" s="40"/>
      <c r="H276" s="40"/>
      <c r="I276" s="40"/>
      <c r="J276" s="40"/>
      <c r="K276" s="40"/>
      <c r="L276" s="469">
        <v>0</v>
      </c>
      <c r="M276" s="52"/>
      <c r="N276" s="469">
        <v>0</v>
      </c>
      <c r="O276" s="52"/>
      <c r="P276" s="469">
        <v>0</v>
      </c>
      <c r="Q276" s="52"/>
      <c r="R276" s="469">
        <v>935253.4</v>
      </c>
    </row>
    <row r="277" spans="1:18" s="109" customFormat="1" ht="25.5" customHeight="1">
      <c r="B277" s="45" t="s">
        <v>22</v>
      </c>
      <c r="C277" s="134"/>
      <c r="D277" s="40"/>
      <c r="E277" s="40"/>
      <c r="F277" s="40"/>
      <c r="G277" s="40"/>
      <c r="H277" s="40"/>
      <c r="J277" s="40"/>
      <c r="K277" s="40"/>
      <c r="L277" s="469">
        <v>0</v>
      </c>
      <c r="M277" s="52"/>
      <c r="N277" s="469">
        <v>0</v>
      </c>
      <c r="O277" s="52"/>
      <c r="P277" s="469">
        <v>2005848.02</v>
      </c>
      <c r="Q277" s="52"/>
      <c r="R277" s="469">
        <v>25033274.82</v>
      </c>
    </row>
    <row r="278" spans="1:18" s="109" customFormat="1" ht="25.5" customHeight="1">
      <c r="B278" s="45" t="s">
        <v>23</v>
      </c>
      <c r="C278" s="40"/>
      <c r="D278" s="40"/>
      <c r="E278" s="40"/>
      <c r="F278" s="40"/>
      <c r="G278" s="40"/>
      <c r="H278" s="40"/>
      <c r="I278" s="40"/>
      <c r="J278" s="40"/>
      <c r="K278" s="40"/>
      <c r="L278" s="469">
        <v>0</v>
      </c>
      <c r="M278" s="52"/>
      <c r="N278" s="469">
        <v>0</v>
      </c>
      <c r="O278" s="52"/>
      <c r="P278" s="469">
        <v>0</v>
      </c>
      <c r="Q278" s="52"/>
      <c r="R278" s="469">
        <v>1995000</v>
      </c>
    </row>
    <row r="279" spans="1:18" s="109" customFormat="1" ht="25.5" customHeight="1">
      <c r="B279" s="45" t="s">
        <v>24</v>
      </c>
      <c r="C279" s="40"/>
      <c r="D279" s="40"/>
      <c r="E279" s="40"/>
      <c r="F279" s="40"/>
      <c r="G279" s="40"/>
      <c r="H279" s="40"/>
      <c r="I279" s="40"/>
      <c r="J279" s="40"/>
      <c r="K279" s="40"/>
      <c r="L279" s="469">
        <v>0</v>
      </c>
      <c r="M279" s="52"/>
      <c r="N279" s="469">
        <v>0</v>
      </c>
      <c r="O279" s="52"/>
      <c r="P279" s="469">
        <v>0</v>
      </c>
      <c r="Q279" s="52"/>
      <c r="R279" s="469">
        <v>808849.35</v>
      </c>
    </row>
    <row r="280" spans="1:18" s="109" customFormat="1" ht="25.5" customHeight="1">
      <c r="B280" s="45" t="s">
        <v>26</v>
      </c>
      <c r="C280" s="40"/>
      <c r="D280" s="40"/>
      <c r="E280" s="40"/>
      <c r="F280" s="40"/>
      <c r="G280" s="40"/>
      <c r="H280" s="40"/>
      <c r="I280" s="40"/>
      <c r="J280" s="40"/>
      <c r="K280" s="40"/>
      <c r="L280" s="469">
        <v>0</v>
      </c>
      <c r="M280" s="52"/>
      <c r="N280" s="469">
        <v>0</v>
      </c>
      <c r="O280" s="52"/>
      <c r="P280" s="469">
        <v>3470706.95</v>
      </c>
      <c r="Q280" s="52"/>
      <c r="R280" s="469">
        <v>63559599.079999998</v>
      </c>
    </row>
    <row r="281" spans="1:18" s="109" customFormat="1" ht="25.5" customHeight="1">
      <c r="B281" s="45" t="s">
        <v>27</v>
      </c>
      <c r="C281" s="40"/>
      <c r="D281" s="40"/>
      <c r="E281" s="40"/>
      <c r="F281" s="40"/>
      <c r="G281" s="40"/>
      <c r="H281" s="40"/>
      <c r="I281" s="40"/>
      <c r="J281" s="40"/>
      <c r="K281" s="40"/>
      <c r="L281" s="469">
        <v>0</v>
      </c>
      <c r="M281" s="52"/>
      <c r="N281" s="469">
        <v>0</v>
      </c>
      <c r="O281" s="52"/>
      <c r="P281" s="469">
        <v>3989963.58</v>
      </c>
      <c r="Q281" s="52"/>
      <c r="R281" s="469">
        <v>68662061.099999994</v>
      </c>
    </row>
    <row r="282" spans="1:18" s="109" customFormat="1" ht="25.5" customHeight="1">
      <c r="B282" s="45" t="s">
        <v>28</v>
      </c>
      <c r="C282" s="40"/>
      <c r="D282" s="40"/>
      <c r="E282" s="40"/>
      <c r="F282" s="40"/>
      <c r="G282" s="40"/>
      <c r="H282" s="40"/>
      <c r="I282" s="40"/>
      <c r="J282" s="40"/>
      <c r="K282" s="40"/>
      <c r="L282" s="469">
        <v>0</v>
      </c>
      <c r="M282" s="52"/>
      <c r="N282" s="469">
        <v>0</v>
      </c>
      <c r="O282" s="52"/>
      <c r="P282" s="469">
        <v>4184763.16</v>
      </c>
      <c r="Q282" s="52"/>
      <c r="R282" s="469">
        <v>0</v>
      </c>
    </row>
    <row r="283" spans="1:18" s="109" customFormat="1" ht="25.5" customHeight="1">
      <c r="B283" s="66" t="s">
        <v>418</v>
      </c>
      <c r="C283" s="40"/>
      <c r="D283" s="40"/>
      <c r="E283" s="40"/>
      <c r="F283" s="40"/>
      <c r="G283" s="40"/>
      <c r="H283" s="40"/>
      <c r="I283" s="40"/>
      <c r="J283" s="40"/>
      <c r="K283" s="40"/>
      <c r="L283" s="469">
        <v>0</v>
      </c>
      <c r="M283" s="52"/>
      <c r="N283" s="469">
        <v>0</v>
      </c>
      <c r="O283" s="52"/>
      <c r="P283" s="469">
        <v>21376709.870000001</v>
      </c>
      <c r="Q283" s="52"/>
      <c r="R283" s="469">
        <v>0</v>
      </c>
    </row>
    <row r="284" spans="1:18" s="109" customFormat="1" ht="25.5" customHeight="1">
      <c r="B284" s="45" t="s">
        <v>955</v>
      </c>
      <c r="C284" s="40"/>
      <c r="D284" s="40"/>
      <c r="E284" s="40"/>
      <c r="F284" s="40"/>
      <c r="G284" s="40"/>
      <c r="H284" s="40"/>
      <c r="I284" s="40"/>
      <c r="J284" s="40"/>
      <c r="K284" s="40"/>
      <c r="L284" s="469">
        <v>0</v>
      </c>
      <c r="M284" s="52"/>
      <c r="N284" s="469">
        <v>0</v>
      </c>
      <c r="O284" s="52"/>
      <c r="P284" s="469">
        <v>31650365.73</v>
      </c>
      <c r="Q284" s="52"/>
      <c r="R284" s="469">
        <v>11040959.65</v>
      </c>
    </row>
    <row r="285" spans="1:18" s="109" customFormat="1" ht="25.5" customHeight="1">
      <c r="B285" s="134" t="s">
        <v>962</v>
      </c>
      <c r="C285" s="40"/>
      <c r="D285" s="40"/>
      <c r="E285" s="40"/>
      <c r="F285" s="40"/>
      <c r="G285" s="40"/>
      <c r="H285" s="40"/>
      <c r="I285" s="40"/>
      <c r="J285" s="40"/>
      <c r="K285" s="40"/>
      <c r="L285" s="469">
        <v>369504.71</v>
      </c>
      <c r="M285" s="52"/>
      <c r="N285" s="469">
        <v>216594004.21000001</v>
      </c>
      <c r="O285" s="52"/>
      <c r="P285" s="469">
        <v>0</v>
      </c>
      <c r="Q285" s="52"/>
      <c r="R285" s="469">
        <v>0</v>
      </c>
    </row>
    <row r="286" spans="1:18" s="109" customFormat="1" ht="25.5" customHeight="1">
      <c r="B286" s="516" t="s">
        <v>982</v>
      </c>
      <c r="C286" s="40"/>
      <c r="D286" s="40"/>
      <c r="E286" s="40"/>
      <c r="F286" s="40"/>
      <c r="G286" s="40"/>
      <c r="H286" s="40"/>
      <c r="I286" s="40"/>
      <c r="J286" s="40"/>
      <c r="K286" s="40"/>
      <c r="L286" s="469">
        <v>125376589.67</v>
      </c>
      <c r="M286" s="52"/>
      <c r="N286" s="469">
        <v>0</v>
      </c>
      <c r="O286" s="52"/>
      <c r="P286" s="469">
        <v>125376589.67</v>
      </c>
      <c r="Q286" s="52"/>
      <c r="R286" s="469">
        <v>0</v>
      </c>
    </row>
    <row r="287" spans="1:18" s="109" customFormat="1" ht="25.5" customHeight="1" thickBot="1">
      <c r="A287" s="134" t="s">
        <v>65</v>
      </c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90">
        <f>SUM(L275:L286)</f>
        <v>125746094.38</v>
      </c>
      <c r="M287" s="52"/>
      <c r="N287" s="90">
        <f>SUM(N275:N286)</f>
        <v>216594004.21000001</v>
      </c>
      <c r="O287" s="52"/>
      <c r="P287" s="90">
        <f>SUM(P275:P286)</f>
        <v>193460597.93000001</v>
      </c>
      <c r="Q287" s="52"/>
      <c r="R287" s="90">
        <f>SUM(R275:R286)</f>
        <v>228271232.36000001</v>
      </c>
    </row>
    <row r="288" spans="1:18" s="109" customFormat="1" ht="25.5" customHeight="1" thickTop="1">
      <c r="B288" s="18" t="s">
        <v>1029</v>
      </c>
      <c r="C288" s="40"/>
      <c r="D288" s="40"/>
      <c r="E288" s="40"/>
      <c r="F288" s="40"/>
      <c r="G288" s="40"/>
      <c r="H288" s="40"/>
      <c r="I288" s="40"/>
      <c r="J288" s="40"/>
      <c r="K288" s="40"/>
      <c r="L288" s="206"/>
      <c r="M288" s="52"/>
      <c r="N288" s="206"/>
      <c r="O288" s="52"/>
      <c r="P288" s="206"/>
      <c r="Q288" s="52"/>
      <c r="R288" s="206"/>
    </row>
    <row r="289" spans="1:23" s="109" customFormat="1" ht="25.5" customHeight="1">
      <c r="B289" s="40" t="s">
        <v>960</v>
      </c>
      <c r="C289" s="40"/>
      <c r="D289" s="40"/>
      <c r="E289" s="40"/>
      <c r="F289" s="40"/>
      <c r="G289" s="40"/>
      <c r="H289" s="40"/>
      <c r="I289" s="40"/>
      <c r="J289" s="40"/>
      <c r="K289" s="40"/>
      <c r="L289" s="469">
        <v>0</v>
      </c>
      <c r="M289" s="650"/>
      <c r="N289" s="469">
        <v>1256969.8700000001</v>
      </c>
      <c r="O289" s="650"/>
      <c r="P289" s="469">
        <v>0</v>
      </c>
      <c r="Q289" s="650"/>
      <c r="R289" s="469">
        <v>0</v>
      </c>
    </row>
    <row r="290" spans="1:23" s="109" customFormat="1" ht="25.5" customHeight="1">
      <c r="B290" s="18" t="s">
        <v>173</v>
      </c>
      <c r="C290" s="134"/>
      <c r="D290" s="134"/>
      <c r="E290" s="66" t="s">
        <v>272</v>
      </c>
      <c r="F290" s="66"/>
      <c r="G290" s="66"/>
      <c r="H290" s="66"/>
      <c r="I290" s="66"/>
      <c r="J290" s="66"/>
      <c r="K290" s="362"/>
      <c r="L290" s="298"/>
      <c r="M290" s="603"/>
      <c r="N290" s="299"/>
      <c r="O290" s="603"/>
      <c r="P290" s="298"/>
      <c r="Q290" s="603"/>
      <c r="R290" s="299"/>
    </row>
    <row r="291" spans="1:23" s="109" customFormat="1" ht="25.5" customHeight="1">
      <c r="B291" s="40" t="s">
        <v>9</v>
      </c>
      <c r="C291" s="380"/>
      <c r="D291" s="380"/>
      <c r="E291" s="66"/>
      <c r="F291" s="66"/>
      <c r="G291" s="66"/>
      <c r="H291" s="66"/>
      <c r="I291" s="66"/>
      <c r="J291" s="66"/>
      <c r="K291" s="380"/>
      <c r="L291" s="469">
        <v>0</v>
      </c>
      <c r="M291" s="78"/>
      <c r="N291" s="469">
        <v>0</v>
      </c>
      <c r="O291" s="36"/>
      <c r="P291" s="469">
        <v>788471.45</v>
      </c>
      <c r="Q291" s="603"/>
      <c r="R291" s="469">
        <v>359694.66</v>
      </c>
    </row>
    <row r="292" spans="1:23" s="109" customFormat="1" ht="25.5" customHeight="1">
      <c r="B292" s="556" t="s">
        <v>13</v>
      </c>
      <c r="C292" s="556"/>
      <c r="D292" s="556"/>
      <c r="E292" s="556"/>
      <c r="F292" s="556"/>
      <c r="G292" s="66"/>
      <c r="H292" s="66"/>
      <c r="I292" s="66"/>
      <c r="J292" s="66"/>
      <c r="K292" s="362"/>
      <c r="L292" s="469">
        <v>0</v>
      </c>
      <c r="M292" s="78"/>
      <c r="N292" s="469">
        <v>0</v>
      </c>
      <c r="O292" s="36"/>
      <c r="P292" s="469">
        <v>1602533.65</v>
      </c>
      <c r="Q292" s="36"/>
      <c r="R292" s="469">
        <v>1565700.94</v>
      </c>
    </row>
    <row r="293" spans="1:23" s="109" customFormat="1" ht="25.5" customHeight="1">
      <c r="B293" s="40" t="s">
        <v>18</v>
      </c>
      <c r="C293" s="399"/>
      <c r="D293" s="399"/>
      <c r="E293" s="66"/>
      <c r="F293" s="66"/>
      <c r="G293" s="66"/>
      <c r="H293" s="66"/>
      <c r="I293" s="66"/>
      <c r="J293" s="66"/>
      <c r="K293" s="399"/>
      <c r="L293" s="469">
        <v>0</v>
      </c>
      <c r="M293" s="78"/>
      <c r="N293" s="469">
        <v>0</v>
      </c>
      <c r="O293" s="36"/>
      <c r="P293" s="469">
        <v>0</v>
      </c>
      <c r="Q293" s="36"/>
      <c r="R293" s="469">
        <v>3340650.97</v>
      </c>
    </row>
    <row r="294" spans="1:23" s="109" customFormat="1" ht="25.5" customHeight="1">
      <c r="B294" s="66" t="s">
        <v>460</v>
      </c>
      <c r="C294" s="643"/>
      <c r="D294" s="643"/>
      <c r="E294" s="66"/>
      <c r="F294" s="66"/>
      <c r="G294" s="66"/>
      <c r="H294" s="66"/>
      <c r="I294" s="66"/>
      <c r="J294" s="66"/>
      <c r="K294" s="643"/>
      <c r="L294" s="469">
        <v>0</v>
      </c>
      <c r="M294" s="78"/>
      <c r="N294" s="469">
        <v>0</v>
      </c>
      <c r="O294" s="36"/>
      <c r="P294" s="469">
        <v>31200</v>
      </c>
      <c r="Q294" s="36"/>
      <c r="R294" s="469">
        <v>0</v>
      </c>
    </row>
    <row r="295" spans="1:23" s="109" customFormat="1" ht="25.5" customHeight="1">
      <c r="B295" s="66" t="s">
        <v>483</v>
      </c>
      <c r="C295" s="636"/>
      <c r="D295" s="636"/>
      <c r="E295" s="636"/>
      <c r="F295" s="636"/>
      <c r="G295" s="636"/>
      <c r="H295" s="636"/>
      <c r="I295" s="636"/>
      <c r="J295" s="636"/>
      <c r="K295" s="636"/>
      <c r="L295" s="469">
        <v>0</v>
      </c>
      <c r="M295" s="39"/>
      <c r="N295" s="469">
        <v>0</v>
      </c>
      <c r="O295" s="39"/>
      <c r="P295" s="469">
        <v>2429.91</v>
      </c>
      <c r="Q295" s="39"/>
      <c r="R295" s="469">
        <v>0</v>
      </c>
    </row>
    <row r="296" spans="1:23" s="109" customFormat="1" ht="25.5" customHeight="1">
      <c r="B296" s="40" t="s">
        <v>22</v>
      </c>
      <c r="C296" s="452"/>
      <c r="D296" s="452"/>
      <c r="E296" s="66"/>
      <c r="F296" s="66"/>
      <c r="G296" s="66"/>
      <c r="H296" s="66"/>
      <c r="I296" s="66"/>
      <c r="J296" s="66"/>
      <c r="K296" s="452"/>
      <c r="L296" s="469">
        <v>0</v>
      </c>
      <c r="M296" s="78"/>
      <c r="N296" s="469">
        <v>0</v>
      </c>
      <c r="O296" s="36"/>
      <c r="P296" s="469">
        <v>0</v>
      </c>
      <c r="Q296" s="36"/>
      <c r="R296" s="469">
        <v>90000</v>
      </c>
    </row>
    <row r="297" spans="1:23" s="109" customFormat="1" ht="25.5" customHeight="1">
      <c r="B297" s="134" t="s">
        <v>960</v>
      </c>
      <c r="C297" s="134"/>
      <c r="D297" s="134"/>
      <c r="E297" s="134"/>
      <c r="F297" s="535"/>
      <c r="G297" s="535"/>
      <c r="H297" s="535"/>
      <c r="I297" s="535"/>
      <c r="J297" s="535"/>
      <c r="K297" s="134"/>
      <c r="L297" s="469">
        <v>120000</v>
      </c>
      <c r="M297" s="39"/>
      <c r="N297" s="469">
        <v>120000</v>
      </c>
      <c r="O297" s="39"/>
      <c r="P297" s="469">
        <v>0</v>
      </c>
      <c r="Q297" s="39"/>
      <c r="R297" s="469">
        <v>0</v>
      </c>
    </row>
    <row r="298" spans="1:23" s="109" customFormat="1" ht="25.5" customHeight="1">
      <c r="B298" s="40"/>
      <c r="C298" s="643"/>
      <c r="D298" s="643"/>
      <c r="E298" s="66"/>
      <c r="F298" s="66"/>
      <c r="G298" s="66"/>
      <c r="H298" s="66"/>
      <c r="I298" s="66"/>
      <c r="J298" s="66"/>
      <c r="K298" s="643"/>
      <c r="L298" s="469"/>
      <c r="M298" s="78"/>
      <c r="N298" s="469"/>
      <c r="O298" s="36"/>
      <c r="P298" s="469"/>
      <c r="Q298" s="36"/>
      <c r="R298" s="469"/>
    </row>
    <row r="299" spans="1:23" ht="25.5" customHeight="1">
      <c r="A299" s="643"/>
      <c r="B299" s="66"/>
      <c r="C299" s="45"/>
      <c r="D299" s="45"/>
      <c r="E299" s="45"/>
      <c r="F299" s="45"/>
      <c r="G299" s="45"/>
      <c r="H299" s="45"/>
      <c r="I299" s="45"/>
      <c r="J299" s="45"/>
      <c r="K299" s="643"/>
      <c r="L299" s="78"/>
      <c r="M299" s="78"/>
      <c r="N299" s="78"/>
      <c r="O299" s="36"/>
      <c r="P299" s="78"/>
      <c r="Q299" s="52"/>
      <c r="R299" s="78"/>
      <c r="S299" s="111"/>
      <c r="T299" s="45"/>
      <c r="U299" s="111"/>
      <c r="V299" s="111"/>
      <c r="W299" s="111"/>
    </row>
    <row r="300" spans="1:23" ht="25.5" customHeight="1">
      <c r="A300" s="111"/>
      <c r="B300" s="252"/>
      <c r="C300" s="252"/>
      <c r="D300" s="252"/>
      <c r="E300" s="252" t="str">
        <f>+E264</f>
        <v>(Sign) ……………………………………...........……………………………...……………. Authorized Director</v>
      </c>
      <c r="F300" s="111"/>
      <c r="G300" s="111"/>
      <c r="H300" s="252"/>
      <c r="I300" s="252"/>
      <c r="J300" s="252"/>
      <c r="K300" s="252"/>
      <c r="L300" s="252"/>
      <c r="M300" s="252"/>
      <c r="N300" s="252"/>
      <c r="O300" s="252"/>
      <c r="P300" s="252"/>
      <c r="Q300" s="252"/>
      <c r="R300" s="252"/>
      <c r="S300" s="111"/>
      <c r="T300" s="45"/>
      <c r="U300" s="111"/>
      <c r="V300" s="111"/>
      <c r="W300" s="111"/>
    </row>
    <row r="301" spans="1:23" ht="25.5" customHeight="1">
      <c r="A301" s="643"/>
      <c r="B301" s="643"/>
      <c r="C301" s="111"/>
      <c r="D301" s="643"/>
      <c r="E301" s="643"/>
      <c r="F301" s="643"/>
      <c r="G301" s="643" t="str">
        <f>+G265</f>
        <v xml:space="preserve">(                                                                                                                                )           </v>
      </c>
      <c r="H301" s="643"/>
      <c r="I301" s="643"/>
      <c r="J301" s="643"/>
      <c r="K301" s="643"/>
      <c r="L301" s="643"/>
      <c r="M301" s="643"/>
      <c r="N301" s="643"/>
      <c r="O301" s="643"/>
      <c r="P301" s="66"/>
      <c r="Q301" s="66"/>
      <c r="R301" s="66"/>
      <c r="S301" s="111"/>
      <c r="T301" s="45"/>
      <c r="U301" s="111"/>
      <c r="V301" s="111"/>
      <c r="W301" s="111"/>
    </row>
    <row r="302" spans="1:23" ht="24" customHeight="1">
      <c r="A302" s="700" t="s">
        <v>452</v>
      </c>
      <c r="B302" s="695"/>
      <c r="C302" s="695"/>
      <c r="D302" s="695"/>
      <c r="E302" s="695"/>
      <c r="F302" s="695"/>
      <c r="G302" s="695"/>
      <c r="H302" s="695"/>
      <c r="I302" s="695"/>
      <c r="J302" s="695"/>
      <c r="K302" s="695"/>
      <c r="L302" s="695"/>
      <c r="M302" s="695"/>
      <c r="N302" s="695"/>
      <c r="O302" s="695"/>
      <c r="P302" s="695"/>
      <c r="Q302" s="695"/>
      <c r="R302" s="695"/>
      <c r="S302" s="111"/>
      <c r="T302" s="45"/>
      <c r="U302" s="111"/>
      <c r="V302" s="111"/>
      <c r="W302" s="111"/>
    </row>
    <row r="303" spans="1:23" ht="24" customHeight="1">
      <c r="A303" s="643"/>
      <c r="B303" s="66"/>
      <c r="C303" s="45"/>
      <c r="D303" s="45"/>
      <c r="E303" s="45"/>
      <c r="F303" s="45"/>
      <c r="G303" s="45"/>
      <c r="H303" s="45"/>
      <c r="I303" s="45"/>
      <c r="J303" s="45"/>
      <c r="K303" s="643"/>
      <c r="L303" s="78"/>
      <c r="M303" s="78"/>
      <c r="N303" s="78"/>
      <c r="O303" s="36"/>
      <c r="P303" s="78"/>
      <c r="Q303" s="52"/>
      <c r="R303" s="78"/>
      <c r="S303" s="111"/>
      <c r="T303" s="45"/>
      <c r="U303" s="111"/>
      <c r="V303" s="111"/>
      <c r="W303" s="111"/>
    </row>
    <row r="304" spans="1:23" ht="24" customHeight="1">
      <c r="A304" s="643"/>
      <c r="B304" s="66"/>
      <c r="C304" s="45"/>
      <c r="D304" s="45"/>
      <c r="E304" s="45"/>
      <c r="F304" s="45"/>
      <c r="G304" s="45"/>
      <c r="H304" s="45"/>
      <c r="I304" s="45"/>
      <c r="J304" s="45"/>
      <c r="K304" s="643"/>
      <c r="L304" s="699" t="s">
        <v>62</v>
      </c>
      <c r="M304" s="699"/>
      <c r="N304" s="699"/>
      <c r="O304" s="699"/>
      <c r="P304" s="699"/>
      <c r="Q304" s="699"/>
      <c r="R304" s="699"/>
      <c r="S304" s="111"/>
      <c r="T304" s="45"/>
      <c r="U304" s="111"/>
      <c r="V304" s="111"/>
      <c r="W304" s="111"/>
    </row>
    <row r="305" spans="1:23" ht="24" customHeight="1">
      <c r="A305" s="643"/>
      <c r="B305" s="66"/>
      <c r="C305" s="45"/>
      <c r="D305" s="45"/>
      <c r="E305" s="45"/>
      <c r="F305" s="45"/>
      <c r="G305" s="45"/>
      <c r="H305" s="45"/>
      <c r="I305" s="45"/>
      <c r="J305" s="45"/>
      <c r="K305" s="643"/>
      <c r="L305" s="704" t="s">
        <v>63</v>
      </c>
      <c r="M305" s="704"/>
      <c r="N305" s="704"/>
      <c r="O305" s="642"/>
      <c r="P305" s="704" t="s">
        <v>64</v>
      </c>
      <c r="Q305" s="704"/>
      <c r="R305" s="704"/>
      <c r="S305" s="111"/>
      <c r="T305" s="45"/>
      <c r="U305" s="111"/>
      <c r="V305" s="111"/>
      <c r="W305" s="111"/>
    </row>
    <row r="306" spans="1:23" ht="24" customHeight="1">
      <c r="A306" s="643"/>
      <c r="B306" s="66"/>
      <c r="C306" s="45"/>
      <c r="D306" s="45"/>
      <c r="E306" s="45"/>
      <c r="F306" s="45"/>
      <c r="G306" s="45"/>
      <c r="H306" s="45"/>
      <c r="I306" s="45"/>
      <c r="J306" s="45"/>
      <c r="K306" s="643"/>
      <c r="L306" s="238" t="s">
        <v>598</v>
      </c>
      <c r="M306" s="642"/>
      <c r="N306" s="238" t="s">
        <v>428</v>
      </c>
      <c r="O306" s="642"/>
      <c r="P306" s="647" t="str">
        <f>+L306</f>
        <v>2022</v>
      </c>
      <c r="Q306" s="642"/>
      <c r="R306" s="647" t="str">
        <f>+N306</f>
        <v>2021</v>
      </c>
      <c r="S306" s="111"/>
      <c r="T306" s="45"/>
      <c r="U306" s="111"/>
      <c r="V306" s="111"/>
      <c r="W306" s="111"/>
    </row>
    <row r="307" spans="1:23" s="109" customFormat="1" ht="24" customHeight="1">
      <c r="B307" s="134" t="s">
        <v>962</v>
      </c>
      <c r="C307" s="134"/>
      <c r="D307" s="134"/>
      <c r="E307" s="134"/>
      <c r="F307" s="535"/>
      <c r="G307" s="535"/>
      <c r="H307" s="535"/>
      <c r="I307" s="535"/>
      <c r="J307" s="535"/>
      <c r="K307" s="134"/>
      <c r="L307" s="469">
        <v>178323.28</v>
      </c>
      <c r="M307" s="39"/>
      <c r="N307" s="469">
        <v>0</v>
      </c>
      <c r="O307" s="39"/>
      <c r="P307" s="469">
        <v>0</v>
      </c>
      <c r="Q307" s="39"/>
      <c r="R307" s="469">
        <v>0</v>
      </c>
      <c r="T307" s="469"/>
    </row>
    <row r="308" spans="1:23" s="109" customFormat="1" ht="24" customHeight="1">
      <c r="B308" s="85" t="s">
        <v>2168</v>
      </c>
      <c r="C308" s="643"/>
      <c r="D308" s="643"/>
      <c r="E308" s="643"/>
      <c r="F308" s="643"/>
      <c r="G308" s="643"/>
      <c r="H308" s="643"/>
      <c r="I308" s="643"/>
      <c r="J308" s="643"/>
      <c r="K308" s="636"/>
      <c r="L308" s="469">
        <v>247980.82</v>
      </c>
      <c r="M308" s="39"/>
      <c r="N308" s="469">
        <v>0</v>
      </c>
      <c r="O308" s="39"/>
      <c r="P308" s="469">
        <v>0</v>
      </c>
      <c r="Q308" s="39"/>
      <c r="R308" s="469">
        <v>0</v>
      </c>
    </row>
    <row r="309" spans="1:23" s="109" customFormat="1" ht="24" customHeight="1">
      <c r="B309" s="66" t="s">
        <v>961</v>
      </c>
      <c r="C309" s="636"/>
      <c r="D309" s="636"/>
      <c r="E309" s="636"/>
      <c r="F309" s="636"/>
      <c r="G309" s="636"/>
      <c r="H309" s="636"/>
      <c r="I309" s="636"/>
      <c r="J309" s="636"/>
      <c r="K309" s="636"/>
      <c r="L309" s="469">
        <v>40000</v>
      </c>
      <c r="M309" s="39"/>
      <c r="N309" s="469">
        <v>0</v>
      </c>
      <c r="O309" s="39"/>
      <c r="P309" s="469">
        <v>0</v>
      </c>
      <c r="Q309" s="39"/>
      <c r="R309" s="469">
        <v>0</v>
      </c>
    </row>
    <row r="310" spans="1:23" s="109" customFormat="1" ht="24" customHeight="1">
      <c r="B310" s="66" t="s">
        <v>956</v>
      </c>
      <c r="C310" s="636"/>
      <c r="D310" s="636"/>
      <c r="E310" s="636"/>
      <c r="F310" s="636"/>
      <c r="G310" s="636"/>
      <c r="H310" s="636"/>
      <c r="I310" s="636"/>
      <c r="J310" s="636"/>
      <c r="K310" s="636"/>
      <c r="L310" s="469">
        <v>1815407.81</v>
      </c>
      <c r="M310" s="39"/>
      <c r="N310" s="469">
        <v>0</v>
      </c>
      <c r="O310" s="39"/>
      <c r="P310" s="469">
        <v>1815407.81</v>
      </c>
      <c r="Q310" s="39"/>
      <c r="R310" s="469">
        <v>0</v>
      </c>
    </row>
    <row r="311" spans="1:23" s="109" customFormat="1" ht="24" customHeight="1" thickBot="1">
      <c r="A311" s="134" t="s">
        <v>65</v>
      </c>
      <c r="B311" s="134"/>
      <c r="C311" s="134"/>
      <c r="D311" s="134"/>
      <c r="E311" s="134"/>
      <c r="F311" s="535"/>
      <c r="G311" s="535"/>
      <c r="H311" s="535"/>
      <c r="I311" s="535"/>
      <c r="J311" s="535"/>
      <c r="K311" s="134"/>
      <c r="L311" s="90">
        <f>SUM(L291:L310)</f>
        <v>2401711.91</v>
      </c>
      <c r="M311" s="134"/>
      <c r="N311" s="90">
        <f>SUM(N291:N310)</f>
        <v>120000</v>
      </c>
      <c r="O311" s="134"/>
      <c r="P311" s="90">
        <f>SUM(P291:P310)</f>
        <v>4240042.82</v>
      </c>
      <c r="Q311" s="36"/>
      <c r="R311" s="90">
        <f>SUM(R291:R310)</f>
        <v>5356046.57</v>
      </c>
    </row>
    <row r="312" spans="1:23" s="109" customFormat="1" ht="24" customHeight="1" thickTop="1">
      <c r="B312" s="18" t="s">
        <v>1030</v>
      </c>
      <c r="C312" s="54"/>
      <c r="D312" s="54"/>
      <c r="E312" s="54"/>
      <c r="F312" s="54"/>
      <c r="G312" s="54"/>
      <c r="H312" s="54"/>
      <c r="I312" s="54"/>
      <c r="J312" s="54"/>
      <c r="K312" s="54"/>
      <c r="L312" s="45"/>
      <c r="M312" s="45"/>
      <c r="N312" s="45"/>
      <c r="O312" s="45"/>
      <c r="P312" s="45"/>
      <c r="Q312" s="45"/>
      <c r="R312" s="45"/>
    </row>
    <row r="313" spans="1:23" s="109" customFormat="1" ht="24" customHeight="1">
      <c r="B313" s="40" t="s">
        <v>9</v>
      </c>
      <c r="C313" s="134"/>
      <c r="D313" s="134"/>
      <c r="E313" s="134"/>
      <c r="F313" s="535"/>
      <c r="G313" s="535"/>
      <c r="H313" s="535"/>
      <c r="I313" s="535"/>
      <c r="J313" s="535"/>
      <c r="K313" s="54"/>
      <c r="L313" s="38">
        <v>0</v>
      </c>
      <c r="M313" s="38"/>
      <c r="N313" s="38">
        <v>0</v>
      </c>
      <c r="O313" s="38"/>
      <c r="P313" s="38">
        <v>11824696.76</v>
      </c>
      <c r="Q313" s="38"/>
      <c r="R313" s="38">
        <v>10938244.68</v>
      </c>
    </row>
    <row r="314" spans="1:23" s="109" customFormat="1" ht="24" customHeight="1">
      <c r="B314" s="40" t="s">
        <v>12</v>
      </c>
      <c r="C314" s="397"/>
      <c r="D314" s="397"/>
      <c r="E314" s="397"/>
      <c r="F314" s="535"/>
      <c r="G314" s="535"/>
      <c r="H314" s="535"/>
      <c r="I314" s="535"/>
      <c r="J314" s="535"/>
      <c r="K314" s="54"/>
      <c r="L314" s="38">
        <v>0</v>
      </c>
      <c r="M314" s="38"/>
      <c r="N314" s="38">
        <v>0</v>
      </c>
      <c r="O314" s="38"/>
      <c r="P314" s="38">
        <v>15671.24</v>
      </c>
      <c r="Q314" s="38"/>
      <c r="R314" s="38">
        <v>70684.94</v>
      </c>
    </row>
    <row r="315" spans="1:23" s="109" customFormat="1" ht="24" customHeight="1">
      <c r="A315" s="40" t="s">
        <v>269</v>
      </c>
      <c r="B315" s="127" t="s">
        <v>18</v>
      </c>
      <c r="C315" s="54"/>
      <c r="D315" s="54"/>
      <c r="E315" s="134"/>
      <c r="F315" s="535"/>
      <c r="G315" s="535"/>
      <c r="H315" s="535"/>
      <c r="I315" s="535"/>
      <c r="J315" s="535"/>
      <c r="K315" s="54"/>
      <c r="L315" s="38">
        <v>0</v>
      </c>
      <c r="M315" s="36"/>
      <c r="N315" s="38">
        <v>0</v>
      </c>
      <c r="O315" s="36"/>
      <c r="P315" s="38">
        <v>725958.92</v>
      </c>
      <c r="Q315" s="39"/>
      <c r="R315" s="38">
        <v>186506.86</v>
      </c>
    </row>
    <row r="316" spans="1:23" s="109" customFormat="1" ht="24" customHeight="1">
      <c r="B316" s="40" t="s">
        <v>1011</v>
      </c>
      <c r="C316" s="134"/>
      <c r="D316" s="134"/>
      <c r="E316" s="134"/>
      <c r="F316" s="535"/>
      <c r="G316" s="535"/>
      <c r="H316" s="535"/>
      <c r="I316" s="535"/>
      <c r="J316" s="535"/>
      <c r="K316" s="54"/>
    </row>
    <row r="317" spans="1:23" s="109" customFormat="1" ht="24" customHeight="1">
      <c r="C317" s="134" t="s">
        <v>1012</v>
      </c>
      <c r="D317" s="54"/>
      <c r="E317" s="54"/>
      <c r="F317" s="54"/>
      <c r="G317" s="54"/>
      <c r="H317" s="54"/>
      <c r="I317" s="54"/>
      <c r="J317" s="54"/>
      <c r="K317" s="54"/>
      <c r="L317" s="38">
        <v>0</v>
      </c>
      <c r="M317" s="36"/>
      <c r="N317" s="38">
        <v>0</v>
      </c>
      <c r="O317" s="36"/>
      <c r="P317" s="38">
        <v>2035189.26</v>
      </c>
      <c r="Q317" s="38"/>
      <c r="R317" s="38">
        <v>2035189.26</v>
      </c>
    </row>
    <row r="318" spans="1:23" ht="24" customHeight="1">
      <c r="A318" s="111"/>
      <c r="B318" s="66" t="s">
        <v>460</v>
      </c>
      <c r="C318" s="54"/>
      <c r="D318" s="54"/>
      <c r="E318" s="636"/>
      <c r="F318" s="636"/>
      <c r="G318" s="636"/>
      <c r="H318" s="636"/>
      <c r="I318" s="636"/>
      <c r="J318" s="636"/>
      <c r="K318" s="54"/>
      <c r="L318" s="38">
        <v>0</v>
      </c>
      <c r="M318" s="38"/>
      <c r="N318" s="38">
        <v>0</v>
      </c>
      <c r="O318" s="38"/>
      <c r="P318" s="38">
        <v>114383.58</v>
      </c>
      <c r="Q318" s="38"/>
      <c r="R318" s="38">
        <v>0</v>
      </c>
      <c r="U318" s="111"/>
      <c r="V318" s="111"/>
      <c r="W318" s="111"/>
    </row>
    <row r="319" spans="1:23" ht="24" customHeight="1">
      <c r="A319" s="111"/>
      <c r="B319" s="40" t="s">
        <v>958</v>
      </c>
      <c r="C319" s="54"/>
      <c r="D319" s="54"/>
      <c r="E319" s="54"/>
      <c r="F319" s="54"/>
      <c r="G319" s="54"/>
      <c r="H319" s="54"/>
      <c r="I319" s="54"/>
      <c r="J319" s="54"/>
      <c r="K319" s="54"/>
      <c r="L319" s="38">
        <v>65346.58</v>
      </c>
      <c r="M319" s="38"/>
      <c r="N319" s="38">
        <v>63813.94</v>
      </c>
      <c r="O319" s="38"/>
      <c r="P319" s="38">
        <v>65346.58</v>
      </c>
      <c r="Q319" s="38"/>
      <c r="R319" s="38">
        <v>63813.94</v>
      </c>
      <c r="T319" s="66"/>
    </row>
    <row r="320" spans="1:23" ht="24" customHeight="1">
      <c r="A320" s="111"/>
      <c r="B320" s="40" t="s">
        <v>960</v>
      </c>
      <c r="C320" s="54"/>
      <c r="D320" s="54"/>
      <c r="E320" s="54"/>
      <c r="F320" s="54"/>
      <c r="G320" s="54"/>
      <c r="H320" s="54"/>
      <c r="I320" s="54"/>
      <c r="J320" s="54"/>
      <c r="K320" s="54"/>
      <c r="L320" s="38">
        <v>0</v>
      </c>
      <c r="M320" s="38"/>
      <c r="N320" s="38">
        <v>11301.37</v>
      </c>
      <c r="O320" s="38"/>
      <c r="P320" s="38">
        <v>0</v>
      </c>
      <c r="Q320" s="38"/>
      <c r="R320" s="38">
        <v>0</v>
      </c>
      <c r="T320" s="66"/>
    </row>
    <row r="321" spans="1:23" ht="24" customHeight="1">
      <c r="A321" s="111"/>
      <c r="B321" s="66" t="s">
        <v>962</v>
      </c>
      <c r="C321" s="54"/>
      <c r="D321" s="54"/>
      <c r="E321" s="134"/>
      <c r="F321" s="535"/>
      <c r="G321" s="535"/>
      <c r="H321" s="535"/>
      <c r="I321" s="535"/>
      <c r="J321" s="535"/>
      <c r="K321" s="54"/>
      <c r="L321" s="38">
        <v>12521232.779999999</v>
      </c>
      <c r="M321" s="36"/>
      <c r="N321" s="38">
        <v>3642226.15</v>
      </c>
      <c r="O321" s="36"/>
      <c r="P321" s="38">
        <v>0</v>
      </c>
      <c r="Q321" s="38"/>
      <c r="R321" s="38">
        <v>0</v>
      </c>
      <c r="U321" s="111"/>
      <c r="V321" s="111"/>
      <c r="W321" s="111"/>
    </row>
    <row r="322" spans="1:23" ht="24" customHeight="1">
      <c r="A322" s="111"/>
      <c r="B322" s="516" t="s">
        <v>996</v>
      </c>
      <c r="C322" s="54"/>
      <c r="D322" s="54"/>
      <c r="E322" s="636"/>
      <c r="F322" s="636"/>
      <c r="G322" s="636"/>
      <c r="H322" s="636"/>
      <c r="I322" s="636"/>
      <c r="J322" s="636"/>
      <c r="K322" s="54"/>
      <c r="L322" s="38">
        <v>138356.16</v>
      </c>
      <c r="M322" s="36"/>
      <c r="N322" s="38">
        <v>0</v>
      </c>
      <c r="O322" s="36"/>
      <c r="P322" s="38">
        <v>0</v>
      </c>
      <c r="Q322" s="38"/>
      <c r="R322" s="38">
        <v>0</v>
      </c>
      <c r="U322" s="111"/>
      <c r="V322" s="111"/>
      <c r="W322" s="111"/>
    </row>
    <row r="323" spans="1:23" ht="24" customHeight="1">
      <c r="A323" s="111"/>
      <c r="B323" s="66" t="s">
        <v>933</v>
      </c>
      <c r="C323" s="54"/>
      <c r="D323" s="54"/>
      <c r="E323" s="446"/>
      <c r="F323" s="535"/>
      <c r="G323" s="535"/>
      <c r="H323" s="535"/>
      <c r="I323" s="535"/>
      <c r="J323" s="535"/>
      <c r="K323" s="54"/>
      <c r="L323" s="38">
        <v>0</v>
      </c>
      <c r="M323" s="36"/>
      <c r="N323" s="38">
        <v>4489.7299999999996</v>
      </c>
      <c r="O323" s="36"/>
      <c r="P323" s="38">
        <v>0</v>
      </c>
      <c r="Q323" s="38"/>
      <c r="R323" s="38">
        <v>0</v>
      </c>
      <c r="U323" s="111"/>
      <c r="V323" s="111"/>
      <c r="W323" s="111"/>
    </row>
    <row r="324" spans="1:23" ht="24" customHeight="1">
      <c r="A324" s="111"/>
      <c r="B324" s="66" t="s">
        <v>956</v>
      </c>
      <c r="C324" s="54"/>
      <c r="D324" s="54"/>
      <c r="E324" s="636"/>
      <c r="F324" s="636"/>
      <c r="G324" s="636"/>
      <c r="H324" s="636"/>
      <c r="I324" s="636"/>
      <c r="J324" s="636"/>
      <c r="K324" s="54"/>
      <c r="L324" s="38">
        <v>300082.2</v>
      </c>
      <c r="M324" s="36"/>
      <c r="N324" s="38">
        <v>0</v>
      </c>
      <c r="O324" s="36"/>
      <c r="P324" s="38">
        <v>300082.2</v>
      </c>
      <c r="Q324" s="38"/>
      <c r="R324" s="38">
        <v>0</v>
      </c>
      <c r="U324" s="111"/>
      <c r="V324" s="111"/>
      <c r="W324" s="111"/>
    </row>
    <row r="325" spans="1:23" ht="24" customHeight="1">
      <c r="A325" s="111"/>
      <c r="B325" s="66" t="s">
        <v>980</v>
      </c>
      <c r="C325" s="54"/>
      <c r="D325" s="54"/>
      <c r="E325" s="446"/>
      <c r="F325" s="535"/>
      <c r="G325" s="535"/>
      <c r="H325" s="535"/>
      <c r="I325" s="535"/>
      <c r="J325" s="535"/>
      <c r="K325" s="54"/>
      <c r="L325" s="38">
        <v>0</v>
      </c>
      <c r="M325" s="36"/>
      <c r="N325" s="38">
        <v>3150.68</v>
      </c>
      <c r="O325" s="36"/>
      <c r="P325" s="38">
        <v>0</v>
      </c>
      <c r="Q325" s="38"/>
      <c r="R325" s="38">
        <v>0</v>
      </c>
      <c r="U325" s="111"/>
      <c r="V325" s="111"/>
      <c r="W325" s="111"/>
    </row>
    <row r="326" spans="1:23" ht="24" customHeight="1">
      <c r="A326" s="111"/>
      <c r="B326" s="636" t="s">
        <v>963</v>
      </c>
      <c r="C326" s="54"/>
      <c r="D326" s="54"/>
      <c r="E326" s="636"/>
      <c r="F326" s="636"/>
      <c r="G326" s="636"/>
      <c r="H326" s="636"/>
      <c r="I326" s="636"/>
      <c r="J326" s="636"/>
      <c r="K326" s="54"/>
      <c r="L326" s="38">
        <v>683013.75</v>
      </c>
      <c r="M326" s="36"/>
      <c r="N326" s="38">
        <v>0</v>
      </c>
      <c r="O326" s="36"/>
      <c r="P326" s="38">
        <v>0</v>
      </c>
      <c r="Q326" s="38"/>
      <c r="R326" s="38">
        <v>0</v>
      </c>
      <c r="U326" s="111"/>
      <c r="V326" s="111"/>
      <c r="W326" s="111"/>
    </row>
    <row r="327" spans="1:23" ht="24" customHeight="1">
      <c r="A327" s="111"/>
      <c r="B327" s="516" t="s">
        <v>982</v>
      </c>
      <c r="C327" s="54"/>
      <c r="D327" s="54"/>
      <c r="E327" s="636"/>
      <c r="F327" s="636"/>
      <c r="G327" s="636"/>
      <c r="H327" s="636"/>
      <c r="I327" s="636"/>
      <c r="J327" s="636"/>
      <c r="K327" s="54"/>
      <c r="L327" s="38">
        <v>10362135.800000001</v>
      </c>
      <c r="M327" s="36"/>
      <c r="N327" s="38">
        <v>0</v>
      </c>
      <c r="O327" s="36"/>
      <c r="P327" s="38">
        <v>10362135.800000001</v>
      </c>
      <c r="Q327" s="38"/>
      <c r="R327" s="38">
        <v>0</v>
      </c>
      <c r="U327" s="111"/>
      <c r="V327" s="111"/>
      <c r="W327" s="111"/>
    </row>
    <row r="328" spans="1:23" ht="24" customHeight="1" thickBot="1">
      <c r="A328" s="134" t="s">
        <v>65</v>
      </c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90">
        <f>SUM(L313:L327)</f>
        <v>24070167.27</v>
      </c>
      <c r="M328" s="134"/>
      <c r="N328" s="90">
        <f>SUM(N313:N327)</f>
        <v>3724981.87</v>
      </c>
      <c r="O328" s="134"/>
      <c r="P328" s="90">
        <f>SUM(P313:P327)</f>
        <v>25443464.34</v>
      </c>
      <c r="Q328" s="36"/>
      <c r="R328" s="90">
        <f>SUM(R313:R327)</f>
        <v>13294439.679999998</v>
      </c>
      <c r="U328" s="111"/>
      <c r="V328" s="111"/>
      <c r="W328" s="111"/>
    </row>
    <row r="329" spans="1:23" s="109" customFormat="1" ht="24" customHeight="1" thickTop="1">
      <c r="B329" s="370" t="s">
        <v>1042</v>
      </c>
      <c r="C329" s="45"/>
      <c r="D329" s="40"/>
      <c r="E329" s="40"/>
      <c r="F329" s="40"/>
      <c r="G329" s="40"/>
      <c r="H329" s="40"/>
      <c r="I329" s="40"/>
      <c r="J329" s="40"/>
      <c r="K329" s="40"/>
      <c r="L329" s="470"/>
      <c r="M329" s="36"/>
      <c r="N329" s="470"/>
      <c r="O329" s="39"/>
      <c r="P329" s="470"/>
      <c r="Q329" s="39"/>
      <c r="R329" s="470"/>
    </row>
    <row r="330" spans="1:23" s="109" customFormat="1" ht="24" customHeight="1">
      <c r="B330" s="45" t="s">
        <v>418</v>
      </c>
      <c r="C330" s="45"/>
      <c r="D330" s="40"/>
      <c r="E330" s="40"/>
      <c r="F330" s="40"/>
      <c r="G330" s="40"/>
      <c r="H330" s="40"/>
      <c r="I330" s="40"/>
      <c r="J330" s="40"/>
      <c r="K330" s="40"/>
      <c r="L330" s="38">
        <v>0</v>
      </c>
      <c r="M330" s="38"/>
      <c r="N330" s="38">
        <v>0</v>
      </c>
      <c r="O330" s="38"/>
      <c r="P330" s="38">
        <v>4440000</v>
      </c>
      <c r="Q330" s="38"/>
      <c r="R330" s="38">
        <v>3330000</v>
      </c>
    </row>
    <row r="331" spans="1:23" s="109" customFormat="1" ht="24" customHeight="1">
      <c r="B331" s="45" t="s">
        <v>955</v>
      </c>
      <c r="C331" s="45"/>
      <c r="D331" s="40"/>
      <c r="E331" s="40"/>
      <c r="F331" s="40"/>
      <c r="G331" s="40"/>
      <c r="H331" s="40"/>
      <c r="I331" s="40"/>
      <c r="J331" s="40"/>
      <c r="K331" s="40"/>
      <c r="L331" s="38">
        <v>0</v>
      </c>
      <c r="M331" s="36"/>
      <c r="N331" s="38">
        <v>0</v>
      </c>
      <c r="O331" s="36"/>
      <c r="P331" s="38">
        <v>4440000</v>
      </c>
      <c r="Q331" s="38"/>
      <c r="R331" s="38">
        <v>3330000</v>
      </c>
    </row>
    <row r="332" spans="1:23" s="109" customFormat="1" ht="24" customHeight="1" thickBot="1">
      <c r="A332" s="349" t="s">
        <v>65</v>
      </c>
      <c r="B332" s="45"/>
      <c r="C332" s="45"/>
      <c r="D332" s="40"/>
      <c r="E332" s="40"/>
      <c r="F332" s="40"/>
      <c r="G332" s="40"/>
      <c r="H332" s="40"/>
      <c r="I332" s="40"/>
      <c r="J332" s="40"/>
      <c r="K332" s="40"/>
      <c r="L332" s="356">
        <f>SUM(L330:L331)</f>
        <v>0</v>
      </c>
      <c r="M332" s="284"/>
      <c r="N332" s="356">
        <f>SUM(N330:N331)</f>
        <v>0</v>
      </c>
      <c r="O332" s="36"/>
      <c r="P332" s="356">
        <f>SUM(P330:P331)</f>
        <v>8880000</v>
      </c>
      <c r="Q332" s="36"/>
      <c r="R332" s="356">
        <f>SUM(R330:R331)</f>
        <v>6660000</v>
      </c>
    </row>
    <row r="333" spans="1:23" ht="24" customHeight="1" thickTop="1">
      <c r="A333" s="111"/>
      <c r="B333" s="340" t="s">
        <v>1041</v>
      </c>
      <c r="L333" s="171"/>
      <c r="M333" s="53"/>
      <c r="N333" s="341"/>
      <c r="O333" s="173"/>
      <c r="P333" s="171"/>
      <c r="Q333" s="53"/>
      <c r="R333" s="171"/>
      <c r="S333" s="111"/>
      <c r="T333" s="111"/>
      <c r="U333" s="111"/>
      <c r="V333" s="111"/>
      <c r="W333" s="111"/>
    </row>
    <row r="334" spans="1:23" ht="24" customHeight="1">
      <c r="A334" s="111"/>
      <c r="B334" s="40" t="s">
        <v>13</v>
      </c>
      <c r="L334" s="470">
        <v>0</v>
      </c>
      <c r="M334" s="36"/>
      <c r="N334" s="470">
        <v>0</v>
      </c>
      <c r="O334" s="39"/>
      <c r="P334" s="470">
        <v>9198354.5800000001</v>
      </c>
      <c r="Q334" s="39"/>
      <c r="R334" s="470">
        <v>74994131.879999995</v>
      </c>
      <c r="S334" s="111"/>
      <c r="T334" s="111"/>
      <c r="U334" s="111"/>
      <c r="V334" s="111"/>
      <c r="W334" s="111"/>
    </row>
    <row r="335" spans="1:23" s="109" customFormat="1" ht="24" customHeight="1">
      <c r="A335" s="666"/>
      <c r="B335" s="45"/>
      <c r="C335" s="45"/>
      <c r="D335" s="40"/>
      <c r="E335" s="40"/>
      <c r="F335" s="40"/>
      <c r="G335" s="40"/>
      <c r="H335" s="40"/>
      <c r="I335" s="40"/>
      <c r="J335" s="40"/>
      <c r="K335" s="40"/>
      <c r="L335" s="673"/>
      <c r="M335" s="284"/>
      <c r="N335" s="673"/>
      <c r="O335" s="36"/>
      <c r="P335" s="673"/>
      <c r="Q335" s="36"/>
      <c r="R335" s="673"/>
    </row>
    <row r="336" spans="1:23" s="109" customFormat="1" ht="24" customHeight="1">
      <c r="A336" s="586"/>
      <c r="B336" s="586"/>
      <c r="C336" s="586"/>
      <c r="D336" s="586"/>
      <c r="E336" s="586"/>
      <c r="F336" s="586"/>
      <c r="G336" s="586"/>
      <c r="H336" s="586"/>
      <c r="I336" s="586"/>
      <c r="J336" s="586"/>
      <c r="K336" s="586"/>
      <c r="L336" s="206"/>
      <c r="M336" s="586"/>
      <c r="N336" s="206"/>
      <c r="O336" s="586"/>
      <c r="P336" s="206"/>
      <c r="Q336" s="36"/>
      <c r="R336" s="206"/>
    </row>
    <row r="337" spans="1:23" ht="24" customHeight="1">
      <c r="A337" s="338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288"/>
      <c r="M337" s="257"/>
      <c r="N337" s="288"/>
      <c r="O337" s="257"/>
      <c r="P337" s="288"/>
      <c r="Q337" s="257"/>
      <c r="R337" s="38"/>
    </row>
    <row r="338" spans="1:23" ht="24" customHeight="1">
      <c r="A338" s="111"/>
      <c r="B338" s="252"/>
      <c r="C338" s="252"/>
      <c r="D338" s="252"/>
      <c r="E338" s="252" t="str">
        <f>+E264</f>
        <v>(Sign) ……………………………………...........……………………………...……………. Authorized Director</v>
      </c>
      <c r="F338" s="111"/>
      <c r="G338" s="111"/>
      <c r="H338" s="252"/>
      <c r="I338" s="252"/>
      <c r="J338" s="252"/>
      <c r="K338" s="252"/>
      <c r="L338" s="252"/>
      <c r="M338" s="252"/>
      <c r="N338" s="252"/>
      <c r="O338" s="252"/>
      <c r="P338" s="252"/>
      <c r="Q338" s="252"/>
      <c r="R338" s="252"/>
    </row>
    <row r="339" spans="1:23" ht="24" customHeight="1">
      <c r="A339" s="535"/>
      <c r="B339" s="535"/>
      <c r="C339" s="111"/>
      <c r="D339" s="535"/>
      <c r="E339" s="535"/>
      <c r="F339" s="535"/>
      <c r="G339" s="535" t="str">
        <f>+G265</f>
        <v xml:space="preserve">(                                                                                                                                )           </v>
      </c>
      <c r="H339" s="535"/>
      <c r="I339" s="535"/>
      <c r="J339" s="535"/>
      <c r="K339" s="535"/>
      <c r="L339" s="535"/>
      <c r="M339" s="535"/>
      <c r="N339" s="535"/>
      <c r="O339" s="535"/>
      <c r="P339" s="66"/>
      <c r="Q339" s="66"/>
      <c r="R339" s="66"/>
    </row>
    <row r="340" spans="1:23" ht="24" customHeight="1">
      <c r="A340" s="700" t="s">
        <v>599</v>
      </c>
      <c r="B340" s="695"/>
      <c r="C340" s="695"/>
      <c r="D340" s="695"/>
      <c r="E340" s="695"/>
      <c r="F340" s="695"/>
      <c r="G340" s="695"/>
      <c r="H340" s="695"/>
      <c r="I340" s="695"/>
      <c r="J340" s="695"/>
      <c r="K340" s="695"/>
      <c r="L340" s="695"/>
      <c r="M340" s="695"/>
      <c r="N340" s="695"/>
      <c r="O340" s="695"/>
      <c r="P340" s="695"/>
      <c r="Q340" s="695"/>
      <c r="R340" s="695"/>
    </row>
    <row r="341" spans="1:23" ht="24" customHeight="1">
      <c r="A341" s="338"/>
      <c r="B341" s="338"/>
      <c r="C341" s="338"/>
      <c r="D341" s="338"/>
      <c r="E341" s="338"/>
      <c r="F341" s="535"/>
      <c r="G341" s="535"/>
      <c r="H341" s="535"/>
      <c r="I341" s="535"/>
      <c r="J341" s="535"/>
      <c r="K341" s="338"/>
      <c r="L341" s="338"/>
      <c r="M341" s="338"/>
      <c r="N341" s="338"/>
      <c r="O341" s="338"/>
      <c r="P341" s="66"/>
      <c r="Q341" s="66"/>
      <c r="R341" s="66"/>
    </row>
    <row r="342" spans="1:23" ht="24" customHeight="1">
      <c r="A342" s="134"/>
      <c r="B342" s="54"/>
      <c r="C342" s="54"/>
      <c r="D342" s="54"/>
      <c r="E342" s="54"/>
      <c r="F342" s="54"/>
      <c r="G342" s="54"/>
      <c r="H342" s="54"/>
      <c r="I342" s="54"/>
      <c r="J342" s="54"/>
      <c r="L342" s="699" t="s">
        <v>62</v>
      </c>
      <c r="M342" s="699"/>
      <c r="N342" s="699"/>
      <c r="O342" s="699"/>
      <c r="P342" s="699"/>
      <c r="Q342" s="699"/>
      <c r="R342" s="699"/>
      <c r="S342" s="111"/>
      <c r="T342" s="111"/>
      <c r="U342" s="111"/>
      <c r="V342" s="111"/>
      <c r="W342" s="111"/>
    </row>
    <row r="343" spans="1:23" ht="24" customHeight="1">
      <c r="A343" s="134"/>
      <c r="B343" s="54"/>
      <c r="C343" s="54"/>
      <c r="D343" s="54"/>
      <c r="E343" s="54"/>
      <c r="F343" s="54"/>
      <c r="G343" s="54"/>
      <c r="H343" s="54"/>
      <c r="I343" s="54"/>
      <c r="J343" s="54"/>
      <c r="L343" s="704" t="s">
        <v>63</v>
      </c>
      <c r="M343" s="704"/>
      <c r="N343" s="704"/>
      <c r="O343" s="146"/>
      <c r="P343" s="704" t="s">
        <v>64</v>
      </c>
      <c r="Q343" s="704"/>
      <c r="R343" s="704"/>
      <c r="S343" s="111"/>
      <c r="T343" s="111"/>
      <c r="U343" s="111"/>
      <c r="V343" s="111"/>
      <c r="W343" s="111"/>
    </row>
    <row r="344" spans="1:23" ht="24" customHeight="1">
      <c r="A344" s="134"/>
      <c r="B344" s="54"/>
      <c r="C344" s="54"/>
      <c r="D344" s="54"/>
      <c r="E344" s="54"/>
      <c r="F344" s="54"/>
      <c r="G344" s="54"/>
      <c r="H344" s="54"/>
      <c r="I344" s="54"/>
      <c r="J344" s="54"/>
      <c r="L344" s="148" t="str">
        <f>+L273</f>
        <v>2022</v>
      </c>
      <c r="M344" s="146"/>
      <c r="N344" s="148" t="str">
        <f>+N273</f>
        <v>2021</v>
      </c>
      <c r="O344" s="146"/>
      <c r="P344" s="147" t="str">
        <f>+L344</f>
        <v>2022</v>
      </c>
      <c r="Q344" s="146"/>
      <c r="R344" s="148" t="str">
        <f>+N344</f>
        <v>2021</v>
      </c>
      <c r="S344" s="111"/>
      <c r="T344" s="111"/>
      <c r="U344" s="111"/>
      <c r="V344" s="111"/>
      <c r="W344" s="111"/>
    </row>
    <row r="345" spans="1:23" ht="24" customHeight="1">
      <c r="A345" s="111"/>
      <c r="B345" s="18" t="s">
        <v>1043</v>
      </c>
      <c r="L345" s="38"/>
      <c r="M345" s="38"/>
      <c r="N345" s="38"/>
      <c r="O345" s="39"/>
      <c r="P345" s="38"/>
      <c r="Q345" s="39"/>
      <c r="R345" s="38"/>
      <c r="U345" s="111"/>
      <c r="V345" s="111"/>
      <c r="W345" s="111"/>
    </row>
    <row r="346" spans="1:23" ht="24" customHeight="1">
      <c r="A346" s="111"/>
      <c r="B346" s="45" t="s">
        <v>972</v>
      </c>
      <c r="L346" s="38">
        <v>602841.42000000004</v>
      </c>
      <c r="M346" s="38"/>
      <c r="N346" s="38">
        <v>7825795.7599999998</v>
      </c>
      <c r="O346" s="38"/>
      <c r="P346" s="38">
        <v>0</v>
      </c>
      <c r="Q346" s="38"/>
      <c r="R346" s="38">
        <v>0</v>
      </c>
      <c r="U346" s="111"/>
      <c r="V346" s="111"/>
      <c r="W346" s="111"/>
    </row>
    <row r="347" spans="1:23" ht="24" customHeight="1">
      <c r="A347" s="111"/>
      <c r="B347" s="45" t="s">
        <v>973</v>
      </c>
      <c r="L347" s="38">
        <v>174127125.69999999</v>
      </c>
      <c r="M347" s="38"/>
      <c r="N347" s="38">
        <v>185741488.09999999</v>
      </c>
      <c r="O347" s="38"/>
      <c r="P347" s="38">
        <v>0</v>
      </c>
      <c r="Q347" s="38"/>
      <c r="R347" s="38">
        <v>0</v>
      </c>
      <c r="U347" s="111"/>
      <c r="V347" s="111"/>
      <c r="W347" s="111"/>
    </row>
    <row r="348" spans="1:23" ht="24" customHeight="1">
      <c r="A348" s="111"/>
      <c r="B348" s="45" t="s">
        <v>1017</v>
      </c>
      <c r="L348" s="38">
        <v>0</v>
      </c>
      <c r="M348" s="38"/>
      <c r="N348" s="38">
        <v>153285883.03999999</v>
      </c>
      <c r="O348" s="38"/>
      <c r="P348" s="38">
        <v>0</v>
      </c>
      <c r="Q348" s="38"/>
      <c r="R348" s="38">
        <v>0</v>
      </c>
      <c r="U348" s="111"/>
      <c r="V348" s="111"/>
      <c r="W348" s="111"/>
    </row>
    <row r="349" spans="1:23" ht="24" customHeight="1" thickBot="1">
      <c r="A349" s="134" t="s">
        <v>65</v>
      </c>
      <c r="L349" s="50">
        <f>SUM(L346:L348)</f>
        <v>174729967.11999997</v>
      </c>
      <c r="M349" s="38"/>
      <c r="N349" s="50">
        <f>SUM(N346:N348)</f>
        <v>346853166.89999998</v>
      </c>
      <c r="O349" s="38"/>
      <c r="P349" s="50">
        <f>SUM(P346:P348)</f>
        <v>0</v>
      </c>
      <c r="Q349" s="38"/>
      <c r="R349" s="50">
        <f>SUM(R346:R348)</f>
        <v>0</v>
      </c>
      <c r="U349" s="111"/>
      <c r="V349" s="111"/>
      <c r="W349" s="111"/>
    </row>
    <row r="350" spans="1:23" ht="24" customHeight="1" thickTop="1">
      <c r="A350" s="111"/>
      <c r="B350" s="18" t="s">
        <v>989</v>
      </c>
      <c r="C350" s="109"/>
      <c r="D350" s="109"/>
      <c r="E350" s="51"/>
      <c r="F350" s="51"/>
      <c r="G350" s="51"/>
      <c r="H350" s="51"/>
      <c r="I350" s="51"/>
      <c r="J350" s="51"/>
      <c r="K350" s="51"/>
      <c r="L350" s="42"/>
      <c r="M350" s="36"/>
      <c r="N350" s="42"/>
      <c r="O350" s="39"/>
      <c r="P350" s="42"/>
      <c r="Q350" s="39"/>
      <c r="R350" s="42"/>
    </row>
    <row r="351" spans="1:23" ht="24" customHeight="1">
      <c r="A351" s="111"/>
      <c r="B351" s="109" t="s">
        <v>12</v>
      </c>
      <c r="C351" s="109"/>
      <c r="D351" s="109"/>
      <c r="E351" s="51"/>
      <c r="F351" s="51"/>
      <c r="G351" s="51"/>
      <c r="H351" s="51"/>
      <c r="I351" s="51"/>
      <c r="J351" s="51"/>
      <c r="K351" s="51"/>
      <c r="L351" s="38">
        <v>0</v>
      </c>
      <c r="M351" s="38"/>
      <c r="N351" s="38">
        <v>0</v>
      </c>
      <c r="O351" s="39"/>
      <c r="P351" s="38">
        <v>120193362.04000001</v>
      </c>
      <c r="Q351" s="39"/>
      <c r="R351" s="38">
        <v>18577660.100000001</v>
      </c>
    </row>
    <row r="352" spans="1:23" ht="24" customHeight="1">
      <c r="A352" s="111"/>
      <c r="B352" s="18" t="s">
        <v>990</v>
      </c>
      <c r="C352" s="54"/>
      <c r="D352" s="54"/>
      <c r="E352" s="54"/>
      <c r="F352" s="54"/>
      <c r="G352" s="54"/>
      <c r="H352" s="54"/>
      <c r="I352" s="54"/>
      <c r="J352" s="54"/>
      <c r="L352" s="38"/>
      <c r="M352" s="38"/>
      <c r="N352" s="38"/>
      <c r="O352" s="39"/>
      <c r="P352" s="38"/>
      <c r="Q352" s="39"/>
      <c r="R352" s="38"/>
      <c r="S352" s="111"/>
      <c r="T352" s="111"/>
      <c r="U352" s="111"/>
      <c r="V352" s="111"/>
      <c r="W352" s="111"/>
    </row>
    <row r="353" spans="1:23" ht="24" customHeight="1">
      <c r="A353" s="111"/>
      <c r="B353" s="109" t="s">
        <v>956</v>
      </c>
      <c r="C353" s="54"/>
      <c r="D353" s="54"/>
      <c r="E353" s="54"/>
      <c r="F353" s="54"/>
      <c r="G353" s="54"/>
      <c r="H353" s="54"/>
      <c r="I353" s="54"/>
      <c r="J353" s="54"/>
      <c r="L353" s="38">
        <v>204007361.00999999</v>
      </c>
      <c r="M353" s="38"/>
      <c r="N353" s="38">
        <v>2854105.08</v>
      </c>
      <c r="O353" s="39"/>
      <c r="P353" s="38">
        <v>204007361.00999999</v>
      </c>
      <c r="Q353" s="39"/>
      <c r="R353" s="38">
        <v>2854105.08</v>
      </c>
      <c r="S353" s="111"/>
      <c r="T353" s="111"/>
      <c r="U353" s="111"/>
      <c r="V353" s="111"/>
      <c r="W353" s="111"/>
    </row>
    <row r="354" spans="1:23" ht="24" customHeight="1">
      <c r="A354" s="111"/>
      <c r="B354" s="18" t="s">
        <v>1044</v>
      </c>
      <c r="C354" s="134"/>
      <c r="D354" s="134"/>
      <c r="E354" s="54"/>
      <c r="F354" s="54"/>
      <c r="G354" s="54"/>
      <c r="H354" s="54"/>
      <c r="I354" s="54"/>
      <c r="J354" s="54"/>
      <c r="K354" s="54"/>
      <c r="L354" s="139"/>
      <c r="M354" s="257"/>
      <c r="N354" s="139"/>
      <c r="O354" s="257"/>
      <c r="P354" s="139"/>
      <c r="Q354" s="257"/>
      <c r="R354" s="139"/>
    </row>
    <row r="355" spans="1:23" ht="24" customHeight="1">
      <c r="A355" s="111"/>
      <c r="B355" s="109" t="s">
        <v>970</v>
      </c>
      <c r="C355" s="134"/>
      <c r="D355" s="134"/>
      <c r="E355" s="54"/>
      <c r="F355" s="54"/>
      <c r="G355" s="54"/>
      <c r="H355" s="54"/>
      <c r="I355" s="54"/>
      <c r="J355" s="54"/>
      <c r="K355" s="54"/>
      <c r="L355" s="38">
        <v>33134314.800000001</v>
      </c>
      <c r="M355" s="257"/>
      <c r="N355" s="38">
        <v>31790158</v>
      </c>
      <c r="O355" s="39"/>
      <c r="P355" s="38">
        <v>0</v>
      </c>
      <c r="Q355" s="257"/>
      <c r="R355" s="38">
        <v>0</v>
      </c>
    </row>
    <row r="356" spans="1:23" ht="24" customHeight="1">
      <c r="A356" s="111"/>
      <c r="B356" s="18" t="s">
        <v>1045</v>
      </c>
      <c r="C356" s="134"/>
      <c r="D356" s="134"/>
      <c r="E356" s="54"/>
      <c r="F356" s="54"/>
      <c r="G356" s="54"/>
      <c r="H356" s="54"/>
      <c r="I356" s="54"/>
      <c r="J356" s="54"/>
      <c r="K356" s="54"/>
      <c r="L356" s="258"/>
      <c r="M356" s="39"/>
      <c r="N356" s="258"/>
      <c r="O356" s="39"/>
      <c r="P356" s="258"/>
      <c r="Q356" s="39"/>
      <c r="R356" s="38"/>
    </row>
    <row r="357" spans="1:23" ht="24" customHeight="1">
      <c r="A357" s="111"/>
      <c r="B357" s="134" t="s">
        <v>963</v>
      </c>
      <c r="C357" s="66"/>
      <c r="D357" s="134"/>
      <c r="E357" s="54"/>
      <c r="F357" s="54"/>
      <c r="G357" s="54"/>
      <c r="H357" s="54"/>
      <c r="I357" s="54"/>
      <c r="J357" s="54"/>
      <c r="K357" s="54"/>
      <c r="L357" s="38">
        <v>193900935.25</v>
      </c>
      <c r="M357" s="39"/>
      <c r="N357" s="38">
        <v>261077598.59999999</v>
      </c>
      <c r="O357" s="39"/>
      <c r="P357" s="38">
        <v>0</v>
      </c>
      <c r="Q357" s="39"/>
      <c r="R357" s="38">
        <v>0</v>
      </c>
    </row>
    <row r="358" spans="1:23" ht="24" customHeight="1">
      <c r="A358" s="111"/>
      <c r="B358" s="109" t="s">
        <v>970</v>
      </c>
      <c r="C358" s="66"/>
      <c r="D358" s="134"/>
      <c r="E358" s="54"/>
      <c r="F358" s="54"/>
      <c r="G358" s="54"/>
      <c r="H358" s="54"/>
      <c r="I358" s="54"/>
      <c r="J358" s="54"/>
      <c r="K358" s="54"/>
      <c r="L358" s="38">
        <v>69487619.519999996</v>
      </c>
      <c r="M358" s="39"/>
      <c r="N358" s="38">
        <v>67853201.200000003</v>
      </c>
      <c r="O358" s="38">
        <v>0</v>
      </c>
      <c r="P358" s="38">
        <v>0</v>
      </c>
      <c r="Q358" s="38">
        <v>0</v>
      </c>
      <c r="R358" s="38">
        <v>0</v>
      </c>
    </row>
    <row r="359" spans="1:23" ht="24" customHeight="1" thickBot="1">
      <c r="A359" s="134" t="s">
        <v>65</v>
      </c>
      <c r="B359" s="134"/>
      <c r="C359" s="134"/>
      <c r="D359" s="134"/>
      <c r="E359" s="54"/>
      <c r="F359" s="54"/>
      <c r="G359" s="54"/>
      <c r="H359" s="54"/>
      <c r="I359" s="54"/>
      <c r="J359" s="54"/>
      <c r="K359" s="54"/>
      <c r="L359" s="50">
        <f>SUM(L357:L358)</f>
        <v>263388554.76999998</v>
      </c>
      <c r="M359" s="134"/>
      <c r="N359" s="50">
        <f>SUM(N357:N358)</f>
        <v>328930799.80000001</v>
      </c>
      <c r="O359" s="134"/>
      <c r="P359" s="50">
        <f>SUM(P357:P358)</f>
        <v>0</v>
      </c>
      <c r="Q359" s="134"/>
      <c r="R359" s="50">
        <f>SUM(R357:R358)</f>
        <v>0</v>
      </c>
    </row>
    <row r="360" spans="1:23" ht="24" customHeight="1" thickTop="1">
      <c r="A360" s="111"/>
      <c r="B360" s="18" t="s">
        <v>1031</v>
      </c>
      <c r="C360" s="134"/>
      <c r="D360" s="134"/>
      <c r="E360" s="134"/>
      <c r="F360" s="535"/>
      <c r="G360" s="535"/>
      <c r="H360" s="535"/>
      <c r="I360" s="535"/>
      <c r="J360" s="535"/>
      <c r="K360" s="134"/>
      <c r="L360" s="134"/>
      <c r="M360" s="53"/>
      <c r="N360" s="134"/>
      <c r="O360" s="134"/>
      <c r="P360" s="134"/>
      <c r="Q360" s="53"/>
      <c r="R360" s="134"/>
    </row>
    <row r="361" spans="1:23" ht="24" customHeight="1">
      <c r="A361" s="111"/>
      <c r="B361" s="109" t="s">
        <v>12</v>
      </c>
      <c r="C361" s="134"/>
      <c r="D361" s="134"/>
      <c r="E361" s="134"/>
      <c r="F361" s="535"/>
      <c r="G361" s="535"/>
      <c r="H361" s="535"/>
      <c r="I361" s="535"/>
      <c r="J361" s="535"/>
      <c r="K361" s="134"/>
      <c r="L361" s="38">
        <v>0</v>
      </c>
      <c r="M361" s="39"/>
      <c r="N361" s="38">
        <v>0</v>
      </c>
      <c r="O361" s="39"/>
      <c r="P361" s="38">
        <v>62500</v>
      </c>
      <c r="Q361" s="39"/>
      <c r="R361" s="38">
        <v>0</v>
      </c>
    </row>
    <row r="362" spans="1:23" ht="24" customHeight="1">
      <c r="A362" s="586"/>
      <c r="B362" s="18" t="s">
        <v>1032</v>
      </c>
      <c r="C362" s="586"/>
      <c r="D362" s="586"/>
      <c r="E362" s="586"/>
      <c r="F362" s="586"/>
      <c r="G362" s="586"/>
      <c r="H362" s="586"/>
      <c r="I362" s="586"/>
      <c r="J362" s="586"/>
      <c r="K362" s="586"/>
      <c r="L362" s="206"/>
      <c r="M362" s="257"/>
      <c r="N362" s="206"/>
      <c r="O362" s="257"/>
      <c r="P362" s="206"/>
      <c r="Q362" s="257"/>
      <c r="R362" s="206"/>
    </row>
    <row r="363" spans="1:23" ht="24" customHeight="1">
      <c r="A363" s="643"/>
      <c r="B363" s="643" t="s">
        <v>12</v>
      </c>
      <c r="C363" s="643"/>
      <c r="D363" s="643"/>
      <c r="E363" s="643"/>
      <c r="F363" s="643"/>
      <c r="G363" s="643"/>
      <c r="H363" s="643"/>
      <c r="I363" s="643"/>
      <c r="J363" s="643"/>
      <c r="K363" s="643"/>
      <c r="L363" s="38">
        <v>0</v>
      </c>
      <c r="M363" s="39"/>
      <c r="N363" s="38">
        <v>0</v>
      </c>
      <c r="O363" s="39"/>
      <c r="P363" s="38">
        <v>36000</v>
      </c>
      <c r="Q363" s="39"/>
      <c r="R363" s="38">
        <v>0</v>
      </c>
    </row>
    <row r="364" spans="1:23" ht="24" customHeight="1">
      <c r="A364" s="636"/>
      <c r="B364" s="66" t="s">
        <v>418</v>
      </c>
      <c r="C364" s="636"/>
      <c r="D364" s="636"/>
      <c r="E364" s="636"/>
      <c r="F364" s="636"/>
      <c r="G364" s="636"/>
      <c r="H364" s="636"/>
      <c r="I364" s="636"/>
      <c r="J364" s="636"/>
      <c r="K364" s="636"/>
      <c r="L364" s="139">
        <v>0</v>
      </c>
      <c r="M364" s="257"/>
      <c r="N364" s="139">
        <v>0</v>
      </c>
      <c r="O364" s="257"/>
      <c r="P364" s="139">
        <v>286056.68</v>
      </c>
      <c r="Q364" s="257"/>
      <c r="R364" s="139">
        <v>0</v>
      </c>
    </row>
    <row r="365" spans="1:23" ht="24" customHeight="1">
      <c r="A365" s="636"/>
      <c r="B365" s="66" t="s">
        <v>960</v>
      </c>
      <c r="C365" s="636"/>
      <c r="D365" s="636"/>
      <c r="E365" s="636"/>
      <c r="F365" s="636"/>
      <c r="G365" s="636"/>
      <c r="H365" s="636"/>
      <c r="I365" s="636"/>
      <c r="J365" s="636"/>
      <c r="K365" s="636"/>
      <c r="L365" s="139">
        <v>37605.82</v>
      </c>
      <c r="M365" s="257"/>
      <c r="N365" s="139">
        <v>0</v>
      </c>
      <c r="O365" s="257"/>
      <c r="P365" s="139">
        <v>0</v>
      </c>
      <c r="Q365" s="257"/>
      <c r="R365" s="139">
        <v>0</v>
      </c>
    </row>
    <row r="366" spans="1:23" ht="24" customHeight="1">
      <c r="A366" s="586"/>
      <c r="B366" s="66" t="s">
        <v>981</v>
      </c>
      <c r="C366" s="586"/>
      <c r="D366" s="586"/>
      <c r="E366" s="586"/>
      <c r="F366" s="586"/>
      <c r="G366" s="586"/>
      <c r="H366" s="586"/>
      <c r="I366" s="586"/>
      <c r="J366" s="586"/>
      <c r="K366" s="586"/>
      <c r="L366" s="38">
        <v>0</v>
      </c>
      <c r="M366" s="39"/>
      <c r="N366" s="38">
        <v>120000</v>
      </c>
      <c r="O366" s="45"/>
      <c r="P366" s="38">
        <v>0</v>
      </c>
      <c r="Q366" s="257"/>
      <c r="R366" s="38">
        <v>0</v>
      </c>
    </row>
    <row r="367" spans="1:23" ht="24" customHeight="1" thickBot="1">
      <c r="A367" s="636" t="s">
        <v>65</v>
      </c>
      <c r="B367" s="66"/>
      <c r="C367" s="636"/>
      <c r="D367" s="636"/>
      <c r="E367" s="636"/>
      <c r="F367" s="636"/>
      <c r="G367" s="636"/>
      <c r="H367" s="636"/>
      <c r="I367" s="636"/>
      <c r="J367" s="636"/>
      <c r="K367" s="636"/>
      <c r="L367" s="50">
        <f>SUM(L363:L366)</f>
        <v>37605.82</v>
      </c>
      <c r="M367" s="257"/>
      <c r="N367" s="50">
        <f>SUM(N363:N366)</f>
        <v>120000</v>
      </c>
      <c r="O367" s="257"/>
      <c r="P367" s="50">
        <f>SUM(P363:P366)</f>
        <v>322056.68</v>
      </c>
      <c r="Q367" s="257"/>
      <c r="R367" s="50">
        <f>SUM(R363:R366)</f>
        <v>0</v>
      </c>
    </row>
    <row r="368" spans="1:23" ht="24" customHeight="1" thickTop="1">
      <c r="A368" s="111"/>
      <c r="B368" s="18" t="s">
        <v>1033</v>
      </c>
      <c r="C368" s="54"/>
      <c r="D368" s="54"/>
      <c r="E368" s="54"/>
      <c r="F368" s="54"/>
      <c r="G368" s="54"/>
      <c r="H368" s="54"/>
      <c r="I368" s="54"/>
      <c r="J368" s="54"/>
      <c r="K368" s="54"/>
      <c r="L368" s="45"/>
      <c r="M368" s="45"/>
      <c r="N368" s="45"/>
      <c r="O368" s="45"/>
      <c r="P368" s="45"/>
      <c r="Q368" s="45"/>
      <c r="R368" s="259"/>
    </row>
    <row r="369" spans="1:20" ht="24" customHeight="1">
      <c r="A369" s="111"/>
      <c r="B369" s="45" t="s">
        <v>12</v>
      </c>
      <c r="C369" s="54"/>
      <c r="D369" s="54"/>
      <c r="E369" s="54"/>
      <c r="F369" s="54"/>
      <c r="G369" s="54"/>
      <c r="H369" s="54"/>
      <c r="I369" s="54"/>
      <c r="J369" s="54"/>
      <c r="K369" s="54"/>
      <c r="L369" s="38">
        <v>0</v>
      </c>
      <c r="M369" s="39"/>
      <c r="N369" s="38">
        <v>0</v>
      </c>
      <c r="O369" s="45"/>
      <c r="P369" s="38">
        <v>38547.949999999997</v>
      </c>
      <c r="Q369" s="45"/>
      <c r="R369" s="534">
        <v>9095.89</v>
      </c>
    </row>
    <row r="370" spans="1:20" ht="24" customHeight="1">
      <c r="A370" s="111"/>
      <c r="B370" s="40" t="s">
        <v>13</v>
      </c>
      <c r="C370" s="54"/>
      <c r="D370" s="54"/>
      <c r="K370" s="54"/>
      <c r="L370" s="139">
        <v>0</v>
      </c>
      <c r="M370" s="36"/>
      <c r="N370" s="139">
        <v>0</v>
      </c>
      <c r="O370" s="39"/>
      <c r="P370" s="139">
        <v>3516301.39</v>
      </c>
      <c r="Q370" s="39"/>
      <c r="R370" s="139">
        <v>523972.59</v>
      </c>
    </row>
    <row r="371" spans="1:20" ht="24" customHeight="1">
      <c r="A371" s="111"/>
      <c r="B371" s="40" t="s">
        <v>18</v>
      </c>
      <c r="C371" s="54"/>
      <c r="D371" s="54"/>
      <c r="K371" s="54"/>
      <c r="L371" s="139">
        <v>0</v>
      </c>
      <c r="M371" s="36"/>
      <c r="N371" s="139">
        <v>0</v>
      </c>
      <c r="O371" s="39"/>
      <c r="P371" s="139">
        <v>0</v>
      </c>
      <c r="Q371" s="39"/>
      <c r="R371" s="139">
        <v>921911.38</v>
      </c>
    </row>
    <row r="372" spans="1:20" ht="24" customHeight="1">
      <c r="A372" s="111"/>
      <c r="B372" s="40" t="s">
        <v>460</v>
      </c>
      <c r="C372" s="54"/>
      <c r="D372" s="54"/>
      <c r="K372" s="54"/>
      <c r="L372" s="139">
        <v>0</v>
      </c>
      <c r="M372" s="36"/>
      <c r="N372" s="139">
        <v>0</v>
      </c>
      <c r="O372" s="39"/>
      <c r="P372" s="139">
        <v>106164.38</v>
      </c>
      <c r="Q372" s="39"/>
      <c r="R372" s="139">
        <v>165527.4</v>
      </c>
      <c r="T372" s="111"/>
    </row>
    <row r="373" spans="1:20" ht="24" customHeight="1">
      <c r="A373" s="643"/>
      <c r="B373" s="66"/>
      <c r="C373" s="643"/>
      <c r="D373" s="643"/>
      <c r="E373" s="643"/>
      <c r="F373" s="643"/>
      <c r="G373" s="643"/>
      <c r="H373" s="643"/>
      <c r="I373" s="643"/>
      <c r="J373" s="643"/>
      <c r="K373" s="643"/>
      <c r="L373" s="139"/>
      <c r="M373" s="257"/>
      <c r="N373" s="139"/>
      <c r="O373" s="257"/>
      <c r="P373" s="139"/>
      <c r="Q373" s="257"/>
      <c r="R373" s="139"/>
    </row>
    <row r="374" spans="1:20" ht="24" customHeight="1">
      <c r="A374" s="666"/>
      <c r="B374" s="66"/>
      <c r="C374" s="666"/>
      <c r="D374" s="666"/>
      <c r="E374" s="666"/>
      <c r="F374" s="666"/>
      <c r="G374" s="666"/>
      <c r="H374" s="666"/>
      <c r="I374" s="666"/>
      <c r="J374" s="666"/>
      <c r="K374" s="666"/>
      <c r="L374" s="139"/>
      <c r="M374" s="257"/>
      <c r="N374" s="139"/>
      <c r="O374" s="257"/>
      <c r="P374" s="139"/>
      <c r="Q374" s="257"/>
      <c r="R374" s="139"/>
    </row>
    <row r="375" spans="1:20" ht="24" customHeight="1">
      <c r="A375" s="109"/>
      <c r="B375" s="109"/>
      <c r="C375" s="109"/>
      <c r="D375" s="109"/>
      <c r="E375" s="51"/>
      <c r="F375" s="51"/>
      <c r="G375" s="51"/>
      <c r="H375" s="51"/>
      <c r="I375" s="51"/>
      <c r="J375" s="51"/>
      <c r="K375" s="51"/>
      <c r="L375" s="38"/>
      <c r="M375" s="38"/>
      <c r="N375" s="38"/>
      <c r="O375" s="39"/>
      <c r="P375" s="38"/>
      <c r="Q375" s="39"/>
      <c r="R375" s="38"/>
    </row>
    <row r="376" spans="1:20" ht="24" customHeight="1">
      <c r="A376" s="111"/>
      <c r="B376" s="252"/>
      <c r="C376" s="252"/>
      <c r="D376" s="252"/>
      <c r="E376" s="252" t="str">
        <f>+E338</f>
        <v>(Sign) ……………………………………...........……………………………...……………. Authorized Director</v>
      </c>
      <c r="F376" s="111"/>
      <c r="G376" s="111"/>
      <c r="H376" s="252"/>
      <c r="I376" s="252"/>
      <c r="J376" s="252"/>
      <c r="K376" s="252"/>
      <c r="L376" s="252"/>
      <c r="M376" s="252"/>
      <c r="N376" s="252"/>
      <c r="O376" s="252"/>
      <c r="P376" s="252"/>
      <c r="Q376" s="252"/>
      <c r="R376" s="252"/>
    </row>
    <row r="377" spans="1:20" ht="24" customHeight="1">
      <c r="A377" s="535"/>
      <c r="B377" s="535"/>
      <c r="C377" s="111"/>
      <c r="D377" s="535"/>
      <c r="E377" s="535"/>
      <c r="F377" s="535"/>
      <c r="G377" s="535" t="str">
        <f>+G339</f>
        <v xml:space="preserve">(                                                                                                                                )           </v>
      </c>
      <c r="H377" s="535"/>
      <c r="I377" s="535"/>
      <c r="J377" s="535"/>
      <c r="K377" s="535"/>
      <c r="L377" s="535"/>
      <c r="M377" s="535"/>
      <c r="N377" s="535"/>
      <c r="O377" s="535"/>
      <c r="P377" s="66"/>
      <c r="Q377" s="66"/>
      <c r="R377" s="66"/>
    </row>
    <row r="378" spans="1:20" ht="28" customHeight="1">
      <c r="A378" s="700" t="s">
        <v>1057</v>
      </c>
      <c r="B378" s="695"/>
      <c r="C378" s="695"/>
      <c r="D378" s="695"/>
      <c r="E378" s="695"/>
      <c r="F378" s="695"/>
      <c r="G378" s="695"/>
      <c r="H378" s="695"/>
      <c r="I378" s="695"/>
      <c r="J378" s="695"/>
      <c r="K378" s="695"/>
      <c r="L378" s="695"/>
      <c r="M378" s="695"/>
      <c r="N378" s="695"/>
      <c r="O378" s="695"/>
      <c r="P378" s="695"/>
      <c r="Q378" s="695"/>
      <c r="R378" s="695"/>
    </row>
    <row r="379" spans="1:20" ht="28" customHeight="1">
      <c r="A379" s="493"/>
      <c r="B379" s="491"/>
      <c r="C379" s="491"/>
      <c r="D379" s="491"/>
      <c r="E379" s="491"/>
      <c r="F379" s="537"/>
      <c r="G379" s="537"/>
      <c r="H379" s="537"/>
      <c r="I379" s="537"/>
      <c r="J379" s="537"/>
      <c r="K379" s="491"/>
      <c r="L379" s="491"/>
      <c r="M379" s="491"/>
      <c r="N379" s="491"/>
      <c r="O379" s="491"/>
      <c r="P379" s="491"/>
      <c r="Q379" s="491"/>
      <c r="R379" s="491"/>
    </row>
    <row r="380" spans="1:20" ht="28" customHeight="1">
      <c r="A380" s="109"/>
      <c r="B380" s="109"/>
      <c r="C380" s="109"/>
      <c r="D380" s="109"/>
      <c r="E380" s="51"/>
      <c r="F380" s="51"/>
      <c r="G380" s="51"/>
      <c r="H380" s="51"/>
      <c r="I380" s="51"/>
      <c r="J380" s="51"/>
      <c r="K380" s="51"/>
      <c r="L380" s="699" t="s">
        <v>62</v>
      </c>
      <c r="M380" s="699"/>
      <c r="N380" s="699"/>
      <c r="O380" s="699"/>
      <c r="P380" s="699"/>
      <c r="Q380" s="699"/>
      <c r="R380" s="699"/>
    </row>
    <row r="381" spans="1:20" ht="28" customHeight="1">
      <c r="A381" s="109"/>
      <c r="B381" s="109"/>
      <c r="C381" s="109"/>
      <c r="D381" s="109"/>
      <c r="E381" s="51"/>
      <c r="F381" s="51"/>
      <c r="G381" s="51"/>
      <c r="H381" s="51"/>
      <c r="I381" s="51"/>
      <c r="J381" s="51"/>
      <c r="K381" s="51"/>
      <c r="L381" s="704" t="s">
        <v>63</v>
      </c>
      <c r="M381" s="704"/>
      <c r="N381" s="704"/>
      <c r="O381" s="491"/>
      <c r="P381" s="704" t="s">
        <v>64</v>
      </c>
      <c r="Q381" s="704"/>
      <c r="R381" s="704"/>
    </row>
    <row r="382" spans="1:20" ht="28" customHeight="1">
      <c r="A382" s="109"/>
      <c r="B382" s="109"/>
      <c r="C382" s="109"/>
      <c r="D382" s="109"/>
      <c r="E382" s="51"/>
      <c r="F382" s="51"/>
      <c r="G382" s="51"/>
      <c r="H382" s="51"/>
      <c r="I382" s="51"/>
      <c r="J382" s="51"/>
      <c r="K382" s="51"/>
      <c r="L382" s="494" t="str">
        <f>+L344</f>
        <v>2022</v>
      </c>
      <c r="M382" s="491"/>
      <c r="N382" s="494" t="str">
        <f>+N344</f>
        <v>2021</v>
      </c>
      <c r="O382" s="491"/>
      <c r="P382" s="492" t="str">
        <f>+L382</f>
        <v>2022</v>
      </c>
      <c r="Q382" s="491"/>
      <c r="R382" s="494" t="str">
        <f>+N382</f>
        <v>2021</v>
      </c>
    </row>
    <row r="383" spans="1:20" ht="28" customHeight="1">
      <c r="A383" s="111"/>
      <c r="B383" s="66" t="s">
        <v>483</v>
      </c>
      <c r="C383" s="54"/>
      <c r="D383" s="54"/>
      <c r="H383" s="111"/>
      <c r="K383" s="54"/>
      <c r="L383" s="139">
        <v>0</v>
      </c>
      <c r="M383" s="36"/>
      <c r="N383" s="139">
        <v>0</v>
      </c>
      <c r="O383" s="39"/>
      <c r="P383" s="139">
        <v>12328.77</v>
      </c>
      <c r="Q383" s="39"/>
      <c r="R383" s="139">
        <v>0</v>
      </c>
    </row>
    <row r="384" spans="1:20" ht="28" customHeight="1">
      <c r="A384" s="111"/>
      <c r="B384" s="619" t="s">
        <v>19</v>
      </c>
      <c r="C384" s="54"/>
      <c r="D384" s="54"/>
      <c r="K384" s="54"/>
      <c r="L384" s="139">
        <v>0</v>
      </c>
      <c r="M384" s="36"/>
      <c r="N384" s="139">
        <v>0</v>
      </c>
      <c r="O384" s="39"/>
      <c r="P384" s="139">
        <v>157808.22</v>
      </c>
      <c r="Q384" s="39"/>
      <c r="R384" s="139">
        <v>389041.1</v>
      </c>
    </row>
    <row r="385" spans="1:18" ht="28" customHeight="1">
      <c r="A385" s="111"/>
      <c r="B385" s="643" t="s">
        <v>21</v>
      </c>
      <c r="C385" s="54"/>
      <c r="D385" s="54"/>
      <c r="K385" s="54"/>
      <c r="L385" s="139">
        <v>0</v>
      </c>
      <c r="M385" s="36"/>
      <c r="N385" s="139">
        <v>0</v>
      </c>
      <c r="O385" s="39"/>
      <c r="P385" s="139">
        <v>11917.8</v>
      </c>
      <c r="Q385" s="39"/>
      <c r="R385" s="139">
        <v>0</v>
      </c>
    </row>
    <row r="386" spans="1:18" ht="28" customHeight="1">
      <c r="A386" s="111"/>
      <c r="B386" s="66" t="s">
        <v>418</v>
      </c>
      <c r="C386" s="54"/>
      <c r="D386" s="54"/>
      <c r="K386" s="54"/>
      <c r="L386" s="139">
        <v>0</v>
      </c>
      <c r="M386" s="36"/>
      <c r="N386" s="139">
        <v>0</v>
      </c>
      <c r="O386" s="39"/>
      <c r="P386" s="139">
        <v>120547.94</v>
      </c>
      <c r="Q386" s="39"/>
      <c r="R386" s="139">
        <v>0</v>
      </c>
    </row>
    <row r="387" spans="1:18" ht="28" customHeight="1">
      <c r="A387" s="111"/>
      <c r="B387" s="66" t="s">
        <v>955</v>
      </c>
      <c r="C387" s="54"/>
      <c r="D387" s="54"/>
      <c r="K387" s="54"/>
      <c r="L387" s="139">
        <v>0</v>
      </c>
      <c r="M387" s="36"/>
      <c r="N387" s="139">
        <v>0</v>
      </c>
      <c r="O387" s="39"/>
      <c r="P387" s="139">
        <v>90410.96</v>
      </c>
      <c r="Q387" s="39"/>
      <c r="R387" s="139">
        <v>0</v>
      </c>
    </row>
    <row r="388" spans="1:18" ht="28" customHeight="1">
      <c r="A388" s="111"/>
      <c r="B388" s="516" t="s">
        <v>983</v>
      </c>
      <c r="C388" s="54"/>
      <c r="D388" s="54"/>
      <c r="K388" s="54"/>
      <c r="L388" s="139">
        <v>1115068.48</v>
      </c>
      <c r="M388" s="36"/>
      <c r="N388" s="139">
        <v>0</v>
      </c>
      <c r="O388" s="39"/>
      <c r="P388" s="139">
        <v>1115068.48</v>
      </c>
      <c r="Q388" s="39"/>
      <c r="R388" s="139">
        <v>0</v>
      </c>
    </row>
    <row r="389" spans="1:18" ht="28" customHeight="1">
      <c r="A389" s="111"/>
      <c r="B389" s="40" t="s">
        <v>960</v>
      </c>
      <c r="C389" s="54"/>
      <c r="D389" s="54"/>
      <c r="E389" s="54"/>
      <c r="F389" s="54"/>
      <c r="G389" s="54"/>
      <c r="H389" s="54"/>
      <c r="I389" s="54"/>
      <c r="J389" s="54"/>
      <c r="K389" s="54"/>
      <c r="L389" s="139">
        <v>66986.31</v>
      </c>
      <c r="M389" s="36"/>
      <c r="N389" s="139">
        <v>95123.31</v>
      </c>
      <c r="O389" s="39"/>
      <c r="P389" s="139">
        <v>0</v>
      </c>
      <c r="Q389" s="39"/>
      <c r="R389" s="139">
        <v>0</v>
      </c>
    </row>
    <row r="390" spans="1:18" ht="28" customHeight="1">
      <c r="A390" s="111"/>
      <c r="B390" s="66" t="s">
        <v>961</v>
      </c>
      <c r="C390" s="54"/>
      <c r="D390" s="54"/>
      <c r="E390" s="54"/>
      <c r="F390" s="54"/>
      <c r="G390" s="54"/>
      <c r="H390" s="54"/>
      <c r="I390" s="54"/>
      <c r="J390" s="54"/>
      <c r="K390" s="54"/>
      <c r="L390" s="139">
        <v>0</v>
      </c>
      <c r="M390" s="36"/>
      <c r="N390" s="139">
        <v>4657.54</v>
      </c>
      <c r="O390" s="39"/>
      <c r="P390" s="139">
        <v>0</v>
      </c>
      <c r="Q390" s="39"/>
      <c r="R390" s="139">
        <v>0</v>
      </c>
    </row>
    <row r="391" spans="1:18" ht="28" customHeight="1">
      <c r="A391" s="111"/>
      <c r="B391" s="535" t="s">
        <v>964</v>
      </c>
      <c r="C391" s="54"/>
      <c r="D391" s="54"/>
      <c r="E391" s="54"/>
      <c r="F391" s="54"/>
      <c r="G391" s="54"/>
      <c r="H391" s="54"/>
      <c r="I391" s="54"/>
      <c r="J391" s="54"/>
      <c r="K391" s="54"/>
      <c r="L391" s="139">
        <v>1445890.48</v>
      </c>
      <c r="M391" s="36"/>
      <c r="N391" s="139">
        <v>0</v>
      </c>
      <c r="O391" s="39"/>
      <c r="P391" s="139">
        <v>0</v>
      </c>
      <c r="Q391" s="39"/>
      <c r="R391" s="139">
        <v>0</v>
      </c>
    </row>
    <row r="392" spans="1:18" ht="28" customHeight="1">
      <c r="A392" s="111"/>
      <c r="B392" s="66" t="s">
        <v>979</v>
      </c>
      <c r="C392" s="54"/>
      <c r="D392" s="54"/>
      <c r="K392" s="54"/>
      <c r="L392" s="139">
        <v>1060273.97</v>
      </c>
      <c r="M392" s="36"/>
      <c r="N392" s="139">
        <v>827397.25</v>
      </c>
      <c r="O392" s="39"/>
      <c r="P392" s="139">
        <v>1060273.97</v>
      </c>
      <c r="Q392" s="39"/>
      <c r="R392" s="139">
        <v>827397.25</v>
      </c>
    </row>
    <row r="393" spans="1:18" ht="28" customHeight="1">
      <c r="A393" s="111"/>
      <c r="B393" s="66" t="s">
        <v>992</v>
      </c>
      <c r="C393" s="54"/>
      <c r="D393" s="54"/>
      <c r="K393" s="54"/>
      <c r="L393" s="139">
        <v>12810.49</v>
      </c>
      <c r="M393" s="36"/>
      <c r="N393" s="139">
        <v>0</v>
      </c>
      <c r="O393" s="39"/>
      <c r="P393" s="139">
        <v>0</v>
      </c>
      <c r="Q393" s="39"/>
      <c r="R393" s="139">
        <v>0</v>
      </c>
    </row>
    <row r="394" spans="1:18" ht="28" customHeight="1" thickBot="1">
      <c r="A394" s="134" t="s">
        <v>65</v>
      </c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304">
        <f>SUM(L369:L393)</f>
        <v>3701029.7300000004</v>
      </c>
      <c r="M394" s="257"/>
      <c r="N394" s="304">
        <f>SUM(N369:N393)</f>
        <v>927178.1</v>
      </c>
      <c r="O394" s="257"/>
      <c r="P394" s="304">
        <f>SUM(P369:P393)</f>
        <v>6229369.8600000003</v>
      </c>
      <c r="Q394" s="257"/>
      <c r="R394" s="304">
        <f>SUM(R369:R393)</f>
        <v>2836945.61</v>
      </c>
    </row>
    <row r="395" spans="1:18" ht="28" customHeight="1" thickTop="1">
      <c r="A395" s="586"/>
      <c r="B395" s="66"/>
      <c r="C395" s="586"/>
      <c r="D395" s="586"/>
      <c r="E395" s="586"/>
      <c r="F395" s="586"/>
      <c r="G395" s="586"/>
      <c r="H395" s="586"/>
      <c r="I395" s="586"/>
      <c r="J395" s="586"/>
      <c r="K395" s="586"/>
      <c r="L395" s="38"/>
      <c r="M395" s="39"/>
      <c r="N395" s="38"/>
      <c r="O395" s="45"/>
      <c r="P395" s="38"/>
      <c r="Q395" s="257"/>
      <c r="R395" s="38"/>
    </row>
    <row r="396" spans="1:18" ht="28" customHeight="1">
      <c r="A396" s="433" t="s">
        <v>1034</v>
      </c>
      <c r="B396" s="116" t="s">
        <v>1035</v>
      </c>
      <c r="C396" s="128"/>
      <c r="D396" s="128"/>
      <c r="E396" s="128"/>
      <c r="F396" s="128"/>
      <c r="G396" s="128"/>
      <c r="H396" s="128"/>
      <c r="I396" s="128"/>
      <c r="J396" s="128"/>
      <c r="K396" s="128"/>
      <c r="L396" s="128"/>
      <c r="M396" s="257"/>
      <c r="N396" s="288"/>
      <c r="O396" s="257"/>
      <c r="P396" s="288"/>
      <c r="Q396" s="257"/>
      <c r="R396" s="288"/>
    </row>
    <row r="397" spans="1:18" ht="28" customHeight="1">
      <c r="A397" s="111"/>
      <c r="B397" s="244" t="s">
        <v>1036</v>
      </c>
      <c r="C397" s="66" t="s">
        <v>1037</v>
      </c>
      <c r="D397" s="54"/>
      <c r="E397" s="54"/>
      <c r="F397" s="54"/>
      <c r="G397" s="54"/>
      <c r="H397" s="54"/>
      <c r="I397" s="54"/>
      <c r="J397" s="54"/>
      <c r="K397" s="54"/>
      <c r="L397" s="288"/>
      <c r="M397" s="257"/>
      <c r="N397" s="288"/>
      <c r="O397" s="257"/>
      <c r="P397" s="288"/>
      <c r="Q397" s="257"/>
      <c r="R397" s="288"/>
    </row>
    <row r="398" spans="1:18" ht="28" customHeight="1">
      <c r="A398" s="490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288"/>
      <c r="M398" s="257"/>
      <c r="N398" s="288"/>
      <c r="O398" s="257"/>
      <c r="P398" s="288"/>
      <c r="Q398" s="257"/>
      <c r="R398" s="288"/>
    </row>
    <row r="399" spans="1:18" ht="28" customHeight="1">
      <c r="A399" s="490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699" t="s">
        <v>62</v>
      </c>
      <c r="M399" s="699"/>
      <c r="N399" s="699"/>
      <c r="O399" s="699"/>
      <c r="P399" s="699"/>
      <c r="Q399" s="699"/>
      <c r="R399" s="699"/>
    </row>
    <row r="400" spans="1:18" ht="28" customHeight="1">
      <c r="A400" s="490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704" t="s">
        <v>63</v>
      </c>
      <c r="M400" s="704"/>
      <c r="N400" s="704"/>
      <c r="O400" s="391"/>
      <c r="P400" s="704" t="s">
        <v>64</v>
      </c>
      <c r="Q400" s="704"/>
      <c r="R400" s="704"/>
    </row>
    <row r="401" spans="1:23" ht="28" customHeight="1">
      <c r="A401" s="490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273" t="str">
        <f>+L250</f>
        <v>2022</v>
      </c>
      <c r="M401" s="391"/>
      <c r="N401" s="273" t="str">
        <f>+N250</f>
        <v>2021</v>
      </c>
      <c r="O401" s="391"/>
      <c r="P401" s="390" t="str">
        <f>+L401</f>
        <v>2022</v>
      </c>
      <c r="Q401" s="391"/>
      <c r="R401" s="392" t="str">
        <f>+N401</f>
        <v>2021</v>
      </c>
    </row>
    <row r="402" spans="1:23" ht="28" customHeight="1">
      <c r="A402" s="490"/>
      <c r="B402" s="111"/>
      <c r="C402" s="66" t="s">
        <v>1038</v>
      </c>
      <c r="D402" s="54"/>
      <c r="E402" s="54"/>
      <c r="F402" s="54"/>
      <c r="G402" s="54"/>
      <c r="H402" s="54"/>
      <c r="I402" s="54"/>
      <c r="J402" s="54"/>
      <c r="K402" s="54"/>
      <c r="L402" s="139">
        <v>1197026.3</v>
      </c>
      <c r="M402" s="39"/>
      <c r="N402" s="139">
        <v>1038868.05</v>
      </c>
      <c r="O402" s="39"/>
      <c r="P402" s="139">
        <v>855000</v>
      </c>
      <c r="Q402" s="36"/>
      <c r="R402" s="139">
        <v>803480.75</v>
      </c>
    </row>
    <row r="403" spans="1:23" ht="28" customHeight="1">
      <c r="A403" s="490"/>
      <c r="B403" s="111"/>
      <c r="C403" s="127" t="s">
        <v>1039</v>
      </c>
      <c r="D403" s="111"/>
      <c r="E403" s="54"/>
      <c r="F403" s="54"/>
      <c r="G403" s="54"/>
      <c r="H403" s="54"/>
      <c r="I403" s="54"/>
      <c r="J403" s="54"/>
      <c r="K403" s="54"/>
      <c r="L403" s="139">
        <v>471729.76</v>
      </c>
      <c r="M403" s="39"/>
      <c r="N403" s="139">
        <v>602781.51</v>
      </c>
      <c r="O403" s="39"/>
      <c r="P403" s="139">
        <v>11092.94</v>
      </c>
      <c r="Q403" s="36"/>
      <c r="R403" s="139">
        <v>10757.47</v>
      </c>
    </row>
    <row r="404" spans="1:23" ht="28" customHeight="1">
      <c r="A404" s="490"/>
      <c r="B404" s="111"/>
      <c r="C404" s="127" t="s">
        <v>1040</v>
      </c>
      <c r="D404" s="111"/>
      <c r="E404" s="54"/>
      <c r="F404" s="54"/>
      <c r="G404" s="54"/>
      <c r="H404" s="54"/>
      <c r="I404" s="54"/>
      <c r="J404" s="54"/>
      <c r="K404" s="54"/>
      <c r="L404" s="139">
        <v>184375622.80000001</v>
      </c>
      <c r="M404" s="39"/>
      <c r="N404" s="139">
        <v>501519535.94</v>
      </c>
      <c r="O404" s="39"/>
      <c r="P404" s="139">
        <v>266635.09999999998</v>
      </c>
      <c r="Q404" s="36"/>
      <c r="R404" s="139">
        <v>662257.28</v>
      </c>
    </row>
    <row r="405" spans="1:23" ht="28" customHeight="1">
      <c r="A405" s="671"/>
      <c r="B405" s="111"/>
      <c r="C405" s="127" t="s">
        <v>2263</v>
      </c>
      <c r="D405" s="111"/>
      <c r="E405" s="54"/>
      <c r="F405" s="54"/>
      <c r="G405" s="54"/>
      <c r="H405" s="54"/>
      <c r="I405" s="54"/>
      <c r="J405" s="54"/>
      <c r="K405" s="54"/>
      <c r="L405" s="139">
        <v>150000</v>
      </c>
      <c r="M405" s="39"/>
      <c r="N405" s="139">
        <v>0</v>
      </c>
      <c r="O405" s="39"/>
      <c r="P405" s="139">
        <v>0</v>
      </c>
      <c r="Q405" s="36"/>
      <c r="R405" s="139">
        <v>0</v>
      </c>
    </row>
    <row r="406" spans="1:23" ht="28" customHeight="1" thickBot="1">
      <c r="A406" s="490"/>
      <c r="B406" s="111"/>
      <c r="C406" s="54"/>
      <c r="D406" s="127" t="s">
        <v>65</v>
      </c>
      <c r="E406" s="54"/>
      <c r="F406" s="54"/>
      <c r="G406" s="54"/>
      <c r="H406" s="54"/>
      <c r="I406" s="54"/>
      <c r="J406" s="54"/>
      <c r="K406" s="54"/>
      <c r="L406" s="50">
        <f>SUM(L402:L405)</f>
        <v>186194378.86000001</v>
      </c>
      <c r="M406" s="39"/>
      <c r="N406" s="49">
        <f>SUM(N402:N405)</f>
        <v>503161185.5</v>
      </c>
      <c r="O406" s="42"/>
      <c r="P406" s="50">
        <f>SUM(P402:P405)</f>
        <v>1132728.04</v>
      </c>
      <c r="Q406" s="42"/>
      <c r="R406" s="49">
        <f>SUM(R402:R405)</f>
        <v>1476495.5</v>
      </c>
    </row>
    <row r="407" spans="1:23" ht="28" customHeight="1" thickTop="1">
      <c r="A407" s="586"/>
      <c r="B407" s="111"/>
      <c r="C407" s="54"/>
      <c r="D407" s="127"/>
      <c r="E407" s="54"/>
      <c r="F407" s="54"/>
      <c r="G407" s="54"/>
      <c r="H407" s="54"/>
      <c r="I407" s="54"/>
      <c r="J407" s="54"/>
      <c r="K407" s="54"/>
      <c r="L407" s="139"/>
      <c r="M407" s="39"/>
      <c r="N407" s="42"/>
      <c r="O407" s="42"/>
      <c r="P407" s="139"/>
      <c r="Q407" s="42"/>
      <c r="R407" s="42"/>
    </row>
    <row r="408" spans="1:23" ht="28" customHeight="1">
      <c r="A408" s="586"/>
      <c r="B408" s="66"/>
      <c r="C408" s="586"/>
      <c r="D408" s="586"/>
      <c r="E408" s="586"/>
      <c r="F408" s="586"/>
      <c r="G408" s="586"/>
      <c r="H408" s="586"/>
      <c r="I408" s="586"/>
      <c r="J408" s="586"/>
      <c r="K408" s="586"/>
      <c r="L408" s="38"/>
      <c r="M408" s="39"/>
      <c r="N408" s="38"/>
      <c r="O408" s="45"/>
      <c r="P408" s="38"/>
      <c r="Q408" s="257"/>
      <c r="R408" s="38"/>
    </row>
    <row r="409" spans="1:23" ht="28" customHeight="1">
      <c r="A409" s="111"/>
      <c r="B409" s="252"/>
      <c r="C409" s="252"/>
      <c r="D409" s="252"/>
      <c r="E409" s="252" t="str">
        <f>+E376</f>
        <v>(Sign) ……………………………………...........……………………………...……………. Authorized Director</v>
      </c>
      <c r="F409" s="111"/>
      <c r="G409" s="111"/>
      <c r="H409" s="252"/>
      <c r="I409" s="252"/>
      <c r="J409" s="252"/>
      <c r="K409" s="252"/>
      <c r="L409" s="252"/>
      <c r="M409" s="252"/>
      <c r="N409" s="252"/>
      <c r="O409" s="252"/>
      <c r="P409" s="252"/>
      <c r="Q409" s="252"/>
      <c r="R409" s="252"/>
    </row>
    <row r="410" spans="1:23" ht="28" customHeight="1">
      <c r="A410" s="586"/>
      <c r="B410" s="586"/>
      <c r="C410" s="111"/>
      <c r="D410" s="586"/>
      <c r="E410" s="586"/>
      <c r="F410" s="586"/>
      <c r="G410" s="586" t="str">
        <f>+G377</f>
        <v xml:space="preserve">(                                                                                                                                )           </v>
      </c>
      <c r="H410" s="586"/>
      <c r="I410" s="586"/>
      <c r="J410" s="586"/>
      <c r="K410" s="586"/>
      <c r="L410" s="586"/>
      <c r="M410" s="586"/>
      <c r="N410" s="586"/>
      <c r="O410" s="586"/>
      <c r="P410" s="66"/>
      <c r="Q410" s="66"/>
      <c r="R410" s="66"/>
    </row>
    <row r="411" spans="1:23" ht="21" customHeight="1">
      <c r="U411" s="111"/>
      <c r="V411" s="111"/>
      <c r="W411" s="111"/>
    </row>
  </sheetData>
  <sheetProtection formatCells="0" formatColumns="0" formatRows="0" insertColumns="0" insertRows="0" insertHyperlinks="0" deleteColumns="0" deleteRows="0" sort="0" autoFilter="0" pivotTables="0"/>
  <mergeCells count="58">
    <mergeCell ref="L197:R197"/>
    <mergeCell ref="N198:P198"/>
    <mergeCell ref="A193:R193"/>
    <mergeCell ref="A1:R1"/>
    <mergeCell ref="A39:R39"/>
    <mergeCell ref="L41:R41"/>
    <mergeCell ref="L42:N42"/>
    <mergeCell ref="P42:R42"/>
    <mergeCell ref="L6:R6"/>
    <mergeCell ref="P7:R7"/>
    <mergeCell ref="L7:N7"/>
    <mergeCell ref="B9:H9"/>
    <mergeCell ref="L133:R133"/>
    <mergeCell ref="L134:N134"/>
    <mergeCell ref="P134:R134"/>
    <mergeCell ref="N100:P100"/>
    <mergeCell ref="L79:R79"/>
    <mergeCell ref="L80:N80"/>
    <mergeCell ref="A77:R77"/>
    <mergeCell ref="L99:R99"/>
    <mergeCell ref="A115:R115"/>
    <mergeCell ref="P80:R80"/>
    <mergeCell ref="L157:R157"/>
    <mergeCell ref="L158:N158"/>
    <mergeCell ref="P158:R158"/>
    <mergeCell ref="A155:R155"/>
    <mergeCell ref="L117:R117"/>
    <mergeCell ref="N118:P118"/>
    <mergeCell ref="L399:R399"/>
    <mergeCell ref="L400:N400"/>
    <mergeCell ref="P400:R400"/>
    <mergeCell ref="A340:R340"/>
    <mergeCell ref="L342:R342"/>
    <mergeCell ref="L343:N343"/>
    <mergeCell ref="P343:R343"/>
    <mergeCell ref="A378:R378"/>
    <mergeCell ref="L207:R207"/>
    <mergeCell ref="N208:P208"/>
    <mergeCell ref="L380:R380"/>
    <mergeCell ref="L381:N381"/>
    <mergeCell ref="P381:R381"/>
    <mergeCell ref="A266:R266"/>
    <mergeCell ref="P272:R272"/>
    <mergeCell ref="L271:R271"/>
    <mergeCell ref="L272:N272"/>
    <mergeCell ref="L248:R248"/>
    <mergeCell ref="L249:N249"/>
    <mergeCell ref="L239:R239"/>
    <mergeCell ref="N240:P240"/>
    <mergeCell ref="A226:R226"/>
    <mergeCell ref="L228:R228"/>
    <mergeCell ref="L229:N229"/>
    <mergeCell ref="P229:R229"/>
    <mergeCell ref="L304:R304"/>
    <mergeCell ref="L305:N305"/>
    <mergeCell ref="P305:R305"/>
    <mergeCell ref="A302:R302"/>
    <mergeCell ref="P249:R249"/>
  </mergeCells>
  <pageMargins left="0.75" right="0.5" top="0.5" bottom="0.5" header="0.43307086614173201" footer="0.196850393700787"/>
  <pageSetup paperSize="9" scale="83" orientation="portrait" r:id="rId1"/>
  <headerFooter alignWithMargins="0">
    <oddHeader>&amp;L&amp;"Angsana New,ธรรมดา"&amp;8THAI POLYCONS PUBLIC COMPANY LIMITED</oddHeader>
  </headerFooter>
  <rowBreaks count="10" manualBreakCount="10">
    <brk id="38" max="16383" man="1"/>
    <brk id="76" min="1" max="12" man="1"/>
    <brk id="114" min="1" max="12" man="1"/>
    <brk id="154" min="1" max="12" man="1"/>
    <brk id="192" min="1" max="12" man="1"/>
    <brk id="225" max="16383" man="1"/>
    <brk id="265" max="16383" man="1"/>
    <brk id="301" max="16383" man="1"/>
    <brk id="339" max="16383" man="1"/>
    <brk id="3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"/>
  <sheetViews>
    <sheetView zoomScaleNormal="100" zoomScaleSheetLayoutView="85" workbookViewId="0">
      <selection sqref="A1:P1"/>
    </sheetView>
  </sheetViews>
  <sheetFormatPr defaultColWidth="9.08203125" defaultRowHeight="26.15" customHeight="1"/>
  <cols>
    <col min="1" max="4" width="3.58203125" style="105" customWidth="1"/>
    <col min="5" max="5" width="2.83203125" style="105" customWidth="1"/>
    <col min="6" max="6" width="0.33203125" style="145" customWidth="1"/>
    <col min="7" max="7" width="14.25" style="145" customWidth="1"/>
    <col min="8" max="8" width="0.58203125" style="145" customWidth="1"/>
    <col min="9" max="9" width="14.58203125" style="145" customWidth="1"/>
    <col min="10" max="10" width="0.58203125" style="145" customWidth="1"/>
    <col min="11" max="11" width="14.33203125" style="145" customWidth="1"/>
    <col min="12" max="12" width="0.58203125" style="145" customWidth="1"/>
    <col min="13" max="13" width="12.5" style="145" customWidth="1"/>
    <col min="14" max="14" width="0.58203125" style="145" customWidth="1"/>
    <col min="15" max="15" width="11.83203125" style="222" customWidth="1"/>
    <col min="16" max="16" width="0.58203125" style="222" customWidth="1"/>
    <col min="17" max="17" width="13.58203125" style="686" customWidth="1"/>
    <col min="18" max="18" width="0.58203125" style="686" customWidth="1"/>
    <col min="19" max="19" width="13.08203125" style="222" customWidth="1"/>
    <col min="20" max="20" width="0.58203125" style="222" customWidth="1"/>
    <col min="21" max="21" width="14.33203125" style="145" customWidth="1"/>
    <col min="22" max="22" width="1.83203125" style="105" customWidth="1"/>
    <col min="23" max="23" width="12.08203125" style="105" bestFit="1" customWidth="1"/>
    <col min="24" max="24" width="10.33203125" style="105" bestFit="1" customWidth="1"/>
    <col min="25" max="25" width="9.08203125" style="105"/>
    <col min="26" max="26" width="12" style="105" customWidth="1"/>
    <col min="27" max="16384" width="9.08203125" style="105"/>
  </cols>
  <sheetData>
    <row r="1" spans="1:21" ht="26.15" customHeight="1">
      <c r="A1" s="700" t="s">
        <v>554</v>
      </c>
      <c r="B1" s="700"/>
      <c r="C1" s="700"/>
      <c r="D1" s="700"/>
      <c r="E1" s="700"/>
      <c r="F1" s="700"/>
      <c r="G1" s="700"/>
      <c r="H1" s="700"/>
      <c r="I1" s="700"/>
      <c r="J1" s="700"/>
      <c r="K1" s="700"/>
      <c r="L1" s="700"/>
      <c r="M1" s="700"/>
      <c r="N1" s="700"/>
      <c r="O1" s="700"/>
      <c r="P1" s="700"/>
      <c r="Q1" s="700"/>
      <c r="R1" s="700"/>
      <c r="S1" s="700"/>
      <c r="T1" s="700"/>
      <c r="U1" s="700"/>
    </row>
    <row r="2" spans="1:21" ht="26.15" customHeight="1">
      <c r="A2" s="491"/>
      <c r="B2" s="491"/>
      <c r="C2" s="491"/>
      <c r="D2" s="537"/>
      <c r="E2" s="537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685"/>
      <c r="R2" s="685"/>
      <c r="S2" s="491"/>
      <c r="T2" s="491"/>
      <c r="U2" s="491"/>
    </row>
    <row r="3" spans="1:21" ht="26.15" customHeight="1">
      <c r="A3" s="244" t="s">
        <v>1046</v>
      </c>
      <c r="B3" s="107" t="s">
        <v>1047</v>
      </c>
      <c r="C3" s="107"/>
      <c r="D3" s="107"/>
      <c r="E3" s="107"/>
    </row>
    <row r="4" spans="1:21" ht="26.15" customHeight="1">
      <c r="B4" s="501" t="s">
        <v>2345</v>
      </c>
      <c r="C4" s="107"/>
      <c r="D4" s="107"/>
      <c r="E4" s="107"/>
    </row>
    <row r="5" spans="1:21" ht="26.15" customHeight="1">
      <c r="A5" s="107"/>
      <c r="B5" s="107"/>
      <c r="C5" s="107"/>
      <c r="D5" s="107"/>
      <c r="E5" s="107"/>
    </row>
    <row r="6" spans="1:21" ht="26.15" customHeight="1">
      <c r="A6" s="107"/>
      <c r="B6" s="107"/>
      <c r="C6" s="107"/>
      <c r="D6" s="107"/>
      <c r="E6" s="107"/>
      <c r="F6" s="119"/>
      <c r="G6" s="709" t="s">
        <v>314</v>
      </c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</row>
    <row r="7" spans="1:21" ht="26.15" customHeight="1">
      <c r="A7" s="107"/>
      <c r="B7" s="107"/>
      <c r="C7" s="107"/>
      <c r="D7" s="107"/>
      <c r="E7" s="107"/>
      <c r="F7" s="119"/>
      <c r="G7" s="199"/>
      <c r="H7" s="199"/>
      <c r="I7" s="199"/>
      <c r="J7" s="199"/>
      <c r="K7" s="199"/>
      <c r="L7" s="199"/>
      <c r="M7" s="707" t="s">
        <v>459</v>
      </c>
      <c r="N7" s="707"/>
      <c r="O7" s="707"/>
      <c r="P7" s="707"/>
      <c r="Q7" s="707"/>
      <c r="R7" s="707"/>
      <c r="S7" s="707"/>
      <c r="T7" s="708"/>
      <c r="U7" s="199"/>
    </row>
    <row r="8" spans="1:21" ht="26.15" customHeight="1">
      <c r="A8" s="107"/>
      <c r="B8" s="107"/>
      <c r="C8" s="107"/>
      <c r="D8" s="107"/>
      <c r="E8" s="107"/>
      <c r="F8" s="119"/>
      <c r="G8" s="119"/>
      <c r="H8" s="119"/>
      <c r="I8" s="689"/>
      <c r="J8" s="119"/>
      <c r="K8" s="105"/>
      <c r="L8" s="119"/>
      <c r="M8" s="119"/>
      <c r="N8" s="119"/>
      <c r="O8" s="119"/>
      <c r="P8" s="119"/>
      <c r="Q8" s="119" t="s">
        <v>2346</v>
      </c>
      <c r="R8" s="119"/>
      <c r="S8" s="119"/>
      <c r="T8" s="119"/>
      <c r="U8" s="229"/>
    </row>
    <row r="9" spans="1:21" ht="26.15" customHeight="1">
      <c r="A9" s="107"/>
      <c r="B9" s="107"/>
      <c r="C9" s="107"/>
      <c r="D9" s="107"/>
      <c r="E9" s="107"/>
      <c r="F9" s="119"/>
      <c r="G9" s="105"/>
      <c r="H9" s="105"/>
      <c r="I9" s="105"/>
      <c r="J9" s="105"/>
      <c r="K9" s="105"/>
      <c r="L9" s="105"/>
      <c r="M9" s="105"/>
      <c r="N9" s="105"/>
      <c r="O9" s="105"/>
      <c r="P9" s="119"/>
      <c r="Q9" s="119" t="s">
        <v>2347</v>
      </c>
      <c r="R9" s="119"/>
      <c r="S9" s="105"/>
      <c r="T9" s="105"/>
      <c r="U9" s="105"/>
    </row>
    <row r="10" spans="1:21" ht="26.15" customHeight="1">
      <c r="A10" s="107"/>
      <c r="B10" s="107"/>
      <c r="C10" s="107"/>
      <c r="D10" s="107"/>
      <c r="E10" s="107"/>
      <c r="F10" s="119"/>
      <c r="G10" s="119" t="s">
        <v>394</v>
      </c>
      <c r="H10" s="119"/>
      <c r="I10" s="689" t="s">
        <v>407</v>
      </c>
      <c r="J10" s="119"/>
      <c r="K10" s="119" t="s">
        <v>407</v>
      </c>
      <c r="L10" s="119"/>
      <c r="M10" s="119" t="s">
        <v>409</v>
      </c>
      <c r="N10" s="119"/>
      <c r="O10" s="119" t="s">
        <v>412</v>
      </c>
      <c r="P10" s="119"/>
      <c r="Q10" s="119" t="s">
        <v>2349</v>
      </c>
      <c r="R10" s="119"/>
      <c r="S10" s="119" t="s">
        <v>406</v>
      </c>
      <c r="T10" s="119"/>
      <c r="U10" s="689" t="s">
        <v>394</v>
      </c>
    </row>
    <row r="11" spans="1:21" ht="26.15" customHeight="1">
      <c r="A11" s="145"/>
      <c r="B11" s="145"/>
      <c r="C11" s="107"/>
      <c r="D11" s="107"/>
      <c r="E11" s="107"/>
      <c r="F11" s="71"/>
      <c r="G11" s="238" t="s">
        <v>705</v>
      </c>
      <c r="H11" s="194"/>
      <c r="I11" s="195" t="s">
        <v>430</v>
      </c>
      <c r="J11" s="194"/>
      <c r="K11" s="195" t="s">
        <v>408</v>
      </c>
      <c r="L11" s="194"/>
      <c r="M11" s="195" t="s">
        <v>410</v>
      </c>
      <c r="N11" s="194"/>
      <c r="O11" s="315" t="s">
        <v>413</v>
      </c>
      <c r="P11" s="223"/>
      <c r="Q11" s="691" t="s">
        <v>2348</v>
      </c>
      <c r="R11" s="685"/>
      <c r="S11" s="224"/>
      <c r="T11" s="223"/>
      <c r="U11" s="195" t="s">
        <v>706</v>
      </c>
    </row>
    <row r="12" spans="1:21" ht="26.15" customHeight="1">
      <c r="A12" s="193" t="s">
        <v>1048</v>
      </c>
      <c r="B12" s="44"/>
      <c r="C12" s="44"/>
      <c r="D12" s="44"/>
      <c r="F12" s="71"/>
      <c r="Q12" s="105"/>
    </row>
    <row r="13" spans="1:21" ht="26.15" customHeight="1">
      <c r="A13" s="193"/>
      <c r="B13" s="193" t="s">
        <v>1049</v>
      </c>
      <c r="C13" s="44"/>
      <c r="D13" s="44"/>
      <c r="F13" s="71"/>
      <c r="G13" s="183">
        <v>403383924.25</v>
      </c>
      <c r="H13" s="71"/>
      <c r="I13" s="183">
        <v>0</v>
      </c>
      <c r="J13" s="71"/>
      <c r="K13" s="183">
        <v>195968076.28</v>
      </c>
      <c r="L13" s="71"/>
      <c r="M13" s="183">
        <v>0</v>
      </c>
      <c r="N13" s="183"/>
      <c r="O13" s="183">
        <v>0</v>
      </c>
      <c r="P13" s="183"/>
      <c r="Q13" s="183">
        <v>0</v>
      </c>
      <c r="R13" s="183"/>
      <c r="S13" s="183">
        <v>756247.22</v>
      </c>
      <c r="T13" s="38"/>
      <c r="U13" s="38">
        <f>SUM(G13:T13)</f>
        <v>600108247.75</v>
      </c>
    </row>
    <row r="14" spans="1:21" ht="26.15" customHeight="1">
      <c r="A14" s="474" t="s">
        <v>1050</v>
      </c>
      <c r="B14" s="44"/>
      <c r="C14" s="44"/>
      <c r="D14" s="44"/>
      <c r="F14" s="71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38"/>
      <c r="U14" s="38"/>
    </row>
    <row r="15" spans="1:21" ht="26.15" customHeight="1">
      <c r="A15" s="479"/>
      <c r="B15" s="479" t="s">
        <v>1051</v>
      </c>
      <c r="C15" s="44"/>
      <c r="D15" s="44"/>
      <c r="F15" s="71"/>
      <c r="G15" s="183">
        <v>141190108.91999999</v>
      </c>
      <c r="H15" s="71"/>
      <c r="I15" s="300">
        <v>-100000000</v>
      </c>
      <c r="J15" s="71"/>
      <c r="K15" s="183">
        <v>55411466</v>
      </c>
      <c r="L15" s="71"/>
      <c r="M15" s="183">
        <v>0</v>
      </c>
      <c r="N15" s="183"/>
      <c r="O15" s="183">
        <v>0</v>
      </c>
      <c r="P15" s="183"/>
      <c r="Q15" s="183">
        <v>0</v>
      </c>
      <c r="R15" s="183"/>
      <c r="S15" s="183">
        <v>0</v>
      </c>
      <c r="T15" s="38"/>
      <c r="U15" s="38">
        <f>SUM(G15:T15)</f>
        <v>96601574.919999987</v>
      </c>
    </row>
    <row r="16" spans="1:21" ht="26.15" customHeight="1">
      <c r="A16" s="418" t="s">
        <v>1048</v>
      </c>
      <c r="B16" s="44"/>
      <c r="C16" s="44"/>
      <c r="D16" s="44"/>
      <c r="F16" s="71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38"/>
      <c r="U16" s="38"/>
    </row>
    <row r="17" spans="1:32" ht="26.15" customHeight="1">
      <c r="A17" s="418"/>
      <c r="B17" s="418" t="s">
        <v>1021</v>
      </c>
      <c r="C17" s="44"/>
      <c r="D17" s="44"/>
      <c r="F17" s="71"/>
      <c r="G17" s="183">
        <v>32000000</v>
      </c>
      <c r="H17" s="71"/>
      <c r="I17" s="300">
        <v>-122000000</v>
      </c>
      <c r="J17" s="71"/>
      <c r="K17" s="300">
        <v>195000000</v>
      </c>
      <c r="L17" s="71"/>
      <c r="M17" s="183">
        <v>0</v>
      </c>
      <c r="N17" s="183"/>
      <c r="O17" s="183">
        <v>0</v>
      </c>
      <c r="P17" s="183"/>
      <c r="Q17" s="183">
        <v>0</v>
      </c>
      <c r="R17" s="183"/>
      <c r="S17" s="183">
        <v>0</v>
      </c>
      <c r="T17" s="38"/>
      <c r="U17" s="38">
        <f>+I17+G17+K17+M17+O17+S17</f>
        <v>105000000</v>
      </c>
    </row>
    <row r="18" spans="1:32" ht="26.15" customHeight="1">
      <c r="A18" s="418" t="s">
        <v>1052</v>
      </c>
      <c r="B18" s="44"/>
      <c r="C18" s="44"/>
      <c r="D18" s="44"/>
      <c r="F18" s="71"/>
      <c r="G18" s="183"/>
      <c r="H18" s="71"/>
      <c r="I18" s="183"/>
      <c r="J18" s="71"/>
      <c r="K18" s="183"/>
      <c r="L18" s="71"/>
      <c r="M18" s="183"/>
      <c r="N18" s="183"/>
      <c r="O18" s="183"/>
      <c r="P18" s="183"/>
      <c r="Q18" s="183"/>
      <c r="R18" s="183"/>
      <c r="S18" s="183"/>
      <c r="T18" s="38"/>
      <c r="U18" s="38"/>
    </row>
    <row r="19" spans="1:32" ht="26.15" customHeight="1">
      <c r="A19" s="418"/>
      <c r="B19" s="418" t="s">
        <v>1053</v>
      </c>
      <c r="C19" s="44"/>
      <c r="D19" s="44"/>
      <c r="F19" s="71"/>
      <c r="G19" s="183">
        <v>40000000</v>
      </c>
      <c r="H19" s="71"/>
      <c r="I19" s="300">
        <v>-40000000</v>
      </c>
      <c r="J19" s="71"/>
      <c r="K19" s="183">
        <v>7193582.7800000003</v>
      </c>
      <c r="L19" s="183"/>
      <c r="M19" s="183">
        <v>0</v>
      </c>
      <c r="N19" s="183"/>
      <c r="O19" s="183">
        <v>0</v>
      </c>
      <c r="P19" s="183"/>
      <c r="Q19" s="183">
        <v>0</v>
      </c>
      <c r="R19" s="183"/>
      <c r="S19" s="183">
        <v>0</v>
      </c>
      <c r="T19" s="38"/>
      <c r="U19" s="38">
        <f>SUM(G19:T19)</f>
        <v>7193582.7800000003</v>
      </c>
    </row>
    <row r="20" spans="1:32" ht="26.15" customHeight="1">
      <c r="A20" s="193" t="s">
        <v>1054</v>
      </c>
      <c r="B20" s="44"/>
      <c r="C20" s="44"/>
      <c r="D20" s="44"/>
      <c r="F20" s="71"/>
      <c r="G20" s="183">
        <v>3652974751.9899998</v>
      </c>
      <c r="H20" s="71"/>
      <c r="I20" s="300">
        <v>-734106996.61000001</v>
      </c>
      <c r="J20" s="71"/>
      <c r="K20" s="183">
        <v>427820500</v>
      </c>
      <c r="L20" s="183"/>
      <c r="M20" s="183">
        <v>0</v>
      </c>
      <c r="N20" s="183"/>
      <c r="O20" s="183">
        <v>0</v>
      </c>
      <c r="P20" s="183"/>
      <c r="Q20" s="183">
        <v>0</v>
      </c>
      <c r="R20" s="183"/>
      <c r="S20" s="183">
        <v>0</v>
      </c>
      <c r="U20" s="38">
        <f>SUM(G20:T20)</f>
        <v>3346688255.3799996</v>
      </c>
    </row>
    <row r="21" spans="1:32" ht="26.15" customHeight="1">
      <c r="A21" s="193" t="s">
        <v>625</v>
      </c>
      <c r="B21" s="44"/>
      <c r="C21" s="44"/>
      <c r="D21" s="44"/>
      <c r="F21" s="71"/>
      <c r="G21" s="183">
        <v>61117241.920000002</v>
      </c>
      <c r="H21" s="71"/>
      <c r="I21" s="300">
        <v>-26820795.120000001</v>
      </c>
      <c r="J21" s="71"/>
      <c r="K21" s="183">
        <v>0</v>
      </c>
      <c r="L21" s="183"/>
      <c r="M21" s="183">
        <v>64030414.32</v>
      </c>
      <c r="N21" s="183"/>
      <c r="O21" s="183">
        <v>0</v>
      </c>
      <c r="P21" s="183"/>
      <c r="Q21" s="183">
        <v>0</v>
      </c>
      <c r="R21" s="183"/>
      <c r="S21" s="183">
        <v>0</v>
      </c>
      <c r="T21" s="38"/>
      <c r="U21" s="38">
        <f>SUM(G21:T21)</f>
        <v>98326861.120000005</v>
      </c>
    </row>
    <row r="22" spans="1:32" ht="26.15" customHeight="1">
      <c r="A22" s="488" t="s">
        <v>1055</v>
      </c>
      <c r="B22" s="44"/>
      <c r="C22" s="44"/>
      <c r="D22" s="44"/>
      <c r="F22" s="71"/>
      <c r="G22" s="183">
        <v>1490257957.1400001</v>
      </c>
      <c r="H22" s="71"/>
      <c r="I22" s="183">
        <v>0</v>
      </c>
      <c r="J22" s="71"/>
      <c r="K22" s="183">
        <v>890500000</v>
      </c>
      <c r="L22" s="183"/>
      <c r="M22" s="183">
        <v>0</v>
      </c>
      <c r="N22" s="183"/>
      <c r="O22" s="183">
        <v>0</v>
      </c>
      <c r="P22" s="183"/>
      <c r="Q22" s="300">
        <v>-9865000</v>
      </c>
      <c r="R22" s="183"/>
      <c r="S22" s="183">
        <v>6279254.3600000003</v>
      </c>
      <c r="T22" s="38"/>
      <c r="U22" s="38">
        <f>SUM(G22:T22)</f>
        <v>2377172211.5000005</v>
      </c>
    </row>
    <row r="23" spans="1:32" ht="26.15" customHeight="1" thickBot="1">
      <c r="A23" s="145"/>
      <c r="B23" s="145"/>
      <c r="C23" s="44"/>
      <c r="D23" s="44"/>
      <c r="E23" s="44"/>
      <c r="F23" s="71"/>
      <c r="G23" s="50">
        <f>SUM(G13:G22)</f>
        <v>5820923984.2200003</v>
      </c>
      <c r="H23" s="38"/>
      <c r="I23" s="559">
        <f>SUM(I13:I22)</f>
        <v>-1022927791.73</v>
      </c>
      <c r="J23" s="38"/>
      <c r="K23" s="50">
        <f>SUM(K13:K22)</f>
        <v>1771893625.0599999</v>
      </c>
      <c r="L23" s="38"/>
      <c r="M23" s="50">
        <f>SUM(M13:M22)</f>
        <v>64030414.32</v>
      </c>
      <c r="N23" s="38"/>
      <c r="O23" s="177">
        <f>SUM(O13:O22)</f>
        <v>0</v>
      </c>
      <c r="P23" s="38"/>
      <c r="Q23" s="559">
        <f>SUM(Q13:Q22)</f>
        <v>-9865000</v>
      </c>
      <c r="R23" s="38"/>
      <c r="S23" s="50">
        <f>SUM(S13:S22)</f>
        <v>7035501.5800000001</v>
      </c>
      <c r="T23" s="38"/>
      <c r="U23" s="50">
        <f>SUM(U13:U22)</f>
        <v>6631090733.4499998</v>
      </c>
    </row>
    <row r="24" spans="1:32" ht="26.15" customHeight="1" thickTop="1">
      <c r="A24" s="145"/>
      <c r="B24" s="107"/>
      <c r="C24" s="107"/>
      <c r="D24" s="107"/>
      <c r="E24" s="107"/>
      <c r="F24" s="71"/>
      <c r="H24" s="71"/>
      <c r="I24" s="55"/>
      <c r="J24" s="71"/>
      <c r="N24" s="71"/>
      <c r="O24" s="71"/>
      <c r="P24" s="71"/>
      <c r="Q24" s="71"/>
      <c r="R24" s="71"/>
      <c r="S24" s="71"/>
      <c r="T24" s="71"/>
      <c r="U24" s="55"/>
    </row>
    <row r="25" spans="1:32" ht="26.15" customHeight="1">
      <c r="A25" s="107"/>
      <c r="B25" s="107"/>
      <c r="C25" s="107"/>
      <c r="D25" s="107"/>
      <c r="E25" s="107"/>
      <c r="F25" s="119"/>
      <c r="G25" s="709" t="s">
        <v>332</v>
      </c>
      <c r="H25" s="709"/>
      <c r="I25" s="709"/>
      <c r="J25" s="709"/>
      <c r="K25" s="709"/>
      <c r="L25" s="709"/>
      <c r="M25" s="709"/>
      <c r="N25" s="709"/>
      <c r="O25" s="709"/>
      <c r="P25" s="709"/>
      <c r="Q25" s="709"/>
      <c r="R25" s="709"/>
      <c r="S25" s="709"/>
      <c r="T25" s="709"/>
      <c r="U25" s="709"/>
    </row>
    <row r="26" spans="1:32" ht="26.15" customHeight="1">
      <c r="A26" s="107"/>
      <c r="B26" s="107"/>
      <c r="C26" s="107"/>
      <c r="D26" s="107"/>
      <c r="E26" s="107"/>
      <c r="F26" s="119"/>
      <c r="G26" s="199"/>
      <c r="H26" s="199"/>
      <c r="I26" s="199"/>
      <c r="J26" s="199"/>
      <c r="K26" s="199"/>
      <c r="L26" s="199"/>
      <c r="M26" s="707" t="s">
        <v>459</v>
      </c>
      <c r="N26" s="707"/>
      <c r="O26" s="707"/>
      <c r="P26" s="707"/>
      <c r="Q26" s="707"/>
      <c r="R26" s="707"/>
      <c r="S26" s="707"/>
      <c r="T26" s="708"/>
      <c r="U26" s="199"/>
      <c r="X26" s="706"/>
      <c r="Y26" s="706"/>
      <c r="Z26" s="706"/>
      <c r="AA26" s="706"/>
      <c r="AB26" s="706"/>
      <c r="AC26" s="706"/>
      <c r="AD26" s="706"/>
      <c r="AE26" s="706"/>
      <c r="AF26" s="706"/>
    </row>
    <row r="27" spans="1:32" ht="26.15" customHeight="1">
      <c r="A27" s="107"/>
      <c r="B27" s="107"/>
      <c r="C27" s="107"/>
      <c r="D27" s="107"/>
      <c r="E27" s="107"/>
      <c r="F27" s="119"/>
      <c r="G27" s="119"/>
      <c r="H27" s="119"/>
      <c r="I27" s="689"/>
      <c r="J27" s="119"/>
      <c r="K27" s="105"/>
      <c r="L27" s="119"/>
      <c r="M27" s="119"/>
      <c r="N27" s="119"/>
      <c r="O27" s="119"/>
      <c r="P27" s="119"/>
      <c r="Q27" s="119" t="s">
        <v>2346</v>
      </c>
      <c r="R27" s="119"/>
      <c r="S27" s="119"/>
      <c r="T27" s="119"/>
      <c r="U27" s="689"/>
      <c r="X27" s="688"/>
      <c r="Y27" s="688"/>
      <c r="Z27" s="688"/>
      <c r="AA27" s="688"/>
      <c r="AB27" s="688"/>
      <c r="AC27" s="688"/>
      <c r="AD27" s="688"/>
      <c r="AE27" s="688"/>
      <c r="AF27" s="688"/>
    </row>
    <row r="28" spans="1:32" ht="26.15" customHeight="1">
      <c r="A28" s="107"/>
      <c r="B28" s="107"/>
      <c r="C28" s="107"/>
      <c r="D28" s="107"/>
      <c r="E28" s="107"/>
      <c r="F28" s="119"/>
      <c r="G28" s="105"/>
      <c r="H28" s="105"/>
      <c r="I28" s="105"/>
      <c r="J28" s="105"/>
      <c r="K28" s="105"/>
      <c r="L28" s="105"/>
      <c r="M28" s="105"/>
      <c r="N28" s="105"/>
      <c r="O28" s="105"/>
      <c r="P28" s="119"/>
      <c r="Q28" s="119" t="s">
        <v>2347</v>
      </c>
      <c r="R28" s="119"/>
      <c r="S28" s="105"/>
      <c r="T28" s="105"/>
      <c r="U28" s="105"/>
      <c r="X28" s="688"/>
      <c r="Y28" s="688"/>
      <c r="Z28" s="688"/>
      <c r="AA28" s="688"/>
      <c r="AB28" s="688"/>
      <c r="AC28" s="688"/>
      <c r="AD28" s="688"/>
      <c r="AE28" s="688"/>
      <c r="AF28" s="688"/>
    </row>
    <row r="29" spans="1:32" ht="26.15" customHeight="1">
      <c r="A29" s="107"/>
      <c r="B29" s="107"/>
      <c r="C29" s="107"/>
      <c r="D29" s="107"/>
      <c r="E29" s="107"/>
      <c r="F29" s="119"/>
      <c r="G29" s="119" t="s">
        <v>394</v>
      </c>
      <c r="H29" s="119"/>
      <c r="I29" s="689" t="s">
        <v>407</v>
      </c>
      <c r="J29" s="119"/>
      <c r="K29" s="119" t="s">
        <v>407</v>
      </c>
      <c r="L29" s="119"/>
      <c r="M29" s="119" t="s">
        <v>409</v>
      </c>
      <c r="N29" s="119"/>
      <c r="O29" s="119" t="s">
        <v>412</v>
      </c>
      <c r="P29" s="119"/>
      <c r="Q29" s="119" t="s">
        <v>2349</v>
      </c>
      <c r="R29" s="119"/>
      <c r="S29" s="119" t="s">
        <v>406</v>
      </c>
      <c r="T29" s="119"/>
      <c r="U29" s="689" t="s">
        <v>394</v>
      </c>
    </row>
    <row r="30" spans="1:32" ht="26.15" customHeight="1">
      <c r="A30" s="201"/>
      <c r="B30" s="202"/>
      <c r="C30" s="107"/>
      <c r="D30" s="107"/>
      <c r="E30" s="107"/>
      <c r="F30" s="71"/>
      <c r="G30" s="238" t="s">
        <v>705</v>
      </c>
      <c r="H30" s="685"/>
      <c r="I30" s="687" t="s">
        <v>430</v>
      </c>
      <c r="J30" s="685"/>
      <c r="K30" s="687" t="s">
        <v>408</v>
      </c>
      <c r="L30" s="685"/>
      <c r="M30" s="687" t="s">
        <v>410</v>
      </c>
      <c r="N30" s="685"/>
      <c r="O30" s="687" t="s">
        <v>413</v>
      </c>
      <c r="P30" s="685"/>
      <c r="Q30" s="691" t="s">
        <v>2348</v>
      </c>
      <c r="R30" s="685"/>
      <c r="S30" s="687"/>
      <c r="T30" s="685"/>
      <c r="U30" s="687" t="s">
        <v>706</v>
      </c>
    </row>
    <row r="31" spans="1:32" ht="26.15" customHeight="1">
      <c r="A31" s="535" t="s">
        <v>1048</v>
      </c>
      <c r="B31" s="44"/>
      <c r="C31" s="44"/>
      <c r="D31" s="44"/>
      <c r="F31" s="71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</row>
    <row r="32" spans="1:32" ht="26.15" customHeight="1">
      <c r="A32" s="535"/>
      <c r="B32" s="535" t="s">
        <v>1049</v>
      </c>
      <c r="C32" s="44"/>
      <c r="D32" s="44"/>
      <c r="F32" s="71"/>
      <c r="G32" s="183">
        <v>244138947.94999999</v>
      </c>
      <c r="H32" s="71"/>
      <c r="I32" s="183">
        <v>0</v>
      </c>
      <c r="J32" s="71"/>
      <c r="K32" s="183">
        <v>301094547</v>
      </c>
      <c r="L32" s="71"/>
      <c r="M32" s="183">
        <v>0</v>
      </c>
      <c r="N32" s="183"/>
      <c r="O32" s="183">
        <v>0</v>
      </c>
      <c r="P32" s="183"/>
      <c r="Q32" s="183">
        <v>0</v>
      </c>
      <c r="R32" s="183"/>
      <c r="S32" s="183">
        <v>0</v>
      </c>
      <c r="T32" s="183"/>
      <c r="U32" s="58">
        <f t="shared" ref="U32:U40" si="0">SUM(G32:S32)</f>
        <v>545233494.95000005</v>
      </c>
    </row>
    <row r="33" spans="1:23" ht="26.15" customHeight="1">
      <c r="A33" s="535" t="s">
        <v>1050</v>
      </c>
      <c r="B33" s="44"/>
      <c r="C33" s="44"/>
      <c r="D33" s="44"/>
      <c r="F33" s="71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83"/>
      <c r="U33" s="58"/>
    </row>
    <row r="34" spans="1:23" ht="26.15" customHeight="1">
      <c r="A34" s="535"/>
      <c r="B34" s="535" t="s">
        <v>1051</v>
      </c>
      <c r="C34" s="44"/>
      <c r="D34" s="44"/>
      <c r="F34" s="71"/>
      <c r="G34" s="183">
        <v>141190108.91999999</v>
      </c>
      <c r="H34" s="71"/>
      <c r="I34" s="300">
        <v>-100000000</v>
      </c>
      <c r="J34" s="71"/>
      <c r="K34" s="183">
        <v>55411466</v>
      </c>
      <c r="L34" s="71"/>
      <c r="M34" s="183">
        <v>0</v>
      </c>
      <c r="N34" s="183"/>
      <c r="O34" s="183">
        <v>0</v>
      </c>
      <c r="P34" s="183"/>
      <c r="Q34" s="183">
        <v>0</v>
      </c>
      <c r="R34" s="183"/>
      <c r="S34" s="183">
        <v>0</v>
      </c>
      <c r="T34" s="183"/>
      <c r="U34" s="58">
        <f t="shared" si="0"/>
        <v>96601574.919999987</v>
      </c>
    </row>
    <row r="35" spans="1:23" s="282" customFormat="1" ht="26.15" customHeight="1">
      <c r="A35" s="535" t="s">
        <v>1048</v>
      </c>
      <c r="B35" s="44"/>
      <c r="C35" s="44"/>
      <c r="D35" s="44"/>
      <c r="F35" s="71"/>
      <c r="G35" s="183"/>
      <c r="H35" s="71"/>
      <c r="I35" s="300"/>
      <c r="J35" s="71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58"/>
      <c r="V35" s="278"/>
      <c r="W35" s="278"/>
    </row>
    <row r="36" spans="1:23" s="282" customFormat="1" ht="26.15" customHeight="1">
      <c r="A36" s="535"/>
      <c r="B36" s="535" t="s">
        <v>1021</v>
      </c>
      <c r="C36" s="44"/>
      <c r="D36" s="44"/>
      <c r="F36" s="71"/>
      <c r="G36" s="183">
        <v>90400000</v>
      </c>
      <c r="H36" s="71">
        <v>-150000000</v>
      </c>
      <c r="I36" s="300">
        <v>-285400000</v>
      </c>
      <c r="J36" s="71"/>
      <c r="K36" s="183">
        <v>268000000</v>
      </c>
      <c r="L36" s="183"/>
      <c r="M36" s="183">
        <v>0</v>
      </c>
      <c r="N36" s="183"/>
      <c r="O36" s="183">
        <v>0</v>
      </c>
      <c r="P36" s="183"/>
      <c r="Q36" s="183">
        <v>0</v>
      </c>
      <c r="R36" s="183"/>
      <c r="S36" s="183">
        <v>0</v>
      </c>
      <c r="T36" s="183"/>
      <c r="U36" s="58">
        <f>+G36+I36+K36+M36+O36+S36</f>
        <v>73000000</v>
      </c>
      <c r="V36" s="278"/>
      <c r="W36" s="278"/>
    </row>
    <row r="37" spans="1:23" s="407" customFormat="1" ht="26.15" customHeight="1">
      <c r="A37" s="535" t="s">
        <v>1052</v>
      </c>
      <c r="B37" s="44"/>
      <c r="C37" s="44"/>
      <c r="D37" s="44"/>
      <c r="F37" s="71"/>
      <c r="G37" s="183"/>
      <c r="H37" s="71"/>
      <c r="I37" s="300"/>
      <c r="J37" s="71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58"/>
      <c r="V37" s="404"/>
      <c r="W37" s="404"/>
    </row>
    <row r="38" spans="1:23" s="407" customFormat="1" ht="26.15" customHeight="1">
      <c r="A38" s="535"/>
      <c r="B38" s="535" t="s">
        <v>1053</v>
      </c>
      <c r="C38" s="44"/>
      <c r="D38" s="44"/>
      <c r="F38" s="71"/>
      <c r="G38" s="183">
        <v>40000000</v>
      </c>
      <c r="H38" s="71"/>
      <c r="I38" s="300">
        <v>-40000000</v>
      </c>
      <c r="J38" s="71"/>
      <c r="K38" s="183">
        <v>0</v>
      </c>
      <c r="L38" s="183"/>
      <c r="M38" s="183">
        <v>0</v>
      </c>
      <c r="N38" s="183"/>
      <c r="O38" s="183">
        <v>0</v>
      </c>
      <c r="P38" s="183"/>
      <c r="Q38" s="183">
        <v>0</v>
      </c>
      <c r="R38" s="183"/>
      <c r="S38" s="183">
        <v>0</v>
      </c>
      <c r="T38" s="183"/>
      <c r="U38" s="183">
        <f t="shared" si="0"/>
        <v>0</v>
      </c>
      <c r="V38" s="404"/>
      <c r="W38" s="404"/>
    </row>
    <row r="39" spans="1:23" ht="26.15" customHeight="1">
      <c r="A39" s="535" t="s">
        <v>1054</v>
      </c>
      <c r="B39" s="44"/>
      <c r="C39" s="44"/>
      <c r="D39" s="44"/>
      <c r="F39" s="71"/>
      <c r="G39" s="183">
        <v>70299691.950000003</v>
      </c>
      <c r="H39" s="71"/>
      <c r="I39" s="300">
        <v>-81934095.620000005</v>
      </c>
      <c r="J39" s="71"/>
      <c r="K39" s="183">
        <v>90000000</v>
      </c>
      <c r="L39" s="183"/>
      <c r="M39" s="183">
        <v>0</v>
      </c>
      <c r="N39" s="183"/>
      <c r="O39" s="183">
        <v>0</v>
      </c>
      <c r="P39" s="183"/>
      <c r="Q39" s="183">
        <v>0</v>
      </c>
      <c r="R39" s="183"/>
      <c r="S39" s="183">
        <v>0</v>
      </c>
      <c r="T39" s="183"/>
      <c r="U39" s="183">
        <f t="shared" si="0"/>
        <v>78365596.329999998</v>
      </c>
    </row>
    <row r="40" spans="1:23" customFormat="1" ht="26.15" customHeight="1">
      <c r="A40" s="535" t="s">
        <v>625</v>
      </c>
      <c r="B40" s="44"/>
      <c r="C40" s="44"/>
      <c r="D40" s="44"/>
      <c r="E40" s="105"/>
      <c r="F40" s="71"/>
      <c r="G40" s="183">
        <v>21424028.210000001</v>
      </c>
      <c r="H40" s="71"/>
      <c r="I40" s="300">
        <v>-8832656.0399999991</v>
      </c>
      <c r="J40" s="71"/>
      <c r="K40" s="183">
        <v>0</v>
      </c>
      <c r="L40" s="183"/>
      <c r="M40" s="183">
        <v>23497596.260000002</v>
      </c>
      <c r="N40" s="183"/>
      <c r="O40" s="183">
        <v>0</v>
      </c>
      <c r="P40" s="183"/>
      <c r="Q40" s="183">
        <v>0</v>
      </c>
      <c r="R40" s="183"/>
      <c r="S40" s="183">
        <v>0</v>
      </c>
      <c r="T40" s="183"/>
      <c r="U40" s="183">
        <f t="shared" si="0"/>
        <v>36088968.430000007</v>
      </c>
      <c r="V40" s="145"/>
      <c r="W40" s="145"/>
    </row>
    <row r="41" spans="1:23" s="638" customFormat="1" ht="26.15" customHeight="1">
      <c r="A41" s="535" t="s">
        <v>1055</v>
      </c>
      <c r="B41" s="44"/>
      <c r="C41" s="44"/>
      <c r="D41" s="44"/>
      <c r="F41" s="71"/>
      <c r="G41" s="183">
        <v>0</v>
      </c>
      <c r="H41" s="71"/>
      <c r="I41" s="183">
        <v>0</v>
      </c>
      <c r="J41" s="71"/>
      <c r="K41" s="183">
        <v>890500000</v>
      </c>
      <c r="L41" s="183"/>
      <c r="M41" s="183">
        <v>0</v>
      </c>
      <c r="N41" s="183"/>
      <c r="O41" s="183">
        <v>0</v>
      </c>
      <c r="P41" s="183"/>
      <c r="Q41" s="300">
        <v>-9865000</v>
      </c>
      <c r="R41" s="183"/>
      <c r="S41" s="183">
        <v>2513080.71</v>
      </c>
      <c r="T41" s="183"/>
      <c r="U41" s="183">
        <f>SUM(G41:S41)</f>
        <v>883148080.71000004</v>
      </c>
      <c r="V41" s="636"/>
      <c r="W41" s="636"/>
    </row>
    <row r="42" spans="1:23" customFormat="1" ht="26.15" customHeight="1" thickBot="1">
      <c r="A42" s="105"/>
      <c r="B42" s="105"/>
      <c r="C42" s="44"/>
      <c r="D42" s="44"/>
      <c r="E42" s="44"/>
      <c r="F42" s="71"/>
      <c r="G42" s="50">
        <f>SUM(G32:G41)</f>
        <v>607452777.03000009</v>
      </c>
      <c r="H42" s="38"/>
      <c r="I42" s="559">
        <f>SUM(I32:I41)</f>
        <v>-516166751.66000003</v>
      </c>
      <c r="J42" s="38"/>
      <c r="K42" s="50">
        <f>SUM(K32:K41)</f>
        <v>1605006013</v>
      </c>
      <c r="L42" s="38"/>
      <c r="M42" s="50">
        <f>SUM(M32:M41)</f>
        <v>23497596.260000002</v>
      </c>
      <c r="N42" s="38"/>
      <c r="O42" s="177">
        <f>SUM(O32:O41)</f>
        <v>0</v>
      </c>
      <c r="P42" s="38"/>
      <c r="Q42" s="559">
        <f>SUM(Q32:Q41)</f>
        <v>-9865000</v>
      </c>
      <c r="R42" s="38"/>
      <c r="S42" s="50">
        <f>SUM(S32:S41)</f>
        <v>2513080.71</v>
      </c>
      <c r="T42" s="38"/>
      <c r="U42" s="50">
        <f>SUM(U32:U41)</f>
        <v>1712437715.3400002</v>
      </c>
      <c r="V42" s="145"/>
      <c r="W42" s="145"/>
    </row>
    <row r="43" spans="1:23" s="688" customFormat="1" ht="26.15" customHeight="1" thickTop="1">
      <c r="A43" s="105"/>
      <c r="B43" s="105"/>
      <c r="C43" s="44"/>
      <c r="D43" s="44"/>
      <c r="E43" s="44"/>
      <c r="F43" s="71"/>
      <c r="G43" s="139"/>
      <c r="H43" s="38"/>
      <c r="I43" s="300"/>
      <c r="J43" s="38"/>
      <c r="K43" s="139"/>
      <c r="L43" s="38"/>
      <c r="M43" s="139"/>
      <c r="N43" s="38"/>
      <c r="O43" s="300"/>
      <c r="P43" s="38"/>
      <c r="Q43" s="183"/>
      <c r="R43" s="38"/>
      <c r="S43" s="139"/>
      <c r="T43" s="38"/>
      <c r="U43" s="139"/>
      <c r="V43" s="686"/>
      <c r="W43" s="686"/>
    </row>
    <row r="44" spans="1:23" ht="26.15" customHeight="1">
      <c r="A44" s="145"/>
      <c r="B44" s="107"/>
      <c r="C44" s="107"/>
      <c r="D44" s="107"/>
      <c r="E44" s="107"/>
    </row>
    <row r="45" spans="1:23" ht="26.15" customHeight="1">
      <c r="A45" s="252"/>
      <c r="B45" s="252"/>
      <c r="C45" s="252"/>
      <c r="D45" s="252"/>
      <c r="E45" s="252"/>
      <c r="F45" s="252"/>
      <c r="G45" s="252" t="s">
        <v>1056</v>
      </c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71"/>
    </row>
    <row r="46" spans="1:23" ht="26.15" customHeight="1">
      <c r="A46" s="145"/>
      <c r="B46" s="107"/>
      <c r="C46" s="107"/>
      <c r="D46" s="107"/>
      <c r="E46" s="107"/>
      <c r="G46" s="252" t="s">
        <v>2332</v>
      </c>
      <c r="H46" s="252"/>
      <c r="I46" s="252"/>
      <c r="J46" s="252"/>
      <c r="K46" s="252"/>
      <c r="L46" s="252"/>
      <c r="M46" s="252"/>
      <c r="N46" s="252"/>
      <c r="O46" s="249"/>
    </row>
    <row r="47" spans="1:23" customFormat="1" ht="26.15" customHeight="1">
      <c r="A47" s="145"/>
      <c r="B47" s="145"/>
      <c r="C47" s="145"/>
      <c r="D47" s="535"/>
      <c r="E47" s="535"/>
      <c r="F47" s="145"/>
      <c r="G47" s="145"/>
      <c r="H47" s="145"/>
      <c r="I47" s="145"/>
      <c r="J47" s="145"/>
      <c r="K47" s="145"/>
      <c r="L47" s="145"/>
      <c r="M47" s="145"/>
      <c r="N47" s="145"/>
      <c r="O47" s="222"/>
      <c r="P47" s="222"/>
      <c r="Q47" s="686"/>
      <c r="R47" s="686"/>
      <c r="S47" s="222"/>
      <c r="T47" s="222"/>
      <c r="U47" s="145"/>
      <c r="V47" s="145"/>
      <c r="W47" s="145"/>
    </row>
  </sheetData>
  <mergeCells count="6">
    <mergeCell ref="X26:AF26"/>
    <mergeCell ref="A1:U1"/>
    <mergeCell ref="M26:T26"/>
    <mergeCell ref="M7:T7"/>
    <mergeCell ref="G25:U25"/>
    <mergeCell ref="G6:U6"/>
  </mergeCells>
  <pageMargins left="0.75" right="0.5" top="0.5" bottom="0.5" header="0.39370078740157499" footer="0.196850393700787"/>
  <pageSetup paperSize="9" scale="64" orientation="portrait" r:id="rId1"/>
  <headerFooter scaleWithDoc="0">
    <oddHeader>&amp;L&amp;"Angsana New,Regular"&amp;12THAI POLYCONS PUBLIC COMPANY LIMITED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3"/>
  <sheetViews>
    <sheetView showRuler="0" zoomScale="95" zoomScaleNormal="95" zoomScaleSheetLayoutView="100" workbookViewId="0">
      <selection sqref="A1:P1"/>
    </sheetView>
  </sheetViews>
  <sheetFormatPr defaultColWidth="9" defaultRowHeight="23.15" customHeight="1"/>
  <cols>
    <col min="1" max="1" width="3.25" style="40" customWidth="1"/>
    <col min="2" max="9" width="3.58203125" style="40" customWidth="1"/>
    <col min="10" max="10" width="5.08203125" style="40" customWidth="1"/>
    <col min="11" max="11" width="0.5" style="40" customWidth="1"/>
    <col min="12" max="12" width="14.58203125" style="40" customWidth="1"/>
    <col min="13" max="13" width="0.5" style="40" customWidth="1"/>
    <col min="14" max="14" width="14.58203125" style="40" customWidth="1"/>
    <col min="15" max="15" width="0.5" style="40" customWidth="1"/>
    <col min="16" max="16" width="15.08203125" style="40" customWidth="1"/>
    <col min="17" max="17" width="0.5" style="40" customWidth="1"/>
    <col min="18" max="18" width="15.08203125" style="40" customWidth="1"/>
    <col min="19" max="20" width="15.58203125" style="40" customWidth="1"/>
    <col min="21" max="23" width="15.58203125" style="66" customWidth="1"/>
    <col min="24" max="16384" width="9" style="111"/>
  </cols>
  <sheetData>
    <row r="1" spans="1:23" s="40" customFormat="1" ht="24" customHeight="1">
      <c r="A1" s="700" t="s">
        <v>555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U1" s="66"/>
      <c r="V1" s="66"/>
      <c r="W1" s="66"/>
    </row>
    <row r="2" spans="1:23" s="40" customFormat="1" ht="24" customHeight="1">
      <c r="A2" s="109"/>
      <c r="B2" s="117"/>
      <c r="C2" s="145"/>
      <c r="D2" s="45"/>
      <c r="E2" s="45"/>
      <c r="F2" s="45"/>
      <c r="G2" s="45"/>
      <c r="H2" s="45"/>
      <c r="I2" s="45"/>
      <c r="J2" s="47"/>
      <c r="K2" s="45"/>
      <c r="L2" s="45"/>
      <c r="M2" s="45"/>
      <c r="N2" s="45"/>
      <c r="O2" s="45"/>
      <c r="P2" s="80"/>
      <c r="Q2" s="45"/>
      <c r="R2" s="109"/>
      <c r="U2" s="66"/>
      <c r="V2" s="66"/>
      <c r="W2" s="66"/>
    </row>
    <row r="3" spans="1:23" s="40" customFormat="1" ht="24" customHeight="1">
      <c r="A3" s="433" t="s">
        <v>1060</v>
      </c>
      <c r="B3" s="552" t="s">
        <v>1061</v>
      </c>
      <c r="U3" s="66"/>
      <c r="V3" s="66"/>
      <c r="W3" s="66"/>
    </row>
    <row r="4" spans="1:23" s="40" customFormat="1" ht="24" customHeight="1">
      <c r="B4" s="244" t="s">
        <v>1062</v>
      </c>
      <c r="C4" s="40" t="s">
        <v>1001</v>
      </c>
      <c r="U4" s="66"/>
      <c r="V4" s="66"/>
      <c r="W4" s="66"/>
    </row>
    <row r="5" spans="1:23" s="40" customFormat="1" ht="24" customHeight="1">
      <c r="C5" s="490" t="s">
        <v>1063</v>
      </c>
      <c r="U5" s="66"/>
      <c r="V5" s="66"/>
      <c r="W5" s="66"/>
    </row>
    <row r="6" spans="1:23" s="40" customFormat="1" ht="24" customHeight="1">
      <c r="A6" s="145"/>
      <c r="U6" s="66"/>
      <c r="V6" s="66"/>
      <c r="W6" s="66"/>
    </row>
    <row r="7" spans="1:23" s="40" customFormat="1" ht="24" customHeight="1">
      <c r="L7" s="699" t="s">
        <v>62</v>
      </c>
      <c r="M7" s="699"/>
      <c r="N7" s="699"/>
      <c r="O7" s="699"/>
      <c r="P7" s="699"/>
      <c r="Q7" s="699"/>
      <c r="R7" s="699"/>
      <c r="U7" s="66"/>
      <c r="V7" s="66"/>
      <c r="W7" s="66"/>
    </row>
    <row r="8" spans="1:23" s="40" customFormat="1" ht="24" customHeight="1">
      <c r="L8" s="704" t="s">
        <v>63</v>
      </c>
      <c r="M8" s="704"/>
      <c r="N8" s="704"/>
      <c r="O8" s="146"/>
      <c r="P8" s="704" t="s">
        <v>64</v>
      </c>
      <c r="Q8" s="704"/>
      <c r="R8" s="704"/>
      <c r="U8" s="66"/>
      <c r="V8" s="66"/>
      <c r="W8" s="66"/>
    </row>
    <row r="9" spans="1:23" s="40" customFormat="1" ht="24" customHeight="1">
      <c r="L9" s="148" t="str">
        <f>+'P20-30'!L401</f>
        <v>2022</v>
      </c>
      <c r="M9" s="53"/>
      <c r="N9" s="148" t="str">
        <f>+'P20-30'!N401</f>
        <v>2021</v>
      </c>
      <c r="O9" s="146"/>
      <c r="P9" s="148" t="str">
        <f>+L9</f>
        <v>2022</v>
      </c>
      <c r="Q9" s="53"/>
      <c r="R9" s="148" t="str">
        <f>+N9</f>
        <v>2021</v>
      </c>
      <c r="U9" s="66"/>
      <c r="V9" s="66"/>
      <c r="W9" s="66"/>
    </row>
    <row r="10" spans="1:23" s="40" customFormat="1" ht="24" customHeight="1">
      <c r="B10" s="66" t="s">
        <v>1064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U10" s="66"/>
      <c r="V10" s="66"/>
      <c r="W10" s="66"/>
    </row>
    <row r="11" spans="1:23" s="40" customFormat="1" ht="24" customHeight="1">
      <c r="C11" s="109" t="s">
        <v>1065</v>
      </c>
      <c r="D11" s="54"/>
      <c r="E11" s="54"/>
      <c r="F11" s="54"/>
      <c r="G11" s="54"/>
      <c r="H11" s="54"/>
      <c r="I11" s="54"/>
      <c r="J11" s="54"/>
      <c r="K11" s="54"/>
      <c r="L11" s="39"/>
      <c r="M11" s="39"/>
      <c r="N11" s="39"/>
      <c r="O11" s="39"/>
      <c r="P11" s="39"/>
      <c r="Q11" s="39"/>
      <c r="R11" s="39"/>
      <c r="U11" s="66"/>
      <c r="V11" s="66"/>
      <c r="W11" s="66"/>
    </row>
    <row r="12" spans="1:23" s="40" customFormat="1" ht="24" customHeight="1">
      <c r="B12" s="145" t="s">
        <v>1066</v>
      </c>
      <c r="J12" s="54"/>
      <c r="L12" s="78">
        <v>228804758.75</v>
      </c>
      <c r="M12" s="78"/>
      <c r="N12" s="78">
        <v>110743.91</v>
      </c>
      <c r="O12" s="36"/>
      <c r="P12" s="78">
        <v>234323533.46000001</v>
      </c>
      <c r="Q12" s="36"/>
      <c r="R12" s="78">
        <v>1583599.98</v>
      </c>
      <c r="U12" s="66"/>
      <c r="V12" s="66"/>
      <c r="W12" s="66"/>
    </row>
    <row r="13" spans="1:23" s="40" customFormat="1" ht="24" customHeight="1">
      <c r="B13" s="145" t="s">
        <v>1067</v>
      </c>
      <c r="J13" s="54"/>
      <c r="L13" s="78">
        <v>0</v>
      </c>
      <c r="M13" s="78"/>
      <c r="N13" s="78">
        <v>0</v>
      </c>
      <c r="O13" s="36"/>
      <c r="P13" s="78">
        <v>3231938.14</v>
      </c>
      <c r="Q13" s="36"/>
      <c r="R13" s="78">
        <v>6236609.5899999999</v>
      </c>
      <c r="U13" s="66"/>
      <c r="V13" s="66"/>
      <c r="W13" s="66"/>
    </row>
    <row r="14" spans="1:23" s="40" customFormat="1" ht="24" customHeight="1">
      <c r="B14" s="145" t="s">
        <v>1068</v>
      </c>
      <c r="J14" s="54"/>
      <c r="L14" s="78">
        <v>0</v>
      </c>
      <c r="M14" s="78"/>
      <c r="N14" s="78">
        <v>0</v>
      </c>
      <c r="O14" s="36"/>
      <c r="P14" s="78">
        <v>0</v>
      </c>
      <c r="Q14" s="36"/>
      <c r="R14" s="78">
        <v>0</v>
      </c>
      <c r="U14" s="66"/>
      <c r="V14" s="66"/>
      <c r="W14" s="66"/>
    </row>
    <row r="15" spans="1:23" s="40" customFormat="1" ht="24" customHeight="1">
      <c r="B15" s="145" t="s">
        <v>1069</v>
      </c>
      <c r="J15" s="54"/>
      <c r="L15" s="78">
        <v>0</v>
      </c>
      <c r="M15" s="78"/>
      <c r="N15" s="78">
        <v>0</v>
      </c>
      <c r="O15" s="36"/>
      <c r="P15" s="78">
        <v>0</v>
      </c>
      <c r="Q15" s="36"/>
      <c r="R15" s="78">
        <v>0</v>
      </c>
      <c r="U15" s="66"/>
      <c r="V15" s="66"/>
      <c r="W15" s="66"/>
    </row>
    <row r="16" spans="1:23" s="40" customFormat="1" ht="24" customHeight="1">
      <c r="B16" s="145" t="s">
        <v>1070</v>
      </c>
      <c r="J16" s="54"/>
      <c r="L16" s="214">
        <v>0</v>
      </c>
      <c r="M16" s="78"/>
      <c r="N16" s="214">
        <v>0</v>
      </c>
      <c r="O16" s="36"/>
      <c r="P16" s="214">
        <v>2451356.4700000002</v>
      </c>
      <c r="Q16" s="36"/>
      <c r="R16" s="214">
        <v>2451356.4700000002</v>
      </c>
      <c r="U16" s="66"/>
      <c r="V16" s="66"/>
      <c r="W16" s="66"/>
    </row>
    <row r="17" spans="1:23" s="40" customFormat="1" ht="24" customHeight="1">
      <c r="A17" s="145" t="s">
        <v>65</v>
      </c>
      <c r="J17" s="54"/>
      <c r="L17" s="38">
        <f>SUM(L12:L16)</f>
        <v>228804758.75</v>
      </c>
      <c r="M17" s="145"/>
      <c r="N17" s="38">
        <f>SUM(N12:N16)</f>
        <v>110743.91</v>
      </c>
      <c r="O17" s="42"/>
      <c r="P17" s="38">
        <f>SUM(P12:P16)</f>
        <v>240006828.06999999</v>
      </c>
      <c r="Q17" s="42"/>
      <c r="R17" s="38">
        <f>SUM(R12:R16)</f>
        <v>10271566.040000001</v>
      </c>
      <c r="U17" s="66"/>
      <c r="V17" s="66"/>
      <c r="W17" s="66"/>
    </row>
    <row r="18" spans="1:23" s="40" customFormat="1" ht="24" customHeight="1">
      <c r="B18" s="196" t="s">
        <v>1007</v>
      </c>
      <c r="J18" s="54"/>
      <c r="L18" s="78">
        <v>0</v>
      </c>
      <c r="M18" s="78"/>
      <c r="N18" s="78">
        <v>0</v>
      </c>
      <c r="O18" s="36"/>
      <c r="P18" s="395">
        <v>-2451356.4700000002</v>
      </c>
      <c r="Q18" s="36"/>
      <c r="R18" s="395">
        <v>-2451356.4700000002</v>
      </c>
      <c r="U18" s="66"/>
      <c r="V18" s="66"/>
      <c r="W18" s="66"/>
    </row>
    <row r="19" spans="1:23" s="40" customFormat="1" ht="24" customHeight="1" thickBot="1">
      <c r="B19" s="145" t="s">
        <v>1071</v>
      </c>
      <c r="J19" s="54"/>
      <c r="L19" s="50">
        <f>SUM(L17:L18)</f>
        <v>228804758.75</v>
      </c>
      <c r="M19" s="145"/>
      <c r="N19" s="50">
        <f>SUM(N17:N18)</f>
        <v>110743.91</v>
      </c>
      <c r="O19" s="36"/>
      <c r="P19" s="50">
        <f>SUM(P17:P18)</f>
        <v>237555471.59999999</v>
      </c>
      <c r="Q19" s="36"/>
      <c r="R19" s="50">
        <f>SUM(R17:R18)</f>
        <v>7820209.5700000003</v>
      </c>
      <c r="U19" s="66"/>
      <c r="V19" s="66"/>
      <c r="W19" s="66"/>
    </row>
    <row r="20" spans="1:23" s="40" customFormat="1" ht="24" customHeight="1" thickTop="1">
      <c r="B20" s="18" t="s">
        <v>326</v>
      </c>
      <c r="L20" s="145"/>
      <c r="M20" s="53"/>
      <c r="N20" s="145"/>
      <c r="O20" s="145"/>
      <c r="P20" s="145"/>
      <c r="Q20" s="53"/>
      <c r="R20" s="145"/>
      <c r="U20" s="66"/>
      <c r="V20" s="66"/>
      <c r="W20" s="66"/>
    </row>
    <row r="21" spans="1:23" s="40" customFormat="1" ht="24" customHeight="1">
      <c r="C21" s="109" t="s">
        <v>1065</v>
      </c>
      <c r="D21" s="54"/>
      <c r="E21" s="54"/>
      <c r="F21" s="54"/>
      <c r="G21" s="54"/>
      <c r="H21" s="54"/>
      <c r="I21" s="54"/>
      <c r="J21" s="54"/>
      <c r="K21" s="54"/>
      <c r="L21" s="54"/>
      <c r="U21" s="66"/>
      <c r="V21" s="66"/>
      <c r="W21" s="66"/>
    </row>
    <row r="22" spans="1:23" s="40" customFormat="1" ht="24" customHeight="1">
      <c r="B22" s="145" t="s">
        <v>1066</v>
      </c>
      <c r="J22" s="54"/>
      <c r="L22" s="78">
        <v>761933080.17999995</v>
      </c>
      <c r="M22" s="36"/>
      <c r="N22" s="78">
        <v>571469643.07000005</v>
      </c>
      <c r="O22" s="36"/>
      <c r="P22" s="78">
        <v>269540974.62</v>
      </c>
      <c r="Q22" s="36"/>
      <c r="R22" s="78">
        <v>144659358.68000001</v>
      </c>
      <c r="U22" s="66"/>
      <c r="V22" s="66"/>
      <c r="W22" s="66"/>
    </row>
    <row r="23" spans="1:23" ht="24" customHeight="1">
      <c r="B23" s="145" t="s">
        <v>1067</v>
      </c>
      <c r="J23" s="54"/>
      <c r="L23" s="78">
        <v>26321409.969999999</v>
      </c>
      <c r="M23" s="36"/>
      <c r="N23" s="78">
        <v>29743113.98</v>
      </c>
      <c r="O23" s="36"/>
      <c r="P23" s="78">
        <v>26321409.969999999</v>
      </c>
      <c r="Q23" s="36"/>
      <c r="R23" s="78">
        <v>29743113.98</v>
      </c>
    </row>
    <row r="24" spans="1:23" ht="24" customHeight="1">
      <c r="B24" s="145" t="s">
        <v>1068</v>
      </c>
      <c r="J24" s="145"/>
      <c r="L24" s="78">
        <v>27493287.359999999</v>
      </c>
      <c r="M24" s="36"/>
      <c r="N24" s="78">
        <v>8277593.4100000001</v>
      </c>
      <c r="O24" s="36"/>
      <c r="P24" s="78">
        <v>27493287.359999999</v>
      </c>
      <c r="Q24" s="36"/>
      <c r="R24" s="78">
        <v>8277593.4100000001</v>
      </c>
      <c r="U24" s="111"/>
      <c r="V24" s="111"/>
      <c r="W24" s="111"/>
    </row>
    <row r="25" spans="1:23" ht="24" customHeight="1">
      <c r="B25" s="145" t="s">
        <v>1069</v>
      </c>
      <c r="J25" s="145"/>
      <c r="L25" s="78">
        <v>0</v>
      </c>
      <c r="M25" s="36"/>
      <c r="N25" s="78">
        <v>4006069.03</v>
      </c>
      <c r="O25" s="36"/>
      <c r="P25" s="78">
        <v>0</v>
      </c>
      <c r="Q25" s="36"/>
      <c r="R25" s="78">
        <v>4006069.03</v>
      </c>
      <c r="U25" s="111"/>
      <c r="V25" s="111"/>
      <c r="W25" s="111"/>
    </row>
    <row r="26" spans="1:23" ht="24" customHeight="1">
      <c r="B26" s="145" t="s">
        <v>1070</v>
      </c>
      <c r="J26" s="54"/>
      <c r="L26" s="214">
        <v>114950307.09</v>
      </c>
      <c r="M26" s="36"/>
      <c r="N26" s="214">
        <v>138101794.02000001</v>
      </c>
      <c r="O26" s="36"/>
      <c r="P26" s="214">
        <v>114584447.06</v>
      </c>
      <c r="Q26" s="36"/>
      <c r="R26" s="214">
        <v>137735933.99000001</v>
      </c>
      <c r="U26" s="111"/>
      <c r="V26" s="111"/>
      <c r="W26" s="111"/>
    </row>
    <row r="27" spans="1:23" ht="24" customHeight="1">
      <c r="A27" s="145" t="s">
        <v>65</v>
      </c>
      <c r="J27" s="54"/>
      <c r="L27" s="38">
        <f>SUM(L22:L26)</f>
        <v>930698084.60000002</v>
      </c>
      <c r="M27" s="36"/>
      <c r="N27" s="55">
        <f>SUM(N22:N26)</f>
        <v>751598213.50999999</v>
      </c>
      <c r="O27" s="36"/>
      <c r="P27" s="38">
        <f>SUM(P22:P26)</f>
        <v>437940119.01000005</v>
      </c>
      <c r="Q27" s="36"/>
      <c r="R27" s="38">
        <f>SUM(R22:R26)</f>
        <v>324422069.09000003</v>
      </c>
      <c r="U27" s="111"/>
      <c r="V27" s="111"/>
      <c r="W27" s="111"/>
    </row>
    <row r="28" spans="1:23" ht="24" customHeight="1">
      <c r="B28" s="196" t="s">
        <v>1007</v>
      </c>
      <c r="J28" s="54"/>
      <c r="L28" s="56">
        <v>-61491826.289999999</v>
      </c>
      <c r="M28" s="36"/>
      <c r="N28" s="56">
        <v>-48492219.460000001</v>
      </c>
      <c r="O28" s="36"/>
      <c r="P28" s="56">
        <v>-61125966.259999998</v>
      </c>
      <c r="Q28" s="36"/>
      <c r="R28" s="56">
        <v>-48126359.43</v>
      </c>
      <c r="S28" s="66"/>
      <c r="T28" s="66"/>
      <c r="U28" s="111"/>
      <c r="V28" s="111"/>
      <c r="W28" s="111"/>
    </row>
    <row r="29" spans="1:23" s="45" customFormat="1" ht="24" customHeight="1" thickBot="1">
      <c r="B29" s="145" t="s">
        <v>1072</v>
      </c>
      <c r="C29" s="40"/>
      <c r="D29" s="40"/>
      <c r="E29" s="40"/>
      <c r="F29" s="40"/>
      <c r="G29" s="40"/>
      <c r="H29" s="40"/>
      <c r="I29" s="40"/>
      <c r="J29" s="40"/>
      <c r="K29" s="40"/>
      <c r="L29" s="50">
        <f>SUM(L27:L28)</f>
        <v>869206258.31000006</v>
      </c>
      <c r="M29" s="36"/>
      <c r="N29" s="50">
        <f>SUM(N27:N28)</f>
        <v>703105994.04999995</v>
      </c>
      <c r="O29" s="42"/>
      <c r="P29" s="50">
        <f>SUM(P27:P28)</f>
        <v>376814152.75000006</v>
      </c>
      <c r="Q29" s="42"/>
      <c r="R29" s="50">
        <f>SUM(R27:R28)</f>
        <v>276295709.66000003</v>
      </c>
    </row>
    <row r="30" spans="1:23" s="45" customFormat="1" ht="15" customHeight="1" thickTop="1">
      <c r="A30" s="27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139"/>
      <c r="M30" s="36"/>
      <c r="N30" s="139"/>
      <c r="O30" s="42"/>
      <c r="P30" s="139"/>
      <c r="Q30" s="42"/>
      <c r="R30" s="139"/>
    </row>
    <row r="31" spans="1:23" ht="24" customHeight="1">
      <c r="C31" s="145" t="s">
        <v>1073</v>
      </c>
      <c r="L31" s="145"/>
      <c r="M31" s="36"/>
      <c r="N31" s="145"/>
      <c r="O31" s="42"/>
      <c r="P31" s="145"/>
      <c r="Q31" s="42"/>
      <c r="R31" s="145"/>
      <c r="S31" s="66"/>
      <c r="T31" s="66"/>
      <c r="U31" s="111"/>
      <c r="V31" s="111"/>
      <c r="W31" s="111"/>
    </row>
    <row r="32" spans="1:23" ht="24" customHeight="1">
      <c r="B32" s="40" t="s">
        <v>2233</v>
      </c>
      <c r="L32" s="145"/>
      <c r="M32" s="36"/>
      <c r="N32" s="145"/>
      <c r="O32" s="42"/>
      <c r="P32" s="145"/>
      <c r="Q32" s="42"/>
      <c r="R32" s="145"/>
      <c r="S32" s="66"/>
      <c r="T32" s="66"/>
      <c r="U32" s="111"/>
      <c r="V32" s="111"/>
      <c r="W32" s="111"/>
    </row>
    <row r="33" spans="1:23" ht="24" customHeight="1">
      <c r="B33" s="40" t="s">
        <v>1806</v>
      </c>
      <c r="L33" s="145"/>
      <c r="M33" s="36"/>
      <c r="N33" s="145"/>
      <c r="O33" s="42"/>
      <c r="P33" s="145"/>
      <c r="Q33" s="42"/>
      <c r="R33" s="145"/>
      <c r="S33" s="66"/>
      <c r="T33" s="66"/>
      <c r="U33" s="111"/>
      <c r="V33" s="111"/>
      <c r="W33" s="111"/>
    </row>
    <row r="34" spans="1:23" ht="24" customHeight="1">
      <c r="B34" s="40" t="s">
        <v>2300</v>
      </c>
      <c r="L34" s="145"/>
      <c r="M34" s="36"/>
      <c r="N34" s="145"/>
      <c r="O34" s="42"/>
      <c r="P34" s="145"/>
      <c r="Q34" s="42"/>
      <c r="R34" s="145"/>
      <c r="S34" s="66"/>
      <c r="T34" s="66"/>
      <c r="U34" s="111"/>
      <c r="V34" s="111"/>
      <c r="W34" s="111"/>
    </row>
    <row r="35" spans="1:23" ht="24" customHeight="1">
      <c r="L35" s="535"/>
      <c r="M35" s="36"/>
      <c r="N35" s="535"/>
      <c r="O35" s="42"/>
      <c r="P35" s="535"/>
      <c r="Q35" s="42"/>
      <c r="R35" s="535"/>
      <c r="S35" s="66"/>
      <c r="T35" s="66"/>
      <c r="U35" s="111"/>
      <c r="V35" s="111"/>
      <c r="W35" s="111"/>
    </row>
    <row r="36" spans="1:23" ht="24" customHeight="1">
      <c r="L36" s="535"/>
      <c r="M36" s="36"/>
      <c r="N36" s="535"/>
      <c r="O36" s="42"/>
      <c r="P36" s="535"/>
      <c r="Q36" s="42"/>
      <c r="R36" s="535"/>
      <c r="S36" s="66"/>
      <c r="T36" s="66"/>
      <c r="U36" s="111"/>
      <c r="V36" s="111"/>
      <c r="W36" s="111"/>
    </row>
    <row r="37" spans="1:23" s="40" customFormat="1" ht="24" customHeight="1">
      <c r="A37" s="117"/>
      <c r="B37" s="44"/>
      <c r="E37" s="252" t="s">
        <v>280</v>
      </c>
      <c r="F37" s="111"/>
      <c r="G37" s="111"/>
      <c r="H37" s="44"/>
      <c r="I37" s="44"/>
      <c r="J37" s="118"/>
      <c r="K37" s="118"/>
      <c r="L37" s="118"/>
      <c r="M37" s="118"/>
      <c r="N37" s="118"/>
      <c r="O37" s="118"/>
      <c r="P37" s="118"/>
      <c r="Q37" s="44"/>
      <c r="R37" s="44"/>
      <c r="U37" s="66"/>
      <c r="V37" s="66"/>
      <c r="W37" s="66"/>
    </row>
    <row r="38" spans="1:23" s="40" customFormat="1" ht="24" customHeight="1">
      <c r="E38" s="535"/>
      <c r="F38" s="535"/>
      <c r="G38" s="535" t="s">
        <v>1005</v>
      </c>
      <c r="L38" s="145"/>
      <c r="M38" s="36"/>
      <c r="N38" s="145"/>
      <c r="O38" s="42"/>
      <c r="P38" s="145"/>
      <c r="Q38" s="42"/>
      <c r="R38" s="145"/>
      <c r="U38" s="66"/>
      <c r="V38" s="66"/>
      <c r="W38" s="66"/>
    </row>
    <row r="39" spans="1:23" s="40" customFormat="1" ht="24" customHeight="1">
      <c r="A39" s="700" t="s">
        <v>362</v>
      </c>
      <c r="B39" s="695"/>
      <c r="C39" s="695"/>
      <c r="D39" s="695"/>
      <c r="E39" s="695"/>
      <c r="F39" s="695"/>
      <c r="G39" s="695"/>
      <c r="H39" s="695"/>
      <c r="I39" s="695"/>
      <c r="J39" s="695"/>
      <c r="K39" s="695"/>
      <c r="L39" s="695"/>
      <c r="M39" s="695"/>
      <c r="N39" s="695"/>
      <c r="O39" s="695"/>
      <c r="P39" s="695"/>
      <c r="Q39" s="695"/>
      <c r="R39" s="695"/>
      <c r="U39" s="66"/>
      <c r="V39" s="66"/>
      <c r="W39" s="66"/>
    </row>
    <row r="40" spans="1:23" s="40" customFormat="1" ht="24" customHeight="1">
      <c r="A40" s="145"/>
      <c r="J40" s="54"/>
      <c r="L40" s="42"/>
      <c r="M40" s="39"/>
      <c r="N40" s="42"/>
      <c r="O40" s="39"/>
      <c r="P40" s="42"/>
      <c r="Q40" s="36"/>
      <c r="R40" s="42"/>
      <c r="U40" s="66"/>
      <c r="V40" s="66"/>
      <c r="W40" s="66"/>
    </row>
    <row r="41" spans="1:23" ht="24" customHeight="1">
      <c r="A41" s="111"/>
      <c r="B41" s="230"/>
      <c r="C41" s="45" t="s">
        <v>1074</v>
      </c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36"/>
      <c r="O41" s="226"/>
      <c r="P41" s="41"/>
      <c r="Q41" s="226"/>
      <c r="S41" s="66"/>
      <c r="T41" s="66"/>
      <c r="U41" s="111"/>
      <c r="V41" s="111"/>
      <c r="W41" s="111"/>
    </row>
    <row r="42" spans="1:23" ht="24" customHeight="1">
      <c r="A42" s="111"/>
      <c r="B42" s="45" t="s">
        <v>1075</v>
      </c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36"/>
      <c r="O42" s="226"/>
      <c r="P42" s="41"/>
      <c r="Q42" s="226"/>
      <c r="S42" s="66"/>
      <c r="T42" s="66"/>
      <c r="U42" s="111"/>
      <c r="V42" s="111"/>
      <c r="W42" s="111"/>
    </row>
    <row r="43" spans="1:23" ht="24" customHeight="1">
      <c r="A43" s="45"/>
      <c r="B43" s="45"/>
      <c r="C43" s="230"/>
      <c r="D43" s="45"/>
      <c r="E43" s="45"/>
      <c r="F43" s="45"/>
      <c r="G43" s="45"/>
      <c r="H43" s="45"/>
      <c r="I43" s="45"/>
      <c r="J43" s="45"/>
      <c r="K43" s="226"/>
      <c r="L43" s="226"/>
      <c r="M43" s="226"/>
      <c r="N43" s="36"/>
      <c r="O43" s="226"/>
      <c r="P43" s="710" t="s">
        <v>62</v>
      </c>
      <c r="Q43" s="710"/>
      <c r="R43" s="710"/>
      <c r="S43" s="66"/>
      <c r="T43" s="66"/>
      <c r="U43" s="111"/>
      <c r="V43" s="111"/>
      <c r="W43" s="111"/>
    </row>
    <row r="44" spans="1:23" ht="24" customHeight="1">
      <c r="A44" s="45"/>
      <c r="B44" s="45"/>
      <c r="C44" s="233"/>
      <c r="D44" s="45"/>
      <c r="E44" s="45"/>
      <c r="F44" s="45"/>
      <c r="G44" s="45"/>
      <c r="H44" s="45"/>
      <c r="I44" s="45"/>
      <c r="J44" s="45"/>
      <c r="K44" s="226"/>
      <c r="L44" s="226"/>
      <c r="M44" s="226"/>
      <c r="N44" s="36"/>
      <c r="O44" s="226"/>
      <c r="P44" s="232" t="s">
        <v>415</v>
      </c>
      <c r="Q44" s="232"/>
      <c r="R44" s="232" t="s">
        <v>416</v>
      </c>
      <c r="S44" s="66"/>
      <c r="T44" s="66"/>
      <c r="U44" s="111"/>
      <c r="V44" s="111"/>
      <c r="W44" s="111"/>
    </row>
    <row r="45" spans="1:23" ht="24" customHeight="1">
      <c r="A45" s="45"/>
      <c r="B45" s="45"/>
      <c r="C45" s="233"/>
      <c r="D45" s="45"/>
      <c r="E45" s="45"/>
      <c r="F45" s="45"/>
      <c r="G45" s="45"/>
      <c r="H45" s="45"/>
      <c r="I45" s="45"/>
      <c r="J45" s="45"/>
      <c r="K45" s="226"/>
      <c r="L45" s="226"/>
      <c r="M45" s="226"/>
      <c r="N45" s="36"/>
      <c r="O45" s="226"/>
      <c r="P45" s="231" t="s">
        <v>414</v>
      </c>
      <c r="Q45" s="232"/>
      <c r="R45" s="231" t="s">
        <v>417</v>
      </c>
      <c r="S45" s="66"/>
      <c r="T45" s="66"/>
      <c r="U45" s="111"/>
      <c r="V45" s="111"/>
      <c r="W45" s="111"/>
    </row>
    <row r="46" spans="1:23" ht="24" customHeight="1">
      <c r="A46" s="45"/>
      <c r="B46" s="111"/>
      <c r="C46" s="111"/>
      <c r="D46" s="230"/>
      <c r="E46" s="230"/>
      <c r="F46" s="230"/>
      <c r="G46" s="230"/>
      <c r="H46" s="230"/>
      <c r="I46" s="230"/>
      <c r="J46" s="45"/>
      <c r="K46" s="226"/>
      <c r="L46" s="226"/>
      <c r="M46" s="226"/>
      <c r="N46" s="36"/>
      <c r="O46" s="226"/>
      <c r="P46" s="230"/>
      <c r="Q46" s="230"/>
      <c r="R46" s="230"/>
      <c r="S46" s="66"/>
      <c r="T46" s="66"/>
      <c r="U46" s="111"/>
      <c r="V46" s="111"/>
      <c r="W46" s="111"/>
    </row>
    <row r="47" spans="1:23" ht="24" customHeight="1">
      <c r="A47" s="111"/>
      <c r="B47" s="111"/>
      <c r="C47" s="226" t="s">
        <v>2301</v>
      </c>
      <c r="D47" s="233"/>
      <c r="E47" s="233"/>
      <c r="F47" s="233"/>
      <c r="G47" s="233"/>
      <c r="H47" s="233"/>
      <c r="I47" s="233"/>
      <c r="J47" s="45"/>
      <c r="K47" s="226"/>
      <c r="L47" s="226"/>
      <c r="M47" s="226"/>
      <c r="N47" s="36"/>
      <c r="O47" s="226"/>
      <c r="P47" s="78">
        <v>232212352.40000001</v>
      </c>
      <c r="Q47" s="78"/>
      <c r="R47" s="78">
        <v>257555629.06999999</v>
      </c>
      <c r="S47" s="66"/>
      <c r="T47" s="66"/>
      <c r="U47" s="111"/>
      <c r="V47" s="111"/>
      <c r="W47" s="111"/>
    </row>
    <row r="48" spans="1:23" ht="24" customHeight="1">
      <c r="A48" s="111"/>
      <c r="B48" s="111"/>
      <c r="C48" s="226" t="s">
        <v>1076</v>
      </c>
      <c r="D48" s="233"/>
      <c r="E48" s="233"/>
      <c r="F48" s="233"/>
      <c r="G48" s="233"/>
      <c r="H48" s="233"/>
      <c r="I48" s="233"/>
      <c r="J48" s="45"/>
      <c r="K48" s="226"/>
      <c r="L48" s="226"/>
      <c r="M48" s="226"/>
      <c r="N48" s="36"/>
      <c r="O48" s="226"/>
      <c r="P48" s="78">
        <v>68854396.120000005</v>
      </c>
      <c r="Q48" s="78"/>
      <c r="R48" s="78">
        <v>42086068.119999997</v>
      </c>
      <c r="S48" s="66"/>
      <c r="T48" s="66"/>
      <c r="U48" s="111"/>
      <c r="V48" s="111"/>
      <c r="W48" s="111"/>
    </row>
    <row r="49" spans="1:23" ht="24" customHeight="1">
      <c r="A49" s="111"/>
      <c r="B49" s="111"/>
      <c r="C49" s="226" t="s">
        <v>70</v>
      </c>
      <c r="D49" s="233"/>
      <c r="E49" s="233"/>
      <c r="F49" s="233"/>
      <c r="G49" s="233"/>
      <c r="H49" s="233"/>
      <c r="I49" s="233"/>
      <c r="J49" s="45"/>
      <c r="K49" s="226"/>
      <c r="L49" s="226"/>
      <c r="M49" s="226"/>
      <c r="N49" s="36"/>
      <c r="O49" s="226"/>
      <c r="P49" s="56">
        <v>-8899960.3200000003</v>
      </c>
      <c r="Q49" s="78"/>
      <c r="R49" s="56">
        <v>-8694562.4800000004</v>
      </c>
      <c r="S49" s="66"/>
      <c r="T49" s="66"/>
      <c r="U49" s="111"/>
      <c r="V49" s="111"/>
      <c r="W49" s="111"/>
    </row>
    <row r="50" spans="1:23" ht="24" customHeight="1" thickBot="1">
      <c r="A50" s="111"/>
      <c r="B50" s="111"/>
      <c r="C50" s="226" t="s">
        <v>1077</v>
      </c>
      <c r="D50" s="45"/>
      <c r="E50" s="45"/>
      <c r="F50" s="45"/>
      <c r="G50" s="45"/>
      <c r="H50" s="45"/>
      <c r="I50" s="45"/>
      <c r="J50" s="45"/>
      <c r="K50" s="226"/>
      <c r="L50" s="226"/>
      <c r="M50" s="226"/>
      <c r="N50" s="36"/>
      <c r="O50" s="226"/>
      <c r="P50" s="90">
        <f>SUM(P47:P49)</f>
        <v>292166788.19999999</v>
      </c>
      <c r="Q50" s="78"/>
      <c r="R50" s="90">
        <f>SUM(R47:R49)</f>
        <v>290947134.70999998</v>
      </c>
      <c r="S50" s="66"/>
      <c r="T50" s="66"/>
      <c r="U50" s="111"/>
      <c r="V50" s="111"/>
      <c r="W50" s="111"/>
    </row>
    <row r="51" spans="1:23" ht="10" customHeight="1" thickTop="1">
      <c r="A51" s="240"/>
      <c r="B51" s="45"/>
      <c r="C51" s="45"/>
      <c r="D51" s="45"/>
      <c r="E51" s="45"/>
      <c r="F51" s="45"/>
      <c r="G51" s="45"/>
      <c r="H51" s="45"/>
      <c r="I51" s="45"/>
      <c r="J51" s="45"/>
      <c r="K51" s="240"/>
      <c r="L51" s="240"/>
      <c r="M51" s="240"/>
      <c r="N51" s="36"/>
      <c r="O51" s="240"/>
      <c r="P51" s="206"/>
      <c r="Q51" s="78"/>
      <c r="R51" s="206"/>
      <c r="S51" s="66"/>
      <c r="T51" s="66"/>
      <c r="U51" s="111"/>
      <c r="V51" s="111"/>
      <c r="W51" s="111"/>
    </row>
    <row r="52" spans="1:23" ht="24" customHeight="1">
      <c r="A52" s="111"/>
      <c r="B52" s="244" t="s">
        <v>1078</v>
      </c>
      <c r="C52" s="40" t="s">
        <v>1004</v>
      </c>
      <c r="S52" s="66"/>
      <c r="T52" s="66"/>
      <c r="U52" s="111"/>
      <c r="V52" s="111"/>
      <c r="W52" s="111"/>
    </row>
    <row r="53" spans="1:23" ht="24" customHeight="1">
      <c r="J53" s="145"/>
      <c r="K53" s="145"/>
      <c r="L53" s="699" t="s">
        <v>62</v>
      </c>
      <c r="M53" s="699"/>
      <c r="N53" s="699"/>
      <c r="O53" s="699"/>
      <c r="P53" s="699"/>
      <c r="Q53" s="699"/>
      <c r="R53" s="699"/>
      <c r="S53" s="66"/>
      <c r="T53" s="66"/>
      <c r="U53" s="111"/>
      <c r="V53" s="111"/>
      <c r="W53" s="111"/>
    </row>
    <row r="54" spans="1:23" ht="24" customHeight="1">
      <c r="J54" s="145"/>
      <c r="K54" s="145"/>
      <c r="L54" s="704" t="s">
        <v>75</v>
      </c>
      <c r="M54" s="704"/>
      <c r="N54" s="704"/>
      <c r="O54" s="146"/>
      <c r="P54" s="704" t="s">
        <v>78</v>
      </c>
      <c r="Q54" s="704"/>
      <c r="R54" s="704"/>
      <c r="S54" s="66"/>
      <c r="T54" s="66"/>
      <c r="U54" s="111"/>
      <c r="V54" s="111"/>
      <c r="W54" s="111"/>
    </row>
    <row r="55" spans="1:23" ht="24" customHeight="1">
      <c r="J55" s="146"/>
      <c r="K55" s="145"/>
      <c r="L55" s="148" t="str">
        <f>+L9</f>
        <v>2022</v>
      </c>
      <c r="M55" s="53"/>
      <c r="N55" s="148" t="str">
        <f>+N9</f>
        <v>2021</v>
      </c>
      <c r="O55" s="146"/>
      <c r="P55" s="148" t="str">
        <f>+P9</f>
        <v>2022</v>
      </c>
      <c r="Q55" s="53"/>
      <c r="R55" s="148" t="str">
        <f>+R9</f>
        <v>2021</v>
      </c>
      <c r="S55" s="66"/>
      <c r="T55" s="66"/>
      <c r="U55" s="111"/>
      <c r="V55" s="111"/>
      <c r="W55" s="111"/>
    </row>
    <row r="56" spans="1:23" ht="24" customHeight="1">
      <c r="C56" s="40" t="s">
        <v>2303</v>
      </c>
      <c r="J56" s="672"/>
      <c r="K56" s="671"/>
      <c r="L56" s="78">
        <v>9719927.9100000001</v>
      </c>
      <c r="M56" s="36"/>
      <c r="N56" s="78">
        <v>0</v>
      </c>
      <c r="O56" s="36"/>
      <c r="P56" s="78">
        <v>0</v>
      </c>
      <c r="Q56" s="38"/>
      <c r="R56" s="78">
        <v>0</v>
      </c>
      <c r="S56" s="66"/>
      <c r="T56" s="66"/>
      <c r="U56" s="111"/>
      <c r="V56" s="111"/>
      <c r="W56" s="111"/>
    </row>
    <row r="57" spans="1:23" ht="24" customHeight="1">
      <c r="A57" s="111"/>
      <c r="B57" s="111"/>
      <c r="C57" s="145" t="s">
        <v>1079</v>
      </c>
      <c r="J57" s="54"/>
      <c r="L57" s="78">
        <v>119202254.39</v>
      </c>
      <c r="M57" s="36"/>
      <c r="N57" s="78">
        <v>122393731.65000001</v>
      </c>
      <c r="O57" s="36"/>
      <c r="P57" s="78">
        <v>14945901.060000001</v>
      </c>
      <c r="Q57" s="38"/>
      <c r="R57" s="78">
        <v>1919836.17</v>
      </c>
      <c r="S57" s="66"/>
      <c r="T57" s="66"/>
      <c r="U57" s="111"/>
      <c r="V57" s="111"/>
      <c r="W57" s="111"/>
    </row>
    <row r="58" spans="1:23" ht="24" customHeight="1">
      <c r="A58" s="111"/>
      <c r="B58" s="111"/>
      <c r="C58" s="145" t="s">
        <v>1080</v>
      </c>
      <c r="J58" s="54"/>
      <c r="L58" s="78">
        <v>35264820.32</v>
      </c>
      <c r="M58" s="36"/>
      <c r="N58" s="78">
        <v>25651088.550000001</v>
      </c>
      <c r="O58" s="36"/>
      <c r="P58" s="78">
        <v>23924226.100000001</v>
      </c>
      <c r="Q58" s="36"/>
      <c r="R58" s="78">
        <v>10662348.779999999</v>
      </c>
      <c r="S58" s="66"/>
      <c r="T58" s="66"/>
      <c r="U58" s="111"/>
      <c r="V58" s="111"/>
      <c r="W58" s="111"/>
    </row>
    <row r="59" spans="1:23" ht="24" customHeight="1">
      <c r="A59" s="111"/>
      <c r="B59" s="111"/>
      <c r="C59" s="145" t="s">
        <v>1081</v>
      </c>
      <c r="J59" s="54"/>
      <c r="L59" s="78">
        <v>23318683.809999999</v>
      </c>
      <c r="M59" s="36"/>
      <c r="N59" s="78">
        <v>27088749.390000001</v>
      </c>
      <c r="O59" s="36"/>
      <c r="P59" s="78">
        <v>8059839.3499999996</v>
      </c>
      <c r="Q59" s="36"/>
      <c r="R59" s="78">
        <v>9452922.0099999998</v>
      </c>
      <c r="S59" s="66"/>
      <c r="T59" s="66"/>
      <c r="U59" s="111"/>
      <c r="V59" s="111"/>
      <c r="W59" s="111"/>
    </row>
    <row r="60" spans="1:23" ht="24" customHeight="1">
      <c r="A60" s="111"/>
      <c r="B60" s="111"/>
      <c r="C60" s="145" t="s">
        <v>1082</v>
      </c>
      <c r="J60" s="54"/>
      <c r="L60" s="78">
        <v>2056055.72</v>
      </c>
      <c r="M60" s="36"/>
      <c r="N60" s="78">
        <v>1253008.72</v>
      </c>
      <c r="O60" s="36"/>
      <c r="P60" s="78">
        <v>28571519.93</v>
      </c>
      <c r="Q60" s="45"/>
      <c r="R60" s="78">
        <v>16304975.58</v>
      </c>
      <c r="S60" s="66"/>
      <c r="T60" s="66"/>
      <c r="U60" s="111"/>
      <c r="V60" s="111"/>
      <c r="W60" s="111"/>
    </row>
    <row r="61" spans="1:23" ht="24" customHeight="1">
      <c r="A61" s="111"/>
      <c r="B61" s="111"/>
      <c r="C61" s="404" t="s">
        <v>1083</v>
      </c>
      <c r="J61" s="409"/>
      <c r="L61" s="78">
        <v>25081250</v>
      </c>
      <c r="M61" s="36"/>
      <c r="N61" s="78">
        <v>15000000</v>
      </c>
      <c r="O61" s="36"/>
      <c r="P61" s="78">
        <v>0</v>
      </c>
      <c r="Q61" s="45"/>
      <c r="R61" s="78">
        <v>0</v>
      </c>
      <c r="S61" s="66"/>
      <c r="T61" s="66"/>
      <c r="U61" s="111"/>
      <c r="V61" s="111"/>
      <c r="W61" s="111"/>
    </row>
    <row r="62" spans="1:23" ht="24" customHeight="1">
      <c r="A62" s="111"/>
      <c r="B62" s="111"/>
      <c r="C62" s="404" t="s">
        <v>1084</v>
      </c>
      <c r="J62" s="54"/>
      <c r="L62" s="78">
        <v>0</v>
      </c>
      <c r="M62" s="36"/>
      <c r="N62" s="78">
        <v>100000000</v>
      </c>
      <c r="O62" s="36"/>
      <c r="P62" s="78">
        <v>0</v>
      </c>
      <c r="Q62" s="36"/>
      <c r="R62" s="78">
        <v>100000000</v>
      </c>
      <c r="S62" s="66"/>
      <c r="T62" s="66"/>
      <c r="U62" s="111"/>
      <c r="V62" s="111"/>
      <c r="W62" s="111"/>
    </row>
    <row r="63" spans="1:23" ht="24" customHeight="1">
      <c r="A63" s="111"/>
      <c r="B63" s="111"/>
      <c r="C63" s="485" t="s">
        <v>1085</v>
      </c>
      <c r="J63" s="54"/>
      <c r="L63" s="78">
        <v>162225069.68000001</v>
      </c>
      <c r="M63" s="36"/>
      <c r="N63" s="78">
        <v>127555593.45</v>
      </c>
      <c r="O63" s="36"/>
      <c r="P63" s="78">
        <v>33577315.380000003</v>
      </c>
      <c r="Q63" s="36"/>
      <c r="R63" s="78">
        <v>60463442.780000001</v>
      </c>
      <c r="S63" s="66"/>
      <c r="T63" s="66"/>
      <c r="U63" s="111"/>
      <c r="V63" s="111"/>
      <c r="W63" s="111"/>
    </row>
    <row r="64" spans="1:23" ht="24" customHeight="1">
      <c r="A64" s="111"/>
      <c r="B64" s="111"/>
      <c r="C64" s="145" t="s">
        <v>156</v>
      </c>
      <c r="J64" s="54"/>
      <c r="L64" s="214">
        <v>9232435.3000000007</v>
      </c>
      <c r="M64" s="36"/>
      <c r="N64" s="214">
        <v>77306949.769999996</v>
      </c>
      <c r="O64" s="36"/>
      <c r="P64" s="214">
        <v>55967951.020000003</v>
      </c>
      <c r="Q64" s="36"/>
      <c r="R64" s="214">
        <v>65311139.429999992</v>
      </c>
      <c r="S64" s="66"/>
      <c r="T64" s="66"/>
      <c r="U64" s="111"/>
      <c r="V64" s="111"/>
      <c r="W64" s="111"/>
    </row>
    <row r="65" spans="1:23" s="44" customFormat="1" ht="24" customHeight="1">
      <c r="D65" s="145" t="s">
        <v>65</v>
      </c>
      <c r="E65" s="40"/>
      <c r="F65" s="40"/>
      <c r="G65" s="40"/>
      <c r="H65" s="40"/>
      <c r="I65" s="40"/>
      <c r="J65" s="54"/>
      <c r="K65" s="40"/>
      <c r="L65" s="38">
        <f>SUM(L56:L64)</f>
        <v>386100497.13000005</v>
      </c>
      <c r="M65" s="39"/>
      <c r="N65" s="38">
        <f>SUM(N56:N64)</f>
        <v>496249121.53000003</v>
      </c>
      <c r="O65" s="39"/>
      <c r="P65" s="38">
        <f>SUM(P56:P64)</f>
        <v>165046752.84</v>
      </c>
      <c r="Q65" s="36"/>
      <c r="R65" s="38">
        <f>SUM(R56:R64)</f>
        <v>264114664.75</v>
      </c>
    </row>
    <row r="66" spans="1:23" s="44" customFormat="1" ht="24" customHeight="1">
      <c r="C66" s="196" t="s">
        <v>1007</v>
      </c>
      <c r="D66" s="40"/>
      <c r="E66" s="40"/>
      <c r="F66" s="40"/>
      <c r="G66" s="40"/>
      <c r="H66" s="40"/>
      <c r="I66" s="40"/>
      <c r="J66" s="54"/>
      <c r="K66" s="40"/>
      <c r="L66" s="56">
        <v>-89366426.510000005</v>
      </c>
      <c r="M66" s="258"/>
      <c r="N66" s="56">
        <v>-59471188.140000001</v>
      </c>
      <c r="O66" s="39"/>
      <c r="P66" s="56">
        <v>-75580894.329999998</v>
      </c>
      <c r="Q66" s="36"/>
      <c r="R66" s="56">
        <v>-72105086.120000005</v>
      </c>
    </row>
    <row r="67" spans="1:23" s="44" customFormat="1" ht="24" customHeight="1" thickBot="1">
      <c r="D67" s="145" t="s">
        <v>66</v>
      </c>
      <c r="E67" s="40"/>
      <c r="F67" s="40"/>
      <c r="G67" s="40"/>
      <c r="H67" s="40"/>
      <c r="I67" s="40"/>
      <c r="J67" s="54"/>
      <c r="K67" s="40"/>
      <c r="L67" s="50">
        <f>SUM(L65:L66)</f>
        <v>296734070.62000006</v>
      </c>
      <c r="M67" s="39"/>
      <c r="N67" s="49">
        <f>SUM(N65:N66)</f>
        <v>436777933.39000005</v>
      </c>
      <c r="O67" s="39"/>
      <c r="P67" s="50">
        <f>SUM(P65:P66)</f>
        <v>89465858.510000005</v>
      </c>
      <c r="Q67" s="36"/>
      <c r="R67" s="49">
        <f>SUM(R65:R66)</f>
        <v>192009578.63</v>
      </c>
    </row>
    <row r="68" spans="1:23" ht="10" customHeight="1" thickTop="1">
      <c r="A68" s="240"/>
      <c r="B68" s="45"/>
      <c r="C68" s="45"/>
      <c r="D68" s="45"/>
      <c r="E68" s="45"/>
      <c r="F68" s="45"/>
      <c r="G68" s="45"/>
      <c r="H68" s="45"/>
      <c r="I68" s="45"/>
      <c r="J68" s="45"/>
      <c r="K68" s="240"/>
      <c r="L68" s="240"/>
      <c r="M68" s="240"/>
      <c r="N68" s="36"/>
      <c r="O68" s="240"/>
      <c r="P68" s="206"/>
      <c r="Q68" s="78"/>
      <c r="R68" s="206"/>
      <c r="S68" s="66"/>
      <c r="T68" s="66"/>
      <c r="U68" s="111"/>
      <c r="V68" s="111"/>
      <c r="W68" s="111"/>
    </row>
    <row r="69" spans="1:23" ht="24" customHeight="1">
      <c r="B69" s="111"/>
      <c r="C69" s="40" t="s">
        <v>1088</v>
      </c>
      <c r="E69" s="45"/>
      <c r="F69" s="45"/>
      <c r="G69" s="45"/>
      <c r="H69" s="45"/>
      <c r="I69" s="45"/>
      <c r="J69" s="45"/>
      <c r="K69" s="404"/>
      <c r="L69" s="404"/>
      <c r="M69" s="404"/>
      <c r="N69" s="36"/>
      <c r="O69" s="404"/>
      <c r="P69" s="111"/>
      <c r="Q69" s="111"/>
      <c r="R69" s="111"/>
      <c r="S69" s="66"/>
      <c r="T69" s="66"/>
      <c r="U69" s="111"/>
      <c r="V69" s="111"/>
      <c r="W69" s="111"/>
    </row>
    <row r="70" spans="1:23" ht="24" customHeight="1">
      <c r="B70" s="40" t="s">
        <v>1086</v>
      </c>
      <c r="E70" s="45"/>
      <c r="F70" s="45"/>
      <c r="G70" s="45"/>
      <c r="H70" s="45"/>
      <c r="I70" s="45"/>
      <c r="J70" s="45"/>
      <c r="K70" s="404"/>
      <c r="L70" s="404"/>
      <c r="M70" s="404"/>
      <c r="N70" s="36"/>
      <c r="O70" s="404"/>
      <c r="P70" s="111"/>
      <c r="Q70" s="111"/>
      <c r="R70" s="111"/>
      <c r="S70" s="66"/>
      <c r="T70" s="66"/>
      <c r="U70" s="111"/>
      <c r="V70" s="111"/>
      <c r="W70" s="111"/>
    </row>
    <row r="71" spans="1:23" ht="24" customHeight="1">
      <c r="B71" s="40" t="s">
        <v>1087</v>
      </c>
      <c r="E71" s="45"/>
      <c r="F71" s="45"/>
      <c r="G71" s="45"/>
      <c r="H71" s="45"/>
      <c r="I71" s="45"/>
      <c r="J71" s="45"/>
      <c r="K71" s="404"/>
      <c r="L71" s="404"/>
      <c r="M71" s="404"/>
      <c r="N71" s="36"/>
      <c r="O71" s="404"/>
      <c r="P71" s="111"/>
      <c r="Q71" s="111"/>
      <c r="R71" s="111"/>
      <c r="S71" s="66"/>
      <c r="T71" s="66"/>
      <c r="U71" s="111"/>
      <c r="V71" s="111"/>
      <c r="W71" s="111"/>
    </row>
    <row r="72" spans="1:23" ht="24" customHeight="1">
      <c r="B72" s="40" t="s">
        <v>857</v>
      </c>
      <c r="C72" s="40" t="s">
        <v>1090</v>
      </c>
      <c r="D72" s="45"/>
      <c r="E72" s="45"/>
      <c r="F72" s="45"/>
      <c r="G72" s="45"/>
      <c r="H72" s="45"/>
      <c r="I72" s="45"/>
      <c r="J72" s="45"/>
      <c r="K72" s="518"/>
      <c r="L72" s="518"/>
      <c r="M72" s="518"/>
      <c r="N72" s="36"/>
      <c r="O72" s="518"/>
      <c r="P72" s="111"/>
      <c r="Q72" s="111"/>
      <c r="R72" s="111"/>
      <c r="S72" s="66"/>
      <c r="T72" s="66"/>
      <c r="U72" s="111"/>
      <c r="V72" s="111"/>
      <c r="W72" s="111"/>
    </row>
    <row r="73" spans="1:23" ht="24" customHeight="1">
      <c r="B73" s="40" t="s">
        <v>1089</v>
      </c>
      <c r="C73" s="45"/>
      <c r="D73" s="45"/>
      <c r="E73" s="45"/>
      <c r="F73" s="45"/>
      <c r="G73" s="45"/>
      <c r="H73" s="45"/>
      <c r="I73" s="45"/>
      <c r="J73" s="45"/>
      <c r="K73" s="518"/>
      <c r="L73" s="518"/>
      <c r="M73" s="518"/>
      <c r="N73" s="36"/>
      <c r="O73" s="518"/>
      <c r="P73" s="111"/>
      <c r="Q73" s="111"/>
      <c r="R73" s="111"/>
      <c r="S73" s="66"/>
      <c r="T73" s="66"/>
      <c r="U73" s="111"/>
      <c r="V73" s="111"/>
      <c r="W73" s="111"/>
    </row>
    <row r="74" spans="1:23" ht="20.149999999999999" customHeight="1">
      <c r="B74" s="45"/>
      <c r="C74" s="45"/>
      <c r="D74" s="45"/>
      <c r="E74" s="45"/>
      <c r="F74" s="45"/>
      <c r="G74" s="45"/>
      <c r="H74" s="45"/>
      <c r="I74" s="45"/>
      <c r="J74" s="45"/>
      <c r="K74" s="535"/>
      <c r="L74" s="535"/>
      <c r="M74" s="535"/>
      <c r="N74" s="36"/>
      <c r="O74" s="535"/>
      <c r="P74" s="111"/>
      <c r="Q74" s="111"/>
      <c r="R74" s="111"/>
      <c r="S74" s="66"/>
      <c r="T74" s="66"/>
      <c r="U74" s="111"/>
      <c r="V74" s="111"/>
      <c r="W74" s="111"/>
    </row>
    <row r="75" spans="1:23" ht="24" customHeight="1">
      <c r="B75" s="45"/>
      <c r="C75" s="45"/>
      <c r="D75" s="45"/>
      <c r="E75" s="45"/>
      <c r="F75" s="45"/>
      <c r="G75" s="45"/>
      <c r="H75" s="45"/>
      <c r="I75" s="45"/>
      <c r="J75" s="45"/>
      <c r="K75" s="535"/>
      <c r="L75" s="535"/>
      <c r="M75" s="535"/>
      <c r="N75" s="36"/>
      <c r="O75" s="535"/>
      <c r="P75" s="111"/>
      <c r="Q75" s="111"/>
      <c r="R75" s="111"/>
      <c r="S75" s="66"/>
      <c r="T75" s="66"/>
      <c r="U75" s="111"/>
      <c r="V75" s="111"/>
      <c r="W75" s="111"/>
    </row>
    <row r="76" spans="1:23" ht="24" customHeight="1">
      <c r="A76" s="117"/>
      <c r="B76" s="44"/>
      <c r="E76" s="252" t="str">
        <f>+E37</f>
        <v>(Sign) ……………………………………...........……………………………...……………. Authorized Director</v>
      </c>
      <c r="F76" s="111"/>
      <c r="G76" s="111"/>
      <c r="H76" s="44"/>
      <c r="I76" s="44"/>
      <c r="J76" s="118"/>
      <c r="K76" s="118"/>
      <c r="L76" s="118"/>
      <c r="M76" s="118"/>
      <c r="N76" s="118"/>
      <c r="O76" s="118"/>
      <c r="P76" s="118"/>
      <c r="Q76" s="44"/>
      <c r="R76" s="44"/>
      <c r="S76" s="66"/>
      <c r="T76" s="66"/>
      <c r="U76" s="111"/>
      <c r="V76" s="111"/>
      <c r="W76" s="111"/>
    </row>
    <row r="77" spans="1:23" s="45" customFormat="1" ht="24" customHeight="1">
      <c r="A77" s="40"/>
      <c r="B77" s="40"/>
      <c r="C77" s="40"/>
      <c r="D77" s="40"/>
      <c r="E77" s="535"/>
      <c r="F77" s="535"/>
      <c r="G77" s="535" t="str">
        <f>+G38</f>
        <v xml:space="preserve">(                                                                                                                                )           </v>
      </c>
      <c r="H77" s="40"/>
      <c r="I77" s="40"/>
      <c r="J77" s="40"/>
      <c r="K77" s="40"/>
      <c r="L77" s="535"/>
      <c r="M77" s="36"/>
      <c r="N77" s="535"/>
      <c r="O77" s="42"/>
      <c r="P77" s="535"/>
      <c r="Q77" s="42"/>
      <c r="R77" s="535"/>
    </row>
    <row r="78" spans="1:23" ht="22" customHeight="1">
      <c r="A78" s="700" t="s">
        <v>363</v>
      </c>
      <c r="B78" s="695"/>
      <c r="C78" s="695"/>
      <c r="D78" s="695"/>
      <c r="E78" s="695"/>
      <c r="F78" s="695"/>
      <c r="G78" s="695"/>
      <c r="H78" s="695"/>
      <c r="I78" s="695"/>
      <c r="J78" s="695"/>
      <c r="K78" s="695"/>
      <c r="L78" s="695"/>
      <c r="M78" s="695"/>
      <c r="N78" s="695"/>
      <c r="O78" s="695"/>
      <c r="P78" s="695"/>
      <c r="Q78" s="695"/>
      <c r="R78" s="695"/>
      <c r="S78" s="66"/>
      <c r="T78" s="66"/>
      <c r="U78" s="111"/>
      <c r="V78" s="111"/>
      <c r="W78" s="111"/>
    </row>
    <row r="79" spans="1:23" ht="22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145"/>
      <c r="L79" s="145"/>
      <c r="M79" s="145"/>
      <c r="N79" s="36"/>
      <c r="O79" s="145"/>
      <c r="P79" s="41"/>
      <c r="Q79" s="145"/>
      <c r="S79" s="66"/>
      <c r="T79" s="66"/>
      <c r="U79" s="111"/>
      <c r="V79" s="111"/>
      <c r="W79" s="111"/>
    </row>
    <row r="80" spans="1:23" ht="22" customHeight="1">
      <c r="A80" s="433" t="s">
        <v>1091</v>
      </c>
      <c r="B80" s="552" t="s">
        <v>1092</v>
      </c>
      <c r="S80" s="66"/>
      <c r="T80" s="66"/>
      <c r="U80" s="111"/>
      <c r="V80" s="111"/>
      <c r="W80" s="111"/>
    </row>
    <row r="81" spans="1:23" ht="22" customHeight="1">
      <c r="A81" s="111"/>
      <c r="B81" s="244" t="s">
        <v>1093</v>
      </c>
      <c r="C81" s="40" t="s">
        <v>1094</v>
      </c>
      <c r="S81" s="66"/>
      <c r="T81" s="66"/>
      <c r="U81" s="111"/>
      <c r="V81" s="111"/>
      <c r="W81" s="111"/>
    </row>
    <row r="82" spans="1:23" ht="22" customHeight="1">
      <c r="A82" s="66"/>
      <c r="L82" s="699" t="s">
        <v>62</v>
      </c>
      <c r="M82" s="699"/>
      <c r="N82" s="699"/>
      <c r="O82" s="699"/>
      <c r="P82" s="699"/>
      <c r="Q82" s="699"/>
      <c r="R82" s="699"/>
      <c r="S82" s="66"/>
      <c r="T82" s="66"/>
      <c r="U82" s="111"/>
      <c r="V82" s="111"/>
      <c r="W82" s="111"/>
    </row>
    <row r="83" spans="1:23" ht="22" customHeight="1">
      <c r="L83" s="704" t="s">
        <v>75</v>
      </c>
      <c r="M83" s="704"/>
      <c r="N83" s="704"/>
      <c r="O83" s="146"/>
      <c r="P83" s="704" t="s">
        <v>78</v>
      </c>
      <c r="Q83" s="704"/>
      <c r="R83" s="704"/>
      <c r="S83" s="66"/>
      <c r="T83" s="66"/>
      <c r="U83" s="111"/>
      <c r="V83" s="111"/>
      <c r="W83" s="111"/>
    </row>
    <row r="84" spans="1:23" ht="22" customHeight="1">
      <c r="L84" s="148" t="str">
        <f>+L55</f>
        <v>2022</v>
      </c>
      <c r="M84" s="53"/>
      <c r="N84" s="148" t="str">
        <f>+N55</f>
        <v>2021</v>
      </c>
      <c r="O84" s="146"/>
      <c r="P84" s="148" t="str">
        <f>+P55</f>
        <v>2022</v>
      </c>
      <c r="Q84" s="53"/>
      <c r="R84" s="148" t="str">
        <f>+N84</f>
        <v>2021</v>
      </c>
      <c r="S84" s="66"/>
      <c r="T84" s="66"/>
      <c r="U84" s="111"/>
      <c r="V84" s="111"/>
      <c r="W84" s="111"/>
    </row>
    <row r="85" spans="1:23" ht="22" customHeight="1">
      <c r="A85" s="111"/>
      <c r="B85" s="145" t="s">
        <v>1095</v>
      </c>
      <c r="C85" s="111"/>
      <c r="J85" s="54"/>
      <c r="L85" s="78">
        <v>14077119840.559999</v>
      </c>
      <c r="M85" s="36"/>
      <c r="N85" s="78">
        <v>12709689901.59</v>
      </c>
      <c r="O85" s="36"/>
      <c r="P85" s="78">
        <v>16459162020.85</v>
      </c>
      <c r="Q85" s="36"/>
      <c r="R85" s="78">
        <v>15062724047.389999</v>
      </c>
      <c r="S85" s="66"/>
      <c r="T85" s="66"/>
      <c r="U85" s="111"/>
      <c r="V85" s="111"/>
      <c r="W85" s="111"/>
    </row>
    <row r="86" spans="1:23" ht="15" customHeight="1">
      <c r="A86" s="111"/>
      <c r="B86" s="145"/>
      <c r="C86" s="111"/>
      <c r="J86" s="54"/>
      <c r="L86" s="38"/>
      <c r="M86" s="36"/>
      <c r="N86" s="38"/>
      <c r="O86" s="36"/>
      <c r="P86" s="38"/>
      <c r="Q86" s="36"/>
      <c r="R86" s="38"/>
      <c r="S86" s="66"/>
      <c r="T86" s="66"/>
      <c r="U86" s="111"/>
      <c r="V86" s="111"/>
      <c r="W86" s="111"/>
    </row>
    <row r="87" spans="1:23" ht="22" customHeight="1">
      <c r="A87" s="111"/>
      <c r="B87" s="145" t="s">
        <v>1096</v>
      </c>
      <c r="C87" s="111"/>
      <c r="J87" s="54"/>
      <c r="L87" s="78">
        <v>10360017862.959999</v>
      </c>
      <c r="M87" s="36"/>
      <c r="N87" s="78">
        <v>8860092496.4099998</v>
      </c>
      <c r="O87" s="36"/>
      <c r="P87" s="78">
        <v>12734588493.110001</v>
      </c>
      <c r="Q87" s="36"/>
      <c r="R87" s="78">
        <v>11170327046.280001</v>
      </c>
      <c r="S87" s="66"/>
      <c r="T87" s="66"/>
      <c r="U87" s="111"/>
      <c r="V87" s="111"/>
      <c r="W87" s="111"/>
    </row>
    <row r="88" spans="1:23" ht="22" customHeight="1">
      <c r="A88" s="111"/>
      <c r="B88" s="66" t="s">
        <v>1097</v>
      </c>
      <c r="C88" s="111"/>
      <c r="J88" s="54"/>
      <c r="L88" s="56">
        <v>-9891900297.8899994</v>
      </c>
      <c r="M88" s="36"/>
      <c r="N88" s="56">
        <v>-8512873086.1800003</v>
      </c>
      <c r="O88" s="36"/>
      <c r="P88" s="56">
        <v>-12266421480.690001</v>
      </c>
      <c r="Q88" s="36"/>
      <c r="R88" s="56">
        <v>-10799636023.040001</v>
      </c>
      <c r="S88" s="66"/>
      <c r="T88" s="66"/>
      <c r="U88" s="111"/>
      <c r="V88" s="111"/>
      <c r="W88" s="111"/>
    </row>
    <row r="89" spans="1:23" ht="22" customHeight="1">
      <c r="A89" s="111"/>
      <c r="B89" s="145" t="s">
        <v>1008</v>
      </c>
      <c r="C89" s="111"/>
      <c r="J89" s="54"/>
      <c r="L89" s="38">
        <f>SUM(L87:L88)</f>
        <v>468117565.06999969</v>
      </c>
      <c r="M89" s="36"/>
      <c r="N89" s="36">
        <f>SUM(N87:N88)</f>
        <v>347219410.22999954</v>
      </c>
      <c r="O89" s="36"/>
      <c r="P89" s="38">
        <f>SUM(P87:P88)</f>
        <v>468167012.42000008</v>
      </c>
      <c r="Q89" s="36"/>
      <c r="R89" s="36">
        <f>SUM(R87:R88)</f>
        <v>370691023.23999977</v>
      </c>
      <c r="S89" s="66"/>
      <c r="T89" s="66"/>
      <c r="U89" s="111"/>
      <c r="V89" s="111"/>
      <c r="W89" s="111"/>
    </row>
    <row r="90" spans="1:23" ht="22" customHeight="1">
      <c r="A90" s="111"/>
      <c r="B90" s="196" t="s">
        <v>1007</v>
      </c>
      <c r="C90" s="111"/>
      <c r="J90" s="54"/>
      <c r="L90" s="56">
        <v>-57509194.890000001</v>
      </c>
      <c r="M90" s="36"/>
      <c r="N90" s="56">
        <v>-48824799.18</v>
      </c>
      <c r="O90" s="36"/>
      <c r="P90" s="56">
        <v>-57509194.890000001</v>
      </c>
      <c r="Q90" s="36"/>
      <c r="R90" s="56">
        <v>-48824799.18</v>
      </c>
      <c r="S90" s="66"/>
      <c r="T90" s="66"/>
      <c r="U90" s="111"/>
      <c r="V90" s="111"/>
      <c r="W90" s="111"/>
    </row>
    <row r="91" spans="1:23" ht="22" customHeight="1" thickBot="1">
      <c r="A91" s="111"/>
      <c r="B91" s="40" t="s">
        <v>1098</v>
      </c>
      <c r="C91" s="111"/>
      <c r="J91" s="54"/>
      <c r="L91" s="50">
        <f>SUM(L89:L90)</f>
        <v>410608370.17999971</v>
      </c>
      <c r="M91" s="36"/>
      <c r="N91" s="49">
        <f>SUM(N89:N90)</f>
        <v>298394611.04999954</v>
      </c>
      <c r="O91" s="36"/>
      <c r="P91" s="50">
        <f>SUM(P89:P90)</f>
        <v>410657817.53000009</v>
      </c>
      <c r="Q91" s="36"/>
      <c r="R91" s="49">
        <f>SUM(R89:R90)</f>
        <v>321866224.05999976</v>
      </c>
      <c r="S91" s="66"/>
      <c r="T91" s="66"/>
      <c r="U91" s="111"/>
      <c r="V91" s="111"/>
      <c r="W91" s="111"/>
    </row>
    <row r="92" spans="1:23" s="44" customFormat="1" ht="10" customHeight="1" thickTop="1">
      <c r="A92" s="226"/>
      <c r="B92" s="40"/>
      <c r="C92" s="40"/>
      <c r="D92" s="40"/>
      <c r="E92" s="40"/>
      <c r="F92" s="40"/>
      <c r="G92" s="40"/>
      <c r="H92" s="40"/>
      <c r="I92" s="40"/>
      <c r="J92" s="54"/>
      <c r="K92" s="40"/>
      <c r="L92" s="139"/>
      <c r="M92" s="39"/>
      <c r="N92" s="42"/>
      <c r="O92" s="39"/>
      <c r="P92" s="42"/>
      <c r="Q92" s="36"/>
      <c r="R92" s="42"/>
    </row>
    <row r="93" spans="1:23" ht="22" customHeight="1">
      <c r="A93" s="111"/>
      <c r="B93" s="111"/>
      <c r="C93" s="40" t="s">
        <v>1102</v>
      </c>
      <c r="J93" s="54"/>
      <c r="L93" s="145"/>
      <c r="M93" s="36"/>
      <c r="N93" s="42"/>
      <c r="O93" s="36"/>
      <c r="P93" s="145"/>
      <c r="Q93" s="36"/>
      <c r="R93" s="42"/>
      <c r="S93" s="66"/>
      <c r="T93" s="66"/>
      <c r="U93" s="111"/>
      <c r="V93" s="111"/>
      <c r="W93" s="111"/>
    </row>
    <row r="94" spans="1:23" ht="22" customHeight="1">
      <c r="A94" s="111"/>
      <c r="B94" s="40" t="s">
        <v>2171</v>
      </c>
      <c r="J94" s="54"/>
      <c r="L94" s="145"/>
      <c r="M94" s="39"/>
      <c r="N94" s="42"/>
      <c r="O94" s="39"/>
      <c r="P94" s="145"/>
      <c r="Q94" s="36"/>
      <c r="R94" s="42"/>
      <c r="S94" s="66"/>
      <c r="T94" s="66"/>
      <c r="U94" s="111"/>
      <c r="V94" s="111"/>
      <c r="W94" s="111"/>
    </row>
    <row r="95" spans="1:23" ht="22" customHeight="1">
      <c r="A95" s="111"/>
      <c r="B95" s="40" t="s">
        <v>2302</v>
      </c>
      <c r="J95" s="54"/>
      <c r="L95" s="145"/>
      <c r="M95" s="39"/>
      <c r="N95" s="42"/>
      <c r="O95" s="39"/>
      <c r="P95" s="145"/>
      <c r="Q95" s="36"/>
      <c r="R95" s="42"/>
      <c r="S95" s="66"/>
      <c r="T95" s="66"/>
      <c r="U95" s="111"/>
      <c r="V95" s="111"/>
      <c r="W95" s="111"/>
    </row>
    <row r="96" spans="1:23" ht="22" customHeight="1">
      <c r="A96" s="111"/>
      <c r="B96" s="40" t="s">
        <v>1099</v>
      </c>
      <c r="J96" s="54"/>
      <c r="L96" s="145"/>
      <c r="M96" s="36"/>
      <c r="N96" s="145"/>
      <c r="O96" s="42"/>
      <c r="P96" s="145"/>
      <c r="Q96" s="42"/>
      <c r="R96" s="145"/>
      <c r="S96" s="66"/>
      <c r="T96" s="66"/>
      <c r="U96" s="111"/>
      <c r="V96" s="111"/>
      <c r="W96" s="111"/>
    </row>
    <row r="97" spans="1:23" ht="22" customHeight="1">
      <c r="A97" s="111"/>
      <c r="B97" s="111"/>
      <c r="C97" s="40" t="s">
        <v>2172</v>
      </c>
      <c r="S97" s="66"/>
      <c r="T97" s="66"/>
      <c r="U97" s="111"/>
      <c r="V97" s="111"/>
      <c r="W97" s="111"/>
    </row>
    <row r="98" spans="1:23" ht="22" customHeight="1">
      <c r="A98" s="111"/>
      <c r="B98" s="40" t="s">
        <v>2312</v>
      </c>
      <c r="S98" s="66"/>
      <c r="T98" s="66"/>
      <c r="U98" s="111"/>
      <c r="V98" s="111"/>
      <c r="W98" s="111"/>
    </row>
    <row r="99" spans="1:23" ht="22" customHeight="1">
      <c r="A99" s="111"/>
      <c r="B99" s="40" t="s">
        <v>1100</v>
      </c>
      <c r="S99" s="66"/>
      <c r="T99" s="66"/>
      <c r="U99" s="111"/>
      <c r="V99" s="111"/>
      <c r="W99" s="111"/>
    </row>
    <row r="100" spans="1:23" ht="22" customHeight="1">
      <c r="A100" s="111"/>
      <c r="B100" s="40" t="s">
        <v>1101</v>
      </c>
      <c r="S100" s="66"/>
      <c r="T100" s="66"/>
      <c r="U100" s="111"/>
      <c r="V100" s="111"/>
      <c r="W100" s="111"/>
    </row>
    <row r="101" spans="1:23" ht="10" customHeight="1">
      <c r="A101" s="111"/>
      <c r="S101" s="66"/>
      <c r="T101" s="66"/>
      <c r="U101" s="111"/>
      <c r="V101" s="111"/>
      <c r="W101" s="111"/>
    </row>
    <row r="102" spans="1:23" ht="22" customHeight="1">
      <c r="A102" s="111"/>
      <c r="B102" s="244" t="s">
        <v>1103</v>
      </c>
      <c r="C102" s="45" t="s">
        <v>1104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S102" s="66"/>
      <c r="T102" s="66"/>
      <c r="U102" s="111"/>
      <c r="V102" s="111"/>
      <c r="W102" s="111"/>
    </row>
    <row r="103" spans="1:23" ht="22" customHeight="1">
      <c r="A103" s="111"/>
      <c r="B103" s="45"/>
      <c r="C103" s="45" t="s">
        <v>1105</v>
      </c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S103" s="66"/>
      <c r="T103" s="66"/>
      <c r="U103" s="111"/>
      <c r="V103" s="111"/>
      <c r="W103" s="111"/>
    </row>
    <row r="104" spans="1:23" ht="22" customHeight="1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P104" s="699" t="s">
        <v>62</v>
      </c>
      <c r="Q104" s="699"/>
      <c r="R104" s="699"/>
      <c r="S104" s="66"/>
      <c r="T104" s="66"/>
      <c r="U104" s="111"/>
      <c r="V104" s="111"/>
      <c r="W104" s="111"/>
    </row>
    <row r="105" spans="1:23" ht="22" customHeight="1">
      <c r="A105" s="45"/>
      <c r="B105" s="66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P105" s="146" t="s">
        <v>298</v>
      </c>
      <c r="Q105" s="146"/>
      <c r="R105" s="146" t="s">
        <v>300</v>
      </c>
      <c r="S105" s="66"/>
      <c r="T105" s="66"/>
      <c r="U105" s="111"/>
      <c r="V105" s="111"/>
      <c r="W105" s="111"/>
    </row>
    <row r="106" spans="1:23" ht="22" customHeight="1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P106" s="147" t="s">
        <v>299</v>
      </c>
      <c r="Q106" s="146"/>
      <c r="R106" s="147" t="s">
        <v>133</v>
      </c>
      <c r="S106" s="66" t="s">
        <v>2</v>
      </c>
      <c r="T106" s="66"/>
      <c r="U106" s="111"/>
      <c r="V106" s="111"/>
      <c r="W106" s="111"/>
    </row>
    <row r="107" spans="1:23" ht="22" customHeight="1">
      <c r="A107" s="111"/>
      <c r="B107" s="45"/>
      <c r="C107" s="45" t="s">
        <v>1106</v>
      </c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S107" s="66" t="s">
        <v>301</v>
      </c>
      <c r="T107" s="66"/>
      <c r="U107" s="111"/>
      <c r="V107" s="111"/>
      <c r="W107" s="111"/>
    </row>
    <row r="108" spans="1:23" ht="22" customHeight="1">
      <c r="A108" s="111"/>
      <c r="B108" s="45"/>
      <c r="C108" s="45" t="s">
        <v>1107</v>
      </c>
      <c r="D108" s="111"/>
      <c r="E108" s="45"/>
      <c r="F108" s="45"/>
      <c r="G108" s="45"/>
      <c r="H108" s="45"/>
      <c r="I108" s="45"/>
      <c r="J108" s="45"/>
      <c r="K108" s="45"/>
      <c r="L108" s="45"/>
      <c r="M108" s="45"/>
      <c r="P108" s="78">
        <v>149333604.27000001</v>
      </c>
      <c r="Q108" s="45"/>
      <c r="R108" s="78">
        <v>159209135.36000001</v>
      </c>
      <c r="S108" s="66" t="s">
        <v>301</v>
      </c>
      <c r="T108" s="66"/>
      <c r="U108" s="111"/>
      <c r="V108" s="111"/>
      <c r="W108" s="111"/>
    </row>
    <row r="109" spans="1:23" ht="10" customHeight="1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P109" s="78"/>
      <c r="Q109" s="45"/>
      <c r="R109" s="78"/>
      <c r="S109" s="66"/>
      <c r="T109" s="66"/>
      <c r="U109" s="111"/>
      <c r="V109" s="111"/>
      <c r="W109" s="111"/>
    </row>
    <row r="110" spans="1:23" ht="22" customHeight="1">
      <c r="A110" s="111"/>
      <c r="B110" s="560" t="s">
        <v>1108</v>
      </c>
      <c r="C110" s="45" t="s">
        <v>1109</v>
      </c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S110" s="66"/>
      <c r="T110" s="66"/>
      <c r="U110" s="111"/>
      <c r="V110" s="111"/>
      <c r="W110" s="111"/>
    </row>
    <row r="111" spans="1:23" ht="22" customHeight="1">
      <c r="A111" s="111"/>
      <c r="B111" s="45"/>
      <c r="C111" s="45" t="s">
        <v>1112</v>
      </c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S111" s="66"/>
      <c r="T111" s="66"/>
      <c r="U111" s="111"/>
      <c r="V111" s="111"/>
      <c r="W111" s="111"/>
    </row>
    <row r="112" spans="1:23" ht="22" customHeight="1">
      <c r="A112" s="111"/>
      <c r="B112" s="45" t="s">
        <v>2173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S112" s="66"/>
      <c r="T112" s="66"/>
      <c r="U112" s="111"/>
      <c r="V112" s="111"/>
      <c r="W112" s="111"/>
    </row>
    <row r="113" spans="1:23" ht="22" customHeight="1">
      <c r="A113" s="111"/>
      <c r="B113" s="45" t="s">
        <v>2174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S113" s="66"/>
      <c r="T113" s="66"/>
      <c r="U113" s="111"/>
      <c r="V113" s="111"/>
      <c r="W113" s="111"/>
    </row>
    <row r="114" spans="1:23" ht="22" customHeight="1">
      <c r="A114" s="111"/>
      <c r="B114" s="45" t="s">
        <v>1110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S114" s="66"/>
      <c r="T114" s="66"/>
      <c r="U114" s="111"/>
      <c r="V114" s="111"/>
      <c r="W114" s="111"/>
    </row>
    <row r="115" spans="1:23" ht="22" customHeight="1">
      <c r="A115" s="111"/>
      <c r="B115" s="45" t="s">
        <v>1111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S115" s="66"/>
      <c r="T115" s="66"/>
      <c r="U115" s="111"/>
      <c r="V115" s="111"/>
      <c r="W115" s="111"/>
    </row>
    <row r="116" spans="1:23" ht="22" customHeight="1">
      <c r="A116" s="111"/>
      <c r="B116" s="45" t="s">
        <v>135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S116" s="66"/>
      <c r="T116" s="66"/>
      <c r="U116" s="111"/>
      <c r="V116" s="111"/>
      <c r="W116" s="111"/>
    </row>
    <row r="117" spans="1:23" ht="22" customHeight="1">
      <c r="A117" s="111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S117" s="66"/>
      <c r="T117" s="66"/>
      <c r="U117" s="111"/>
      <c r="V117" s="111"/>
      <c r="W117" s="111"/>
    </row>
    <row r="118" spans="1:23" ht="22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P118" s="78"/>
      <c r="Q118" s="45"/>
      <c r="R118" s="78"/>
      <c r="S118" s="66"/>
      <c r="T118" s="66"/>
      <c r="U118" s="111"/>
      <c r="V118" s="111"/>
      <c r="W118" s="111"/>
    </row>
    <row r="119" spans="1:23" ht="22" customHeight="1">
      <c r="A119" s="117"/>
      <c r="B119" s="44"/>
      <c r="E119" s="252" t="str">
        <f>+E76</f>
        <v>(Sign) ……………………………………...........……………………………...……………. Authorized Director</v>
      </c>
      <c r="F119" s="111"/>
      <c r="G119" s="111"/>
      <c r="H119" s="44"/>
      <c r="I119" s="44"/>
      <c r="J119" s="118"/>
      <c r="K119" s="118"/>
      <c r="L119" s="118"/>
      <c r="M119" s="118"/>
      <c r="N119" s="118"/>
      <c r="O119" s="118"/>
      <c r="P119" s="118"/>
      <c r="Q119" s="44"/>
      <c r="R119" s="44"/>
      <c r="S119" s="66"/>
      <c r="T119" s="66"/>
      <c r="U119" s="111"/>
      <c r="V119" s="111"/>
      <c r="W119" s="111"/>
    </row>
    <row r="120" spans="1:23" ht="22" customHeight="1">
      <c r="E120" s="535"/>
      <c r="F120" s="535"/>
      <c r="G120" s="535" t="str">
        <f>+G77</f>
        <v xml:space="preserve">(                                                                                                                                )           </v>
      </c>
      <c r="L120" s="535"/>
      <c r="M120" s="36"/>
      <c r="N120" s="535"/>
      <c r="O120" s="42"/>
      <c r="P120" s="535"/>
      <c r="Q120" s="42"/>
      <c r="R120" s="535"/>
      <c r="S120" s="66"/>
      <c r="T120" s="66"/>
      <c r="U120" s="111"/>
      <c r="V120" s="111"/>
      <c r="W120" s="111"/>
    </row>
    <row r="121" spans="1:23" ht="23.15" customHeight="1">
      <c r="A121" s="700" t="s">
        <v>453</v>
      </c>
      <c r="B121" s="695"/>
      <c r="C121" s="695"/>
      <c r="D121" s="695"/>
      <c r="E121" s="695"/>
      <c r="F121" s="695"/>
      <c r="G121" s="695"/>
      <c r="H121" s="695"/>
      <c r="I121" s="695"/>
      <c r="J121" s="695"/>
      <c r="K121" s="695"/>
      <c r="L121" s="695"/>
      <c r="M121" s="695"/>
      <c r="N121" s="695"/>
      <c r="O121" s="695"/>
      <c r="P121" s="695"/>
      <c r="Q121" s="695"/>
      <c r="R121" s="695"/>
      <c r="S121" s="66"/>
      <c r="T121" s="66"/>
      <c r="U121" s="111"/>
      <c r="V121" s="111"/>
      <c r="W121" s="111"/>
    </row>
    <row r="122" spans="1:23" ht="23.1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P122" s="38"/>
      <c r="Q122" s="45"/>
      <c r="R122" s="38"/>
      <c r="S122" s="66"/>
      <c r="T122" s="66"/>
      <c r="U122" s="111"/>
      <c r="V122" s="111"/>
      <c r="W122" s="111"/>
    </row>
    <row r="123" spans="1:23" ht="23.15" customHeight="1">
      <c r="A123" s="433" t="s">
        <v>1113</v>
      </c>
      <c r="B123" s="552" t="s">
        <v>1114</v>
      </c>
      <c r="S123" s="66"/>
      <c r="T123" s="66"/>
      <c r="U123" s="111"/>
      <c r="V123" s="111"/>
      <c r="W123" s="111"/>
    </row>
    <row r="124" spans="1:23" ht="23.15" customHeight="1">
      <c r="L124" s="699" t="s">
        <v>62</v>
      </c>
      <c r="M124" s="699"/>
      <c r="N124" s="699"/>
      <c r="O124" s="699"/>
      <c r="P124" s="699"/>
      <c r="Q124" s="699"/>
      <c r="R124" s="699"/>
      <c r="S124" s="66"/>
      <c r="T124" s="66"/>
      <c r="U124" s="111"/>
      <c r="V124" s="111"/>
      <c r="W124" s="111"/>
    </row>
    <row r="125" spans="1:23" ht="23.15" customHeight="1">
      <c r="L125" s="704" t="s">
        <v>75</v>
      </c>
      <c r="M125" s="704"/>
      <c r="N125" s="704"/>
      <c r="O125" s="146"/>
      <c r="P125" s="704" t="s">
        <v>78</v>
      </c>
      <c r="Q125" s="704"/>
      <c r="R125" s="704"/>
      <c r="S125" s="66"/>
      <c r="T125" s="66"/>
      <c r="U125" s="111"/>
      <c r="V125" s="111"/>
      <c r="W125" s="111"/>
    </row>
    <row r="126" spans="1:23" ht="23.15" customHeight="1">
      <c r="J126" s="54"/>
      <c r="L126" s="148" t="str">
        <f>+L84</f>
        <v>2022</v>
      </c>
      <c r="M126" s="53"/>
      <c r="N126" s="148" t="str">
        <f>+N84</f>
        <v>2021</v>
      </c>
      <c r="O126" s="146"/>
      <c r="P126" s="148" t="str">
        <f>+P84</f>
        <v>2022</v>
      </c>
      <c r="Q126" s="53"/>
      <c r="R126" s="148" t="str">
        <f>+N126</f>
        <v>2021</v>
      </c>
      <c r="S126" s="66"/>
      <c r="T126" s="66"/>
      <c r="U126" s="111"/>
      <c r="V126" s="111"/>
      <c r="W126" s="111"/>
    </row>
    <row r="127" spans="1:23" ht="23.15" customHeight="1">
      <c r="A127" s="111"/>
      <c r="B127" s="145" t="s">
        <v>1115</v>
      </c>
      <c r="J127" s="54"/>
      <c r="L127" s="78">
        <v>197131361.59</v>
      </c>
      <c r="M127" s="57"/>
      <c r="N127" s="78">
        <v>251867513.91999999</v>
      </c>
      <c r="O127" s="58"/>
      <c r="P127" s="78">
        <v>216527171.91</v>
      </c>
      <c r="Q127" s="58"/>
      <c r="R127" s="78">
        <v>292579586.25999999</v>
      </c>
      <c r="S127" s="66"/>
      <c r="T127" s="66"/>
      <c r="U127" s="111"/>
      <c r="V127" s="111"/>
      <c r="W127" s="111"/>
    </row>
    <row r="128" spans="1:23" ht="23.15" customHeight="1">
      <c r="A128" s="111"/>
      <c r="B128" s="196" t="s">
        <v>1007</v>
      </c>
      <c r="J128" s="54"/>
      <c r="L128" s="290">
        <v>-10022801.73</v>
      </c>
      <c r="M128" s="45"/>
      <c r="N128" s="290">
        <v>-823155.81</v>
      </c>
      <c r="O128" s="45"/>
      <c r="P128" s="289">
        <v>-10022801.73</v>
      </c>
      <c r="Q128" s="45"/>
      <c r="R128" s="289">
        <v>-823155.81</v>
      </c>
      <c r="S128" s="66"/>
      <c r="T128" s="66"/>
      <c r="U128" s="111"/>
      <c r="V128" s="111"/>
      <c r="W128" s="111"/>
    </row>
    <row r="129" spans="1:23" ht="23.15" customHeight="1">
      <c r="A129" s="111"/>
      <c r="B129" s="145" t="s">
        <v>1116</v>
      </c>
      <c r="J129" s="54"/>
      <c r="L129" s="38">
        <f>SUM(L127:L128)</f>
        <v>187108559.86000001</v>
      </c>
      <c r="M129" s="145"/>
      <c r="N129" s="64">
        <f>SUM(N127:N128)</f>
        <v>251044358.10999998</v>
      </c>
      <c r="O129" s="55"/>
      <c r="P129" s="38">
        <f>SUM(P127:P128)</f>
        <v>206504370.18000001</v>
      </c>
      <c r="Q129" s="64"/>
      <c r="R129" s="64">
        <f>SUM(R127:R128)</f>
        <v>291756430.44999999</v>
      </c>
      <c r="S129" s="66"/>
      <c r="T129" s="66"/>
      <c r="U129" s="111"/>
      <c r="V129" s="111"/>
      <c r="W129" s="111"/>
    </row>
    <row r="130" spans="1:23" ht="23.15" customHeight="1">
      <c r="A130" s="111"/>
      <c r="B130" s="66" t="s">
        <v>1117</v>
      </c>
      <c r="J130" s="54"/>
      <c r="L130" s="290">
        <v>-96712578.269999996</v>
      </c>
      <c r="M130" s="57"/>
      <c r="N130" s="290">
        <v>-69001448.870000005</v>
      </c>
      <c r="O130" s="58"/>
      <c r="P130" s="290">
        <v>-110887847.04000001</v>
      </c>
      <c r="Q130" s="58"/>
      <c r="R130" s="290">
        <v>-201516183.59</v>
      </c>
      <c r="S130" s="66"/>
      <c r="T130" s="66"/>
      <c r="U130" s="111"/>
      <c r="V130" s="111"/>
      <c r="W130" s="111"/>
    </row>
    <row r="131" spans="1:23" ht="23.15" customHeight="1" thickBot="1">
      <c r="A131" s="111"/>
      <c r="B131" s="145" t="s">
        <v>1115</v>
      </c>
      <c r="J131" s="54"/>
      <c r="L131" s="674">
        <f>SUM(L129:L130)</f>
        <v>90395981.590000018</v>
      </c>
      <c r="M131" s="57"/>
      <c r="N131" s="59">
        <f>SUM(N129:N130)</f>
        <v>182042909.23999998</v>
      </c>
      <c r="O131" s="55"/>
      <c r="P131" s="50">
        <f>SUM(P129:P130)</f>
        <v>95616523.140000001</v>
      </c>
      <c r="Q131" s="58"/>
      <c r="R131" s="59">
        <f>SUM(R129:R130)</f>
        <v>90240246.859999985</v>
      </c>
      <c r="S131" s="66"/>
      <c r="T131" s="66"/>
      <c r="U131" s="111"/>
      <c r="V131" s="111"/>
      <c r="W131" s="111"/>
    </row>
    <row r="132" spans="1:23" ht="10" customHeight="1" thickTop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P132" s="38"/>
      <c r="Q132" s="45"/>
      <c r="R132" s="38"/>
      <c r="S132" s="66"/>
      <c r="T132" s="66"/>
      <c r="U132" s="111"/>
      <c r="V132" s="111"/>
      <c r="W132" s="111"/>
    </row>
    <row r="133" spans="1:23" ht="23.15" customHeight="1">
      <c r="A133" s="111"/>
      <c r="B133" s="111"/>
      <c r="C133" s="40" t="s">
        <v>1118</v>
      </c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S133" s="66"/>
      <c r="T133" s="66"/>
      <c r="U133" s="111"/>
      <c r="V133" s="111"/>
      <c r="W133" s="111"/>
    </row>
    <row r="134" spans="1:23" ht="23.15" customHeight="1">
      <c r="A134" s="111"/>
      <c r="B134" s="40" t="s">
        <v>1120</v>
      </c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P134" s="145"/>
      <c r="Q134" s="45"/>
      <c r="R134" s="145"/>
      <c r="S134" s="66"/>
      <c r="T134" s="66"/>
      <c r="U134" s="111"/>
      <c r="V134" s="111"/>
      <c r="W134" s="111"/>
    </row>
    <row r="135" spans="1:23" ht="23.15" customHeight="1">
      <c r="A135" s="111"/>
      <c r="B135" s="40" t="s">
        <v>1119</v>
      </c>
      <c r="J135" s="54"/>
      <c r="L135" s="145"/>
      <c r="M135" s="57"/>
      <c r="N135" s="55"/>
      <c r="O135" s="55"/>
      <c r="P135" s="145"/>
      <c r="Q135" s="58"/>
      <c r="R135" s="55"/>
      <c r="S135" s="66"/>
      <c r="T135" s="66"/>
      <c r="U135" s="111"/>
      <c r="V135" s="111"/>
      <c r="W135" s="111"/>
    </row>
    <row r="136" spans="1:23" ht="23.15" customHeight="1">
      <c r="J136" s="54"/>
      <c r="L136" s="474"/>
      <c r="M136" s="57"/>
      <c r="N136" s="55"/>
      <c r="O136" s="55"/>
      <c r="P136" s="474"/>
      <c r="Q136" s="58"/>
      <c r="R136" s="55"/>
      <c r="S136" s="66"/>
      <c r="T136" s="66"/>
      <c r="U136" s="111"/>
      <c r="V136" s="111"/>
      <c r="W136" s="111"/>
    </row>
    <row r="137" spans="1:23" ht="23.15" customHeight="1">
      <c r="A137" s="433" t="s">
        <v>1121</v>
      </c>
      <c r="B137" s="370" t="s">
        <v>1122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66"/>
      <c r="T137" s="66"/>
      <c r="U137" s="111"/>
      <c r="V137" s="111"/>
      <c r="W137" s="111"/>
    </row>
    <row r="138" spans="1:23" ht="23.15" customHeight="1">
      <c r="L138" s="699" t="s">
        <v>62</v>
      </c>
      <c r="M138" s="699"/>
      <c r="N138" s="699"/>
      <c r="O138" s="699"/>
      <c r="P138" s="699"/>
      <c r="Q138" s="699"/>
      <c r="R138" s="699"/>
      <c r="S138" s="66"/>
      <c r="T138" s="66"/>
      <c r="U138" s="111"/>
      <c r="V138" s="111"/>
      <c r="W138" s="111"/>
    </row>
    <row r="139" spans="1:23" ht="23.15" customHeight="1">
      <c r="L139" s="704" t="s">
        <v>75</v>
      </c>
      <c r="M139" s="704"/>
      <c r="N139" s="704"/>
      <c r="O139" s="146"/>
      <c r="P139" s="704" t="s">
        <v>78</v>
      </c>
      <c r="Q139" s="704"/>
      <c r="R139" s="704"/>
      <c r="S139" s="66"/>
      <c r="T139" s="66"/>
      <c r="U139" s="111"/>
      <c r="V139" s="111"/>
      <c r="W139" s="111"/>
    </row>
    <row r="140" spans="1:23" ht="23.15" customHeight="1">
      <c r="J140" s="54"/>
      <c r="L140" s="148" t="str">
        <f>+L126</f>
        <v>2022</v>
      </c>
      <c r="M140" s="53"/>
      <c r="N140" s="148" t="str">
        <f>+N126</f>
        <v>2021</v>
      </c>
      <c r="O140" s="146"/>
      <c r="P140" s="148" t="str">
        <f>+P126</f>
        <v>2022</v>
      </c>
      <c r="Q140" s="53"/>
      <c r="R140" s="148" t="str">
        <f>+R126</f>
        <v>2021</v>
      </c>
      <c r="S140" s="66"/>
      <c r="T140" s="66"/>
      <c r="U140" s="111"/>
      <c r="V140" s="111"/>
      <c r="W140" s="111"/>
    </row>
    <row r="141" spans="1:23" ht="23.15" customHeight="1">
      <c r="A141" s="111"/>
      <c r="B141" s="145" t="s">
        <v>1123</v>
      </c>
      <c r="C141" s="45"/>
      <c r="D141" s="45"/>
      <c r="E141" s="45"/>
      <c r="F141" s="45"/>
      <c r="G141" s="45"/>
      <c r="H141" s="45"/>
      <c r="I141" s="45"/>
      <c r="J141" s="45"/>
      <c r="K141" s="45"/>
      <c r="L141" s="38"/>
      <c r="M141" s="45"/>
      <c r="N141" s="45"/>
      <c r="O141" s="45"/>
      <c r="P141" s="45"/>
      <c r="Q141" s="45"/>
      <c r="R141" s="45"/>
      <c r="S141" s="66"/>
      <c r="T141" s="66"/>
      <c r="U141" s="111"/>
      <c r="V141" s="111"/>
      <c r="W141" s="111"/>
    </row>
    <row r="142" spans="1:23" ht="23.15" customHeight="1">
      <c r="A142" s="111"/>
      <c r="B142" s="45"/>
      <c r="C142" s="145" t="s">
        <v>1124</v>
      </c>
      <c r="D142" s="45"/>
      <c r="E142" s="45"/>
      <c r="F142" s="45"/>
      <c r="G142" s="45"/>
      <c r="H142" s="45"/>
      <c r="I142" s="45"/>
      <c r="J142" s="45"/>
      <c r="K142" s="45"/>
      <c r="L142" s="78">
        <v>55434465.789999999</v>
      </c>
      <c r="M142" s="377"/>
      <c r="N142" s="78">
        <v>65540093.920000002</v>
      </c>
      <c r="O142" s="377"/>
      <c r="P142" s="78">
        <v>38074085.359999999</v>
      </c>
      <c r="Q142" s="377"/>
      <c r="R142" s="78">
        <v>39464046.840000004</v>
      </c>
      <c r="S142" s="66"/>
      <c r="T142" s="66"/>
      <c r="U142" s="111"/>
      <c r="V142" s="111"/>
      <c r="W142" s="111"/>
    </row>
    <row r="143" spans="1:23" ht="23.15" customHeight="1">
      <c r="A143" s="111"/>
      <c r="B143" s="270" t="s">
        <v>1125</v>
      </c>
      <c r="C143" s="45"/>
      <c r="D143" s="45"/>
      <c r="E143" s="45"/>
      <c r="F143" s="45"/>
      <c r="G143" s="45"/>
      <c r="H143" s="45"/>
      <c r="I143" s="45"/>
      <c r="J143" s="45"/>
      <c r="K143" s="45"/>
      <c r="L143" s="330">
        <v>-22061661.350000001</v>
      </c>
      <c r="M143" s="330"/>
      <c r="N143" s="330">
        <v>-21880141.289999999</v>
      </c>
      <c r="O143" s="330"/>
      <c r="P143" s="330">
        <v>-21973161.350000001</v>
      </c>
      <c r="Q143" s="330"/>
      <c r="R143" s="330">
        <v>-21880141.289999999</v>
      </c>
      <c r="S143" s="66"/>
      <c r="T143" s="66"/>
      <c r="U143" s="111"/>
      <c r="V143" s="111"/>
      <c r="W143" s="111"/>
    </row>
    <row r="144" spans="1:23" ht="23.15" customHeight="1" thickBot="1">
      <c r="A144" s="111"/>
      <c r="B144" s="145" t="s">
        <v>66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50">
        <f>SUM(L142:L143)</f>
        <v>33372804.439999998</v>
      </c>
      <c r="M144" s="45"/>
      <c r="N144" s="50">
        <f>SUM(N142:N143)</f>
        <v>43659952.630000003</v>
      </c>
      <c r="O144" s="45"/>
      <c r="P144" s="50">
        <f>SUM(P142:P143)</f>
        <v>16100924.009999998</v>
      </c>
      <c r="Q144" s="45"/>
      <c r="R144" s="50">
        <f>SUM(R142:R143)</f>
        <v>17583905.550000004</v>
      </c>
      <c r="S144" s="66"/>
      <c r="T144" s="66"/>
      <c r="U144" s="111"/>
      <c r="V144" s="111"/>
      <c r="W144" s="111"/>
    </row>
    <row r="145" spans="1:23" ht="23.15" customHeight="1" thickTop="1">
      <c r="A145" s="521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139"/>
      <c r="M145" s="45"/>
      <c r="N145" s="139"/>
      <c r="O145" s="45"/>
      <c r="P145" s="139"/>
      <c r="Q145" s="45"/>
      <c r="R145" s="139"/>
      <c r="S145" s="66"/>
      <c r="T145" s="66"/>
      <c r="U145" s="111"/>
      <c r="V145" s="111"/>
      <c r="W145" s="111"/>
    </row>
    <row r="146" spans="1:23" ht="23.15" customHeight="1">
      <c r="A146" s="433" t="s">
        <v>1126</v>
      </c>
      <c r="B146" s="370" t="s">
        <v>1127</v>
      </c>
      <c r="C146" s="45"/>
      <c r="D146" s="45"/>
      <c r="E146" s="45"/>
      <c r="F146" s="45"/>
      <c r="G146" s="45"/>
      <c r="H146" s="45"/>
      <c r="I146" s="45"/>
      <c r="J146" s="45"/>
      <c r="K146" s="45"/>
      <c r="L146" s="145"/>
      <c r="M146" s="45"/>
      <c r="N146" s="145"/>
      <c r="O146" s="45"/>
      <c r="P146" s="145"/>
      <c r="Q146" s="45"/>
      <c r="R146" s="145"/>
      <c r="S146" s="66"/>
      <c r="T146" s="66"/>
      <c r="U146" s="111"/>
      <c r="V146" s="111"/>
      <c r="W146" s="111"/>
    </row>
    <row r="147" spans="1:23" ht="23.15" customHeight="1">
      <c r="A147" s="1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699" t="s">
        <v>62</v>
      </c>
      <c r="M147" s="699"/>
      <c r="N147" s="699"/>
      <c r="O147" s="699"/>
      <c r="P147" s="699"/>
      <c r="Q147" s="699"/>
      <c r="R147" s="699"/>
      <c r="S147" s="66"/>
      <c r="T147" s="66"/>
      <c r="U147" s="111"/>
      <c r="V147" s="111"/>
      <c r="W147" s="111"/>
    </row>
    <row r="148" spans="1:23" ht="23.15" customHeight="1">
      <c r="A148" s="1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704" t="s">
        <v>75</v>
      </c>
      <c r="M148" s="704"/>
      <c r="N148" s="704"/>
      <c r="O148" s="146"/>
      <c r="P148" s="704" t="s">
        <v>78</v>
      </c>
      <c r="Q148" s="704"/>
      <c r="R148" s="704"/>
      <c r="S148" s="66"/>
      <c r="T148" s="66"/>
      <c r="U148" s="111"/>
      <c r="V148" s="111"/>
      <c r="W148" s="111"/>
    </row>
    <row r="149" spans="1:23" ht="23.15" customHeight="1"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148" t="str">
        <f>+L140</f>
        <v>2022</v>
      </c>
      <c r="M149" s="53"/>
      <c r="N149" s="148" t="str">
        <f>+N140</f>
        <v>2021</v>
      </c>
      <c r="O149" s="146"/>
      <c r="P149" s="148" t="str">
        <f>+L149</f>
        <v>2022</v>
      </c>
      <c r="Q149" s="53"/>
      <c r="R149" s="148" t="str">
        <f>+N149</f>
        <v>2021</v>
      </c>
      <c r="S149" s="66"/>
      <c r="T149" s="66"/>
      <c r="U149" s="111"/>
      <c r="V149" s="111"/>
      <c r="W149" s="111"/>
    </row>
    <row r="150" spans="1:23" ht="23.15" customHeight="1">
      <c r="B150" s="45" t="s">
        <v>2232</v>
      </c>
      <c r="C150" s="45"/>
      <c r="D150" s="45"/>
      <c r="E150" s="45"/>
      <c r="F150" s="45"/>
      <c r="G150" s="45"/>
      <c r="H150" s="45"/>
      <c r="I150" s="45"/>
      <c r="J150" s="45"/>
      <c r="K150" s="45"/>
      <c r="L150" s="206">
        <v>14160821.779999999</v>
      </c>
      <c r="M150" s="38"/>
      <c r="N150" s="206">
        <v>0</v>
      </c>
      <c r="O150" s="38"/>
      <c r="P150" s="206">
        <v>0</v>
      </c>
      <c r="Q150" s="38"/>
      <c r="R150" s="78">
        <v>0</v>
      </c>
      <c r="S150" s="66"/>
      <c r="T150" s="66"/>
      <c r="U150" s="111"/>
      <c r="V150" s="111"/>
      <c r="W150" s="111"/>
    </row>
    <row r="151" spans="1:23" ht="23.15" customHeight="1">
      <c r="A151" s="111"/>
      <c r="B151" s="145" t="s">
        <v>989</v>
      </c>
      <c r="J151" s="54"/>
      <c r="K151" s="45"/>
      <c r="L151" s="206">
        <v>123771249.88</v>
      </c>
      <c r="M151" s="38">
        <v>0</v>
      </c>
      <c r="N151" s="78">
        <v>77451540.950000003</v>
      </c>
      <c r="O151" s="38">
        <v>0</v>
      </c>
      <c r="P151" s="206">
        <v>123771249.88</v>
      </c>
      <c r="Q151" s="38">
        <v>0</v>
      </c>
      <c r="R151" s="78">
        <v>77112965.25</v>
      </c>
      <c r="S151" s="66"/>
      <c r="T151" s="66"/>
      <c r="U151" s="111"/>
      <c r="V151" s="111"/>
      <c r="W151" s="111"/>
    </row>
    <row r="152" spans="1:23" ht="23.15" customHeight="1">
      <c r="A152" s="111"/>
      <c r="B152" s="145" t="s">
        <v>1128</v>
      </c>
      <c r="J152" s="54"/>
      <c r="K152" s="45"/>
      <c r="L152" s="206">
        <v>45447784.799999997</v>
      </c>
      <c r="M152" s="38"/>
      <c r="N152" s="206">
        <v>60624389.460000001</v>
      </c>
      <c r="O152" s="38"/>
      <c r="P152" s="206">
        <v>0</v>
      </c>
      <c r="Q152" s="38"/>
      <c r="R152" s="78">
        <v>0</v>
      </c>
      <c r="S152" s="66"/>
      <c r="T152" s="66"/>
      <c r="U152" s="111"/>
      <c r="V152" s="111"/>
      <c r="W152" s="111"/>
    </row>
    <row r="153" spans="1:23" ht="23.15" customHeight="1">
      <c r="A153" s="111"/>
      <c r="B153" s="145" t="s">
        <v>1129</v>
      </c>
      <c r="J153" s="54"/>
      <c r="K153" s="45"/>
      <c r="L153" s="214">
        <v>9619280.9199999999</v>
      </c>
      <c r="M153" s="38"/>
      <c r="N153" s="214">
        <v>15956095.140000001</v>
      </c>
      <c r="O153" s="38"/>
      <c r="P153" s="214">
        <v>0</v>
      </c>
      <c r="Q153" s="38"/>
      <c r="R153" s="214">
        <v>0</v>
      </c>
      <c r="S153" s="66"/>
      <c r="T153" s="66"/>
      <c r="U153" s="111"/>
      <c r="V153" s="111"/>
      <c r="W153" s="111"/>
    </row>
    <row r="154" spans="1:23" ht="23.15" customHeight="1">
      <c r="A154" s="111"/>
      <c r="B154" s="111"/>
      <c r="C154" s="145" t="s">
        <v>65</v>
      </c>
      <c r="J154" s="54"/>
      <c r="K154" s="45"/>
      <c r="L154" s="38">
        <f>SUM(L150:L153)</f>
        <v>192999137.37999997</v>
      </c>
      <c r="M154" s="38"/>
      <c r="N154" s="38">
        <f>SUM(N150:N153)</f>
        <v>154032025.55000001</v>
      </c>
      <c r="O154" s="38"/>
      <c r="P154" s="38">
        <f>SUM(P150:P153)</f>
        <v>123771249.88</v>
      </c>
      <c r="Q154" s="38"/>
      <c r="R154" s="38">
        <f>SUM(R150:R153)</f>
        <v>77112965.25</v>
      </c>
      <c r="S154" s="66"/>
      <c r="T154" s="66"/>
      <c r="U154" s="111"/>
      <c r="V154" s="111"/>
      <c r="W154" s="111"/>
    </row>
    <row r="155" spans="1:23" ht="23.15" customHeight="1">
      <c r="A155" s="111"/>
      <c r="B155" s="145" t="s">
        <v>1130</v>
      </c>
      <c r="J155" s="54"/>
      <c r="K155" s="45"/>
      <c r="L155" s="133">
        <v>-16868590.620000001</v>
      </c>
      <c r="M155" s="47"/>
      <c r="N155" s="133">
        <v>-9731579.7200000007</v>
      </c>
      <c r="O155" s="58"/>
      <c r="P155" s="133">
        <v>-16868590.620000001</v>
      </c>
      <c r="Q155" s="47"/>
      <c r="R155" s="133">
        <v>-9731579.7200000007</v>
      </c>
      <c r="S155" s="66"/>
      <c r="T155" s="66"/>
      <c r="U155" s="111"/>
      <c r="V155" s="111"/>
      <c r="W155" s="111"/>
    </row>
    <row r="156" spans="1:23" ht="23.15" customHeight="1" thickBot="1">
      <c r="A156" s="111"/>
      <c r="B156" s="145" t="s">
        <v>1127</v>
      </c>
      <c r="J156" s="54"/>
      <c r="K156" s="45"/>
      <c r="L156" s="61">
        <f>SUM(L154:L155)</f>
        <v>176130546.75999996</v>
      </c>
      <c r="M156" s="60"/>
      <c r="N156" s="61">
        <f>SUM(N154:N155)</f>
        <v>144300445.83000001</v>
      </c>
      <c r="O156" s="62"/>
      <c r="P156" s="61">
        <f>SUM(P154:P155)</f>
        <v>106902659.25999999</v>
      </c>
      <c r="Q156" s="62"/>
      <c r="R156" s="61">
        <f>SUM(R154:R155)</f>
        <v>67381385.530000001</v>
      </c>
      <c r="S156" s="66"/>
      <c r="T156" s="66"/>
      <c r="U156" s="111"/>
      <c r="V156" s="111"/>
      <c r="W156" s="111"/>
    </row>
    <row r="157" spans="1:23" ht="20.149999999999999" customHeight="1" thickTop="1">
      <c r="A157" s="53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139"/>
      <c r="M157" s="45"/>
      <c r="N157" s="139"/>
      <c r="O157" s="45"/>
      <c r="P157" s="139"/>
      <c r="Q157" s="45"/>
      <c r="R157" s="139"/>
      <c r="S157" s="66"/>
      <c r="T157" s="66"/>
      <c r="U157" s="111"/>
      <c r="V157" s="111"/>
      <c r="W157" s="111"/>
    </row>
    <row r="158" spans="1:23" ht="23.15" customHeight="1">
      <c r="A158" s="53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139"/>
      <c r="M158" s="45"/>
      <c r="N158" s="139"/>
      <c r="O158" s="45"/>
      <c r="P158" s="139"/>
      <c r="Q158" s="45"/>
      <c r="R158" s="139"/>
      <c r="S158" s="66"/>
      <c r="T158" s="66"/>
      <c r="U158" s="111"/>
      <c r="V158" s="111"/>
      <c r="W158" s="111"/>
    </row>
    <row r="159" spans="1:23" ht="23.15" customHeight="1">
      <c r="A159" s="117"/>
      <c r="B159" s="44"/>
      <c r="E159" s="252" t="str">
        <f>+E119</f>
        <v>(Sign) ……………………………………...........……………………………...……………. Authorized Director</v>
      </c>
      <c r="F159" s="111"/>
      <c r="G159" s="111"/>
      <c r="H159" s="44"/>
      <c r="I159" s="44"/>
      <c r="J159" s="118"/>
      <c r="K159" s="118"/>
      <c r="L159" s="118"/>
      <c r="M159" s="118"/>
      <c r="N159" s="118"/>
      <c r="O159" s="118"/>
      <c r="P159" s="118"/>
      <c r="Q159" s="44"/>
      <c r="R159" s="44"/>
      <c r="S159" s="66"/>
      <c r="T159" s="66"/>
      <c r="U159" s="111"/>
      <c r="V159" s="111"/>
      <c r="W159" s="111"/>
    </row>
    <row r="160" spans="1:23" ht="23.15" customHeight="1">
      <c r="E160" s="535"/>
      <c r="F160" s="535"/>
      <c r="G160" s="535" t="str">
        <f>+G120</f>
        <v xml:space="preserve">(                                                                                                                                )           </v>
      </c>
      <c r="L160" s="535"/>
      <c r="M160" s="36"/>
      <c r="N160" s="535"/>
      <c r="O160" s="42"/>
      <c r="P160" s="535"/>
      <c r="Q160" s="42"/>
      <c r="R160" s="535"/>
      <c r="S160" s="66"/>
      <c r="T160" s="66"/>
      <c r="U160" s="111"/>
      <c r="V160" s="111"/>
      <c r="W160" s="111"/>
    </row>
    <row r="161" spans="1:23" ht="22" customHeight="1">
      <c r="A161" s="700" t="s">
        <v>2151</v>
      </c>
      <c r="B161" s="695"/>
      <c r="C161" s="695"/>
      <c r="D161" s="695"/>
      <c r="E161" s="695"/>
      <c r="F161" s="695"/>
      <c r="G161" s="695"/>
      <c r="H161" s="695"/>
      <c r="I161" s="695"/>
      <c r="J161" s="695"/>
      <c r="K161" s="695"/>
      <c r="L161" s="695"/>
      <c r="M161" s="695"/>
      <c r="N161" s="695"/>
      <c r="O161" s="695"/>
      <c r="P161" s="695"/>
      <c r="Q161" s="695"/>
      <c r="R161" s="695"/>
      <c r="S161" s="66"/>
      <c r="T161" s="66"/>
      <c r="U161" s="111"/>
      <c r="V161" s="111"/>
      <c r="W161" s="111"/>
    </row>
    <row r="162" spans="1:23" ht="22" customHeight="1">
      <c r="A162" s="1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38"/>
      <c r="M162" s="45"/>
      <c r="N162" s="38"/>
      <c r="O162" s="45"/>
      <c r="P162" s="38"/>
      <c r="Q162" s="45"/>
      <c r="R162" s="38"/>
      <c r="S162" s="66"/>
      <c r="T162" s="66"/>
      <c r="U162" s="111"/>
      <c r="V162" s="111"/>
      <c r="W162" s="111"/>
    </row>
    <row r="163" spans="1:23" ht="22" customHeight="1">
      <c r="A163" s="433" t="s">
        <v>1131</v>
      </c>
      <c r="B163" s="370" t="s">
        <v>1132</v>
      </c>
      <c r="J163" s="54"/>
      <c r="K163" s="45"/>
      <c r="L163" s="62"/>
      <c r="M163" s="60"/>
      <c r="N163" s="62"/>
      <c r="O163" s="62"/>
      <c r="P163" s="62"/>
      <c r="Q163" s="62"/>
      <c r="R163" s="62"/>
      <c r="S163" s="66"/>
      <c r="T163" s="66"/>
      <c r="U163" s="111"/>
      <c r="V163" s="111"/>
      <c r="W163" s="111"/>
    </row>
    <row r="164" spans="1:23" ht="22" customHeight="1">
      <c r="A164" s="145"/>
      <c r="J164" s="54"/>
      <c r="K164" s="45"/>
      <c r="L164" s="699" t="s">
        <v>62</v>
      </c>
      <c r="M164" s="699"/>
      <c r="N164" s="699"/>
      <c r="O164" s="699"/>
      <c r="P164" s="699"/>
      <c r="Q164" s="699"/>
      <c r="R164" s="699"/>
      <c r="S164" s="66"/>
      <c r="T164" s="66"/>
      <c r="U164" s="111"/>
      <c r="V164" s="111"/>
      <c r="W164" s="111"/>
    </row>
    <row r="165" spans="1:23" ht="22" customHeight="1">
      <c r="A165" s="145"/>
      <c r="J165" s="54"/>
      <c r="K165" s="45"/>
      <c r="L165" s="704" t="s">
        <v>75</v>
      </c>
      <c r="M165" s="704"/>
      <c r="N165" s="704"/>
      <c r="O165" s="146"/>
      <c r="P165" s="704" t="s">
        <v>78</v>
      </c>
      <c r="Q165" s="704"/>
      <c r="R165" s="704"/>
      <c r="S165" s="66"/>
      <c r="T165" s="66"/>
      <c r="U165" s="111"/>
      <c r="V165" s="111"/>
      <c r="W165" s="111"/>
    </row>
    <row r="166" spans="1:23" ht="22" customHeight="1">
      <c r="A166" s="145"/>
      <c r="J166" s="54"/>
      <c r="K166" s="45"/>
      <c r="L166" s="148" t="str">
        <f>+L149</f>
        <v>2022</v>
      </c>
      <c r="M166" s="53"/>
      <c r="N166" s="148" t="str">
        <f>+N149</f>
        <v>2021</v>
      </c>
      <c r="O166" s="146"/>
      <c r="P166" s="148" t="str">
        <f>+L166</f>
        <v>2022</v>
      </c>
      <c r="Q166" s="53"/>
      <c r="R166" s="148" t="str">
        <f>+N166</f>
        <v>2021</v>
      </c>
      <c r="S166" s="66"/>
      <c r="T166" s="66"/>
      <c r="U166" s="111"/>
      <c r="V166" s="111"/>
      <c r="W166" s="111"/>
    </row>
    <row r="167" spans="1:23" ht="22" customHeight="1">
      <c r="A167" s="111"/>
      <c r="B167" s="145" t="s">
        <v>1133</v>
      </c>
      <c r="C167" s="54"/>
      <c r="D167" s="54"/>
      <c r="E167" s="54"/>
      <c r="F167" s="54"/>
      <c r="G167" s="54"/>
      <c r="H167" s="54"/>
      <c r="I167" s="54"/>
      <c r="S167" s="66"/>
      <c r="T167" s="66"/>
      <c r="U167" s="111"/>
      <c r="V167" s="111"/>
      <c r="W167" s="111"/>
    </row>
    <row r="168" spans="1:23" ht="22" customHeight="1">
      <c r="A168" s="111"/>
      <c r="B168" s="561" t="s">
        <v>1134</v>
      </c>
      <c r="C168" s="127" t="s">
        <v>275</v>
      </c>
      <c r="D168" s="111"/>
      <c r="E168" s="54"/>
      <c r="F168" s="54"/>
      <c r="G168" s="54"/>
      <c r="H168" s="54"/>
      <c r="I168" s="54"/>
      <c r="L168" s="457">
        <v>6490426.6399999997</v>
      </c>
      <c r="M168" s="457"/>
      <c r="N168" s="457">
        <v>6490426.6399999997</v>
      </c>
      <c r="O168" s="457"/>
      <c r="P168" s="457">
        <v>0</v>
      </c>
      <c r="Q168" s="457"/>
      <c r="R168" s="457">
        <v>0</v>
      </c>
      <c r="S168" s="66"/>
      <c r="T168" s="66"/>
      <c r="U168" s="111"/>
      <c r="V168" s="111"/>
      <c r="W168" s="111"/>
    </row>
    <row r="169" spans="1:23" ht="22" customHeight="1">
      <c r="A169" s="111"/>
      <c r="B169" s="561" t="s">
        <v>1134</v>
      </c>
      <c r="C169" s="145" t="s">
        <v>1135</v>
      </c>
      <c r="D169" s="111"/>
      <c r="L169" s="457">
        <v>376102046.79000002</v>
      </c>
      <c r="M169" s="58"/>
      <c r="N169" s="457">
        <v>376102046.79000002</v>
      </c>
      <c r="O169" s="58"/>
      <c r="P169" s="457">
        <v>0</v>
      </c>
      <c r="Q169" s="63"/>
      <c r="R169" s="457">
        <v>0</v>
      </c>
      <c r="S169" s="66"/>
      <c r="T169" s="66"/>
      <c r="U169" s="111"/>
      <c r="V169" s="111"/>
      <c r="W169" s="111"/>
    </row>
    <row r="170" spans="1:23" ht="22" customHeight="1">
      <c r="A170" s="111"/>
      <c r="B170" s="561" t="s">
        <v>1134</v>
      </c>
      <c r="C170" s="535" t="s">
        <v>1136</v>
      </c>
      <c r="D170" s="111"/>
      <c r="L170" s="60">
        <v>7560130.79</v>
      </c>
      <c r="M170" s="55"/>
      <c r="N170" s="60">
        <v>7560130.79</v>
      </c>
      <c r="O170" s="55"/>
      <c r="P170" s="60">
        <v>0</v>
      </c>
      <c r="Q170" s="119"/>
      <c r="R170" s="62">
        <v>0</v>
      </c>
      <c r="S170" s="66"/>
      <c r="T170" s="66"/>
      <c r="U170" s="111"/>
      <c r="V170" s="111"/>
      <c r="W170" s="111"/>
    </row>
    <row r="171" spans="1:23" ht="22" customHeight="1">
      <c r="A171" s="111"/>
      <c r="B171" s="561" t="s">
        <v>1134</v>
      </c>
      <c r="C171" s="535" t="s">
        <v>1032</v>
      </c>
      <c r="D171" s="111"/>
      <c r="L171" s="396">
        <v>57897.32</v>
      </c>
      <c r="M171" s="58"/>
      <c r="N171" s="396">
        <v>57897.32</v>
      </c>
      <c r="O171" s="58"/>
      <c r="P171" s="396">
        <v>0</v>
      </c>
      <c r="Q171" s="63"/>
      <c r="R171" s="396">
        <v>0</v>
      </c>
      <c r="S171" s="66"/>
      <c r="T171" s="66"/>
      <c r="U171" s="111"/>
      <c r="V171" s="111"/>
      <c r="W171" s="111"/>
    </row>
    <row r="172" spans="1:23" ht="22" customHeight="1">
      <c r="A172" s="111"/>
      <c r="B172" s="40" t="s">
        <v>1137</v>
      </c>
      <c r="L172" s="89">
        <f>SUM(L168:L171)</f>
        <v>390210501.54000002</v>
      </c>
      <c r="M172" s="58"/>
      <c r="N172" s="89">
        <f>SUM(N168:N171)</f>
        <v>390210501.54000002</v>
      </c>
      <c r="O172" s="55"/>
      <c r="P172" s="89">
        <f>SUM(P168:P171)</f>
        <v>0</v>
      </c>
      <c r="Q172" s="63"/>
      <c r="R172" s="89">
        <f>SUM(R168:R171)</f>
        <v>0</v>
      </c>
      <c r="S172" s="66"/>
      <c r="T172" s="66"/>
      <c r="U172" s="111"/>
      <c r="V172" s="111"/>
      <c r="W172" s="111"/>
    </row>
    <row r="173" spans="1:23" ht="22" customHeight="1">
      <c r="A173" s="111"/>
      <c r="B173" s="40" t="s">
        <v>1256</v>
      </c>
      <c r="L173" s="88">
        <v>-390210501.54000002</v>
      </c>
      <c r="M173" s="55"/>
      <c r="N173" s="396">
        <v>0</v>
      </c>
      <c r="O173" s="55"/>
      <c r="P173" s="396">
        <v>0</v>
      </c>
      <c r="Q173" s="119"/>
      <c r="R173" s="396">
        <v>0</v>
      </c>
      <c r="S173" s="66"/>
      <c r="T173" s="66"/>
      <c r="U173" s="111"/>
      <c r="V173" s="111"/>
      <c r="W173" s="111"/>
    </row>
    <row r="174" spans="1:23" ht="22" customHeight="1" thickBot="1">
      <c r="A174" s="111"/>
      <c r="B174" s="40" t="s">
        <v>65</v>
      </c>
      <c r="L174" s="90">
        <f>SUM(L172:L173)</f>
        <v>0</v>
      </c>
      <c r="M174" s="58"/>
      <c r="N174" s="90">
        <f>SUM(N172:N173)</f>
        <v>390210501.54000002</v>
      </c>
      <c r="O174" s="55"/>
      <c r="P174" s="90">
        <f>SUM(P172:P173)</f>
        <v>0</v>
      </c>
      <c r="Q174" s="63"/>
      <c r="R174" s="90">
        <f>SUM(R172:R173)</f>
        <v>0</v>
      </c>
      <c r="S174" s="66"/>
      <c r="T174" s="66"/>
      <c r="U174" s="111"/>
      <c r="V174" s="111"/>
      <c r="W174" s="111"/>
    </row>
    <row r="175" spans="1:23" ht="15" customHeight="1" thickTop="1">
      <c r="A175" s="111"/>
      <c r="L175" s="139"/>
      <c r="M175" s="58"/>
      <c r="N175" s="139"/>
      <c r="O175" s="55"/>
      <c r="P175" s="139"/>
      <c r="Q175" s="63"/>
      <c r="R175" s="139"/>
      <c r="S175" s="66"/>
      <c r="T175" s="66"/>
      <c r="U175" s="111"/>
      <c r="V175" s="111"/>
      <c r="W175" s="111"/>
    </row>
    <row r="176" spans="1:23" ht="22" customHeight="1">
      <c r="C176" s="305" t="s">
        <v>2318</v>
      </c>
      <c r="L176" s="139"/>
      <c r="M176" s="58"/>
      <c r="N176" s="139"/>
      <c r="O176" s="55"/>
      <c r="P176" s="139"/>
      <c r="Q176" s="63"/>
      <c r="R176" s="139"/>
      <c r="S176" s="66"/>
      <c r="T176" s="66"/>
      <c r="U176" s="111"/>
      <c r="V176" s="111"/>
      <c r="W176" s="111"/>
    </row>
    <row r="177" spans="1:23" ht="22" customHeight="1">
      <c r="C177" s="305"/>
      <c r="L177" s="139"/>
      <c r="M177" s="58"/>
      <c r="N177" s="139"/>
      <c r="O177" s="55"/>
      <c r="P177" s="139"/>
      <c r="Q177" s="63"/>
      <c r="R177" s="139"/>
      <c r="S177" s="66"/>
      <c r="T177" s="66"/>
      <c r="U177" s="111"/>
      <c r="V177" s="111"/>
      <c r="W177" s="111"/>
    </row>
    <row r="178" spans="1:23" ht="22" customHeight="1">
      <c r="A178" s="433" t="s">
        <v>1138</v>
      </c>
      <c r="B178" s="552" t="s">
        <v>1139</v>
      </c>
      <c r="L178" s="145"/>
      <c r="M178" s="58"/>
      <c r="N178" s="55"/>
      <c r="O178" s="55"/>
      <c r="P178" s="145"/>
      <c r="Q178" s="63"/>
      <c r="R178" s="145"/>
      <c r="S178" s="66"/>
      <c r="T178" s="66"/>
      <c r="U178" s="111"/>
      <c r="V178" s="111"/>
      <c r="W178" s="111"/>
    </row>
    <row r="179" spans="1:23" ht="22" customHeight="1">
      <c r="A179" s="145"/>
      <c r="L179" s="699" t="s">
        <v>314</v>
      </c>
      <c r="M179" s="699"/>
      <c r="N179" s="699"/>
      <c r="O179" s="699"/>
      <c r="P179" s="699"/>
      <c r="Q179" s="699"/>
      <c r="R179" s="699"/>
      <c r="S179" s="66"/>
      <c r="T179" s="66"/>
      <c r="U179" s="111"/>
      <c r="V179" s="111"/>
      <c r="W179" s="111"/>
    </row>
    <row r="180" spans="1:23" ht="22" customHeight="1">
      <c r="A180" s="145"/>
      <c r="L180" s="704" t="str">
        <f>+L166</f>
        <v>2022</v>
      </c>
      <c r="M180" s="704"/>
      <c r="N180" s="704"/>
      <c r="O180" s="146"/>
      <c r="P180" s="704" t="str">
        <f>+N166</f>
        <v>2021</v>
      </c>
      <c r="Q180" s="704"/>
      <c r="R180" s="704"/>
      <c r="S180" s="66"/>
      <c r="T180" s="66"/>
      <c r="U180" s="111"/>
      <c r="V180" s="111"/>
      <c r="W180" s="111"/>
    </row>
    <row r="181" spans="1:23" ht="22" customHeight="1">
      <c r="A181" s="66"/>
      <c r="L181" s="147" t="s">
        <v>76</v>
      </c>
      <c r="M181" s="146"/>
      <c r="N181" s="147" t="s">
        <v>77</v>
      </c>
      <c r="O181" s="146"/>
      <c r="P181" s="147" t="str">
        <f>+L181</f>
        <v>Cost</v>
      </c>
      <c r="Q181" s="146"/>
      <c r="R181" s="147" t="str">
        <f>+N181</f>
        <v>Fair Value</v>
      </c>
      <c r="S181" s="66"/>
      <c r="T181" s="66"/>
      <c r="U181" s="111"/>
      <c r="V181" s="111"/>
      <c r="W181" s="111"/>
    </row>
    <row r="182" spans="1:23" ht="22" customHeight="1">
      <c r="A182" s="111"/>
      <c r="B182" s="40" t="s">
        <v>1140</v>
      </c>
      <c r="L182" s="457">
        <v>0</v>
      </c>
      <c r="M182" s="603"/>
      <c r="N182" s="457">
        <v>0</v>
      </c>
      <c r="O182" s="487"/>
      <c r="P182" s="457">
        <v>150000000</v>
      </c>
      <c r="Q182" s="63"/>
      <c r="R182" s="457">
        <v>150160255.15000001</v>
      </c>
      <c r="S182" s="66"/>
      <c r="T182" s="66"/>
      <c r="U182" s="111"/>
      <c r="V182" s="111"/>
      <c r="W182" s="111"/>
    </row>
    <row r="183" spans="1:23" ht="22" customHeight="1">
      <c r="A183" s="111"/>
      <c r="B183" s="40" t="s">
        <v>1141</v>
      </c>
      <c r="C183" s="45"/>
      <c r="L183" s="457">
        <v>49770252.140000001</v>
      </c>
      <c r="M183" s="465"/>
      <c r="N183" s="457">
        <v>49770252.140000001</v>
      </c>
      <c r="O183" s="486"/>
      <c r="P183" s="457">
        <v>49770252.140000001</v>
      </c>
      <c r="Q183" s="465"/>
      <c r="R183" s="457">
        <v>49770252.140000001</v>
      </c>
      <c r="S183" s="66"/>
      <c r="T183" s="66"/>
      <c r="U183" s="111"/>
      <c r="V183" s="111"/>
      <c r="W183" s="111"/>
    </row>
    <row r="184" spans="1:23" ht="22" customHeight="1">
      <c r="A184" s="111"/>
      <c r="B184" s="40" t="s">
        <v>1142</v>
      </c>
      <c r="C184" s="45"/>
      <c r="L184" s="458">
        <v>110076.91</v>
      </c>
      <c r="M184" s="465"/>
      <c r="N184" s="458">
        <v>110076.91</v>
      </c>
      <c r="O184" s="486"/>
      <c r="P184" s="458">
        <v>38355.71</v>
      </c>
      <c r="Q184" s="465"/>
      <c r="R184" s="458">
        <v>38355.71</v>
      </c>
      <c r="S184" s="66"/>
      <c r="T184" s="66"/>
      <c r="U184" s="111"/>
      <c r="V184" s="111"/>
      <c r="W184" s="111"/>
    </row>
    <row r="185" spans="1:23" ht="22" customHeight="1">
      <c r="A185" s="111"/>
      <c r="B185" s="40" t="s">
        <v>65</v>
      </c>
      <c r="C185" s="45"/>
      <c r="L185" s="38">
        <f>SUM(L182:L184)</f>
        <v>49880329.049999997</v>
      </c>
      <c r="M185" s="145"/>
      <c r="N185" s="38">
        <f>SUM(N182:N184)</f>
        <v>49880329.049999997</v>
      </c>
      <c r="O185" s="145"/>
      <c r="P185" s="38">
        <f>SUM(P182:P184)</f>
        <v>199808607.84999999</v>
      </c>
      <c r="Q185" s="145"/>
      <c r="R185" s="38">
        <f>SUM(R182:R184)</f>
        <v>199968863.00000003</v>
      </c>
      <c r="S185" s="66"/>
      <c r="T185" s="66"/>
      <c r="U185" s="111"/>
      <c r="V185" s="111"/>
      <c r="W185" s="111"/>
    </row>
    <row r="186" spans="1:23" ht="22" customHeight="1">
      <c r="A186" s="111"/>
      <c r="B186" s="196" t="s">
        <v>1007</v>
      </c>
      <c r="C186" s="45"/>
      <c r="L186" s="88">
        <v>-49770252.140000001</v>
      </c>
      <c r="M186" s="465"/>
      <c r="N186" s="88">
        <v>-49770252.140000001</v>
      </c>
      <c r="O186" s="486"/>
      <c r="P186" s="88">
        <v>-49770252.140000001</v>
      </c>
      <c r="Q186" s="465"/>
      <c r="R186" s="88">
        <v>-49770252.140000001</v>
      </c>
      <c r="S186" s="66"/>
      <c r="T186" s="66"/>
      <c r="U186" s="111"/>
      <c r="V186" s="111"/>
      <c r="W186" s="111"/>
    </row>
    <row r="187" spans="1:23" ht="22" customHeight="1" thickBot="1">
      <c r="A187" s="111"/>
      <c r="B187" s="40" t="s">
        <v>336</v>
      </c>
      <c r="C187" s="45"/>
      <c r="L187" s="50">
        <f>SUM(L185:L186)</f>
        <v>110076.90999999642</v>
      </c>
      <c r="M187" s="145"/>
      <c r="N187" s="50">
        <f>SUM(N185:N186)</f>
        <v>110076.90999999642</v>
      </c>
      <c r="O187" s="145"/>
      <c r="P187" s="50">
        <f>SUM(P185:P186)</f>
        <v>150038355.70999998</v>
      </c>
      <c r="Q187" s="145"/>
      <c r="R187" s="50">
        <f>SUM(R185:R186)</f>
        <v>150198610.86000001</v>
      </c>
      <c r="S187" s="66"/>
      <c r="T187" s="66"/>
      <c r="U187" s="111"/>
      <c r="V187" s="111"/>
      <c r="W187" s="111"/>
    </row>
    <row r="188" spans="1:23" ht="15" customHeight="1" thickTop="1">
      <c r="L188" s="145"/>
      <c r="M188" s="58"/>
      <c r="N188" s="55"/>
      <c r="O188" s="55"/>
      <c r="P188" s="145"/>
      <c r="Q188" s="63"/>
      <c r="R188" s="145"/>
      <c r="S188" s="66"/>
      <c r="T188" s="66"/>
      <c r="U188" s="111"/>
      <c r="V188" s="111"/>
      <c r="W188" s="111"/>
    </row>
    <row r="189" spans="1:23" ht="22" customHeight="1">
      <c r="A189" s="111"/>
      <c r="B189" s="111"/>
      <c r="C189" s="40" t="s">
        <v>1143</v>
      </c>
      <c r="L189" s="145"/>
      <c r="M189" s="58"/>
      <c r="N189" s="55"/>
      <c r="O189" s="55"/>
      <c r="P189" s="145"/>
      <c r="Q189" s="63"/>
      <c r="R189" s="145"/>
      <c r="S189" s="66"/>
      <c r="T189" s="66"/>
      <c r="U189" s="111"/>
      <c r="V189" s="111"/>
      <c r="W189" s="111"/>
    </row>
    <row r="190" spans="1:23" ht="22" customHeight="1">
      <c r="A190" s="111"/>
      <c r="B190" s="40" t="s">
        <v>1144</v>
      </c>
      <c r="L190" s="145"/>
      <c r="M190" s="58"/>
      <c r="N190" s="55"/>
      <c r="O190" s="55"/>
      <c r="P190" s="145"/>
      <c r="Q190" s="63"/>
      <c r="R190" s="145"/>
      <c r="S190" s="66"/>
      <c r="T190" s="66"/>
      <c r="U190" s="111"/>
      <c r="V190" s="111"/>
      <c r="W190" s="111"/>
    </row>
    <row r="191" spans="1:23" ht="22" customHeight="1">
      <c r="L191" s="139"/>
      <c r="M191" s="58"/>
      <c r="N191" s="139"/>
      <c r="O191" s="55"/>
      <c r="P191" s="139"/>
      <c r="Q191" s="63"/>
      <c r="R191" s="139"/>
      <c r="S191" s="66"/>
      <c r="T191" s="66"/>
      <c r="U191" s="111"/>
      <c r="V191" s="111"/>
      <c r="W191" s="111"/>
    </row>
    <row r="192" spans="1:23" ht="22" customHeight="1">
      <c r="A192" s="433" t="s">
        <v>1145</v>
      </c>
      <c r="B192" s="552" t="s">
        <v>1146</v>
      </c>
      <c r="J192" s="54"/>
      <c r="K192" s="45"/>
      <c r="L192" s="62"/>
      <c r="M192" s="60"/>
      <c r="N192" s="62"/>
      <c r="O192" s="62"/>
      <c r="P192" s="62"/>
      <c r="Q192" s="62"/>
      <c r="R192" s="62"/>
      <c r="S192" s="66"/>
      <c r="T192" s="66"/>
      <c r="U192" s="111"/>
      <c r="V192" s="111"/>
      <c r="W192" s="111"/>
    </row>
    <row r="193" spans="1:23" ht="22" customHeight="1">
      <c r="A193" s="145"/>
      <c r="J193" s="54"/>
      <c r="K193" s="45"/>
      <c r="L193" s="699" t="s">
        <v>62</v>
      </c>
      <c r="M193" s="699"/>
      <c r="N193" s="699"/>
      <c r="O193" s="699"/>
      <c r="P193" s="699"/>
      <c r="Q193" s="699"/>
      <c r="R193" s="699"/>
      <c r="S193" s="66"/>
      <c r="T193" s="66"/>
      <c r="U193" s="111"/>
      <c r="V193" s="111"/>
      <c r="W193" s="111"/>
    </row>
    <row r="194" spans="1:23" ht="22" customHeight="1">
      <c r="A194" s="145"/>
      <c r="J194" s="54"/>
      <c r="K194" s="45"/>
      <c r="L194" s="704" t="s">
        <v>63</v>
      </c>
      <c r="M194" s="704"/>
      <c r="N194" s="704"/>
      <c r="O194" s="146"/>
      <c r="P194" s="704" t="s">
        <v>64</v>
      </c>
      <c r="Q194" s="704"/>
      <c r="R194" s="704"/>
      <c r="S194" s="66"/>
      <c r="T194" s="66"/>
      <c r="U194" s="111"/>
      <c r="V194" s="111"/>
      <c r="W194" s="111"/>
    </row>
    <row r="195" spans="1:23" ht="22" customHeight="1">
      <c r="A195" s="145"/>
      <c r="J195" s="54"/>
      <c r="K195" s="45"/>
      <c r="L195" s="147" t="str">
        <f>+L180</f>
        <v>2022</v>
      </c>
      <c r="M195" s="146"/>
      <c r="N195" s="147" t="str">
        <f>+P180</f>
        <v>2021</v>
      </c>
      <c r="O195" s="146"/>
      <c r="P195" s="148" t="str">
        <f>+L195</f>
        <v>2022</v>
      </c>
      <c r="Q195" s="146"/>
      <c r="R195" s="148" t="str">
        <f>+N195</f>
        <v>2021</v>
      </c>
      <c r="S195" s="66"/>
      <c r="T195" s="66"/>
      <c r="U195" s="111"/>
      <c r="V195" s="111"/>
      <c r="W195" s="111"/>
    </row>
    <row r="196" spans="1:23" ht="22" customHeight="1">
      <c r="A196" s="111"/>
      <c r="B196" s="145" t="s">
        <v>1142</v>
      </c>
      <c r="J196" s="54"/>
      <c r="K196" s="45"/>
      <c r="L196" s="457">
        <v>71872325.090000004</v>
      </c>
      <c r="M196" s="464"/>
      <c r="N196" s="457">
        <v>48151463.310000002</v>
      </c>
      <c r="O196" s="454"/>
      <c r="P196" s="457">
        <v>25813194.050000001</v>
      </c>
      <c r="Q196" s="464"/>
      <c r="R196" s="457">
        <v>10086674.439999999</v>
      </c>
      <c r="S196" s="66"/>
      <c r="T196" s="66"/>
      <c r="U196" s="111"/>
      <c r="V196" s="111"/>
      <c r="W196" s="111"/>
    </row>
    <row r="197" spans="1:23" ht="22" customHeight="1">
      <c r="A197" s="111"/>
      <c r="B197" s="145" t="s">
        <v>1147</v>
      </c>
      <c r="J197" s="54"/>
      <c r="K197" s="45"/>
      <c r="L197" s="458">
        <v>128364886.33</v>
      </c>
      <c r="M197" s="464"/>
      <c r="N197" s="458">
        <v>130977013.36</v>
      </c>
      <c r="O197" s="454"/>
      <c r="P197" s="458">
        <v>750605</v>
      </c>
      <c r="Q197" s="464"/>
      <c r="R197" s="458">
        <v>23328309.93</v>
      </c>
      <c r="S197" s="66"/>
      <c r="T197" s="66" t="s">
        <v>3</v>
      </c>
      <c r="U197" s="111"/>
      <c r="V197" s="111"/>
      <c r="W197" s="111"/>
    </row>
    <row r="198" spans="1:23" ht="22" customHeight="1" thickBot="1">
      <c r="A198" s="111"/>
      <c r="B198" s="145" t="s">
        <v>79</v>
      </c>
      <c r="C198" s="535" t="s">
        <v>65</v>
      </c>
      <c r="J198" s="54"/>
      <c r="K198" s="45"/>
      <c r="L198" s="50">
        <f>SUM(L196:L197)</f>
        <v>200237211.42000002</v>
      </c>
      <c r="M198" s="145"/>
      <c r="N198" s="125">
        <f>SUM(N196:N197)</f>
        <v>179128476.67000002</v>
      </c>
      <c r="O198" s="145"/>
      <c r="P198" s="125">
        <f>SUM(P196:P197)</f>
        <v>26563799.050000001</v>
      </c>
      <c r="Q198" s="145"/>
      <c r="R198" s="125">
        <f>SUM(R196:R197)</f>
        <v>33414984.369999997</v>
      </c>
      <c r="S198" s="66"/>
      <c r="T198" s="66"/>
      <c r="U198" s="111"/>
      <c r="V198" s="111"/>
      <c r="W198" s="111"/>
    </row>
    <row r="199" spans="1:23" ht="15" customHeight="1" thickTop="1">
      <c r="A199" s="111"/>
      <c r="J199" s="54"/>
      <c r="K199" s="45"/>
      <c r="L199" s="139"/>
      <c r="M199" s="586"/>
      <c r="N199" s="245"/>
      <c r="O199" s="586"/>
      <c r="P199" s="245"/>
      <c r="Q199" s="586"/>
      <c r="R199" s="245"/>
      <c r="S199" s="66"/>
      <c r="T199" s="66"/>
      <c r="U199" s="111"/>
      <c r="V199" s="111"/>
      <c r="W199" s="111"/>
    </row>
    <row r="200" spans="1:23" ht="22" customHeight="1">
      <c r="L200" s="139"/>
      <c r="M200" s="58"/>
      <c r="N200" s="139"/>
      <c r="O200" s="55"/>
      <c r="P200" s="139"/>
      <c r="Q200" s="63"/>
      <c r="R200" s="139"/>
      <c r="S200" s="66"/>
      <c r="T200" s="66"/>
      <c r="U200" s="111"/>
      <c r="V200" s="111"/>
      <c r="W200" s="111"/>
    </row>
    <row r="201" spans="1:23" ht="22" customHeight="1">
      <c r="A201" s="117"/>
      <c r="B201" s="44"/>
      <c r="E201" s="252" t="str">
        <f>+E159</f>
        <v>(Sign) ……………………………………...........……………………………...……………. Authorized Director</v>
      </c>
      <c r="F201" s="111"/>
      <c r="G201" s="111"/>
      <c r="H201" s="44"/>
      <c r="I201" s="44"/>
      <c r="J201" s="118"/>
      <c r="K201" s="118"/>
      <c r="L201" s="118"/>
      <c r="M201" s="118"/>
      <c r="N201" s="118"/>
      <c r="O201" s="118"/>
      <c r="P201" s="118"/>
      <c r="Q201" s="44"/>
      <c r="R201" s="44"/>
      <c r="S201" s="66"/>
      <c r="T201" s="66"/>
      <c r="U201" s="111"/>
      <c r="V201" s="111"/>
      <c r="W201" s="111"/>
    </row>
    <row r="202" spans="1:23" ht="22" customHeight="1">
      <c r="E202" s="535"/>
      <c r="F202" s="535"/>
      <c r="G202" s="535" t="str">
        <f>+G160</f>
        <v xml:space="preserve">(                                                                                                                                )           </v>
      </c>
      <c r="L202" s="535"/>
      <c r="M202" s="36"/>
      <c r="N202" s="535"/>
      <c r="O202" s="42"/>
      <c r="P202" s="535"/>
      <c r="Q202" s="42"/>
      <c r="R202" s="535"/>
      <c r="S202" s="66"/>
      <c r="T202" s="66"/>
      <c r="U202" s="111"/>
      <c r="V202" s="111"/>
      <c r="W202" s="111"/>
    </row>
    <row r="203" spans="1:23" ht="26.5" customHeight="1">
      <c r="U203" s="111"/>
      <c r="V203" s="111"/>
      <c r="W203" s="111"/>
    </row>
  </sheetData>
  <sheetProtection formatCells="0" formatColumns="0" formatRows="0" insertColumns="0" insertRows="0" insertHyperlinks="0" deleteColumns="0" deleteRows="0" sort="0" autoFilter="0" pivotTables="0"/>
  <mergeCells count="34">
    <mergeCell ref="A78:R78"/>
    <mergeCell ref="L53:R53"/>
    <mergeCell ref="L54:N54"/>
    <mergeCell ref="P54:R54"/>
    <mergeCell ref="A1:R1"/>
    <mergeCell ref="A39:R39"/>
    <mergeCell ref="L7:R7"/>
    <mergeCell ref="L8:N8"/>
    <mergeCell ref="P8:R8"/>
    <mergeCell ref="P43:R43"/>
    <mergeCell ref="P125:R125"/>
    <mergeCell ref="P139:R139"/>
    <mergeCell ref="L138:R138"/>
    <mergeCell ref="L139:N139"/>
    <mergeCell ref="L82:R82"/>
    <mergeCell ref="L83:N83"/>
    <mergeCell ref="A121:R121"/>
    <mergeCell ref="P83:R83"/>
    <mergeCell ref="L125:N125"/>
    <mergeCell ref="L124:R124"/>
    <mergeCell ref="P104:R104"/>
    <mergeCell ref="L179:R179"/>
    <mergeCell ref="L180:N180"/>
    <mergeCell ref="P180:R180"/>
    <mergeCell ref="L193:R193"/>
    <mergeCell ref="L194:N194"/>
    <mergeCell ref="P194:R194"/>
    <mergeCell ref="L164:R164"/>
    <mergeCell ref="L165:N165"/>
    <mergeCell ref="P165:R165"/>
    <mergeCell ref="A161:R161"/>
    <mergeCell ref="L147:R147"/>
    <mergeCell ref="L148:N148"/>
    <mergeCell ref="P148:R148"/>
  </mergeCells>
  <pageMargins left="0.75" right="0.5" top="0.5" bottom="0.5" header="0.43307086614173201" footer="0.196850393700787"/>
  <pageSetup paperSize="9" scale="85" orientation="portrait" r:id="rId1"/>
  <headerFooter alignWithMargins="0">
    <oddHeader>&amp;L&amp;"Angsana New,ธรรมดา"&amp;8THAI POLYCONS PUBLIC COMPANY LIMITED</oddHeader>
  </headerFooter>
  <rowBreaks count="4" manualBreakCount="4">
    <brk id="38" max="12" man="1"/>
    <brk id="77" max="12" man="1"/>
    <brk id="120" max="12" man="1"/>
    <brk id="160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showRuler="0" zoomScale="92" zoomScaleNormal="92" zoomScaleSheetLayoutView="100" workbookViewId="0">
      <selection sqref="A1:P1"/>
    </sheetView>
  </sheetViews>
  <sheetFormatPr defaultColWidth="9" defaultRowHeight="22" customHeight="1"/>
  <cols>
    <col min="1" max="1" width="3.58203125" style="121" customWidth="1"/>
    <col min="2" max="2" width="4" style="121" customWidth="1"/>
    <col min="3" max="3" width="3.58203125" style="121" customWidth="1"/>
    <col min="4" max="4" width="3.08203125" style="121" customWidth="1"/>
    <col min="5" max="6" width="3.58203125" style="121" customWidth="1"/>
    <col min="7" max="7" width="4.33203125" style="121" customWidth="1"/>
    <col min="8" max="8" width="0.5" style="121" customWidth="1"/>
    <col min="9" max="9" width="20.75" style="121" customWidth="1"/>
    <col min="10" max="10" width="0.5" style="121" customWidth="1"/>
    <col min="11" max="11" width="8.58203125" style="121" customWidth="1"/>
    <col min="12" max="12" width="0.5" style="121" customWidth="1"/>
    <col min="13" max="13" width="8.58203125" style="121" customWidth="1"/>
    <col min="14" max="14" width="0.5" style="121" customWidth="1"/>
    <col min="15" max="15" width="8.58203125" style="121" customWidth="1"/>
    <col min="16" max="16" width="0.5" style="121" customWidth="1"/>
    <col min="17" max="17" width="8.58203125" style="121" customWidth="1"/>
    <col min="18" max="18" width="0.5" style="121" customWidth="1"/>
    <col min="19" max="19" width="13.08203125" style="121" customWidth="1"/>
    <col min="20" max="20" width="0.5" style="121" customWidth="1"/>
    <col min="21" max="21" width="13.08203125" style="121" customWidth="1"/>
    <col min="22" max="22" width="1.25" style="121" customWidth="1"/>
    <col min="23" max="23" width="9.08203125" style="121" customWidth="1"/>
    <col min="24" max="16384" width="9" style="111"/>
  </cols>
  <sheetData>
    <row r="1" spans="1:34" s="655" customFormat="1" ht="23.15" customHeight="1">
      <c r="A1" s="695" t="s">
        <v>556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S1" s="695"/>
      <c r="T1" s="695"/>
      <c r="U1" s="695"/>
      <c r="V1" s="636"/>
      <c r="W1" s="636"/>
    </row>
    <row r="2" spans="1:34" s="655" customFormat="1" ht="23.1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54"/>
      <c r="L2" s="636"/>
      <c r="M2" s="636"/>
      <c r="N2" s="636"/>
      <c r="O2" s="636"/>
      <c r="P2" s="636"/>
      <c r="Q2" s="636"/>
      <c r="R2" s="636"/>
      <c r="S2" s="636"/>
      <c r="T2" s="636"/>
      <c r="U2" s="636"/>
      <c r="V2" s="636"/>
      <c r="W2" s="636"/>
    </row>
    <row r="3" spans="1:34" s="655" customFormat="1" ht="23.15" customHeight="1">
      <c r="A3" s="40"/>
      <c r="B3" s="111"/>
      <c r="C3" s="40" t="s">
        <v>1844</v>
      </c>
      <c r="E3" s="40"/>
      <c r="F3" s="40"/>
      <c r="G3" s="40"/>
      <c r="H3" s="40"/>
      <c r="I3" s="40"/>
      <c r="J3" s="40"/>
      <c r="K3" s="54"/>
      <c r="L3" s="636"/>
      <c r="M3" s="636"/>
      <c r="N3" s="636"/>
      <c r="O3" s="636"/>
      <c r="P3" s="636"/>
      <c r="Q3" s="636"/>
      <c r="R3" s="636"/>
      <c r="S3" s="636"/>
      <c r="T3" s="636"/>
      <c r="U3" s="636"/>
      <c r="V3" s="636"/>
      <c r="W3" s="636"/>
    </row>
    <row r="4" spans="1:34" s="655" customFormat="1" ht="23.15" customHeight="1">
      <c r="A4" s="40"/>
      <c r="B4" s="40"/>
      <c r="C4" s="40" t="s">
        <v>1845</v>
      </c>
      <c r="D4" s="40"/>
      <c r="E4" s="40"/>
      <c r="F4" s="40"/>
      <c r="G4" s="40"/>
      <c r="H4" s="40"/>
      <c r="I4" s="40"/>
      <c r="J4" s="40"/>
      <c r="K4" s="54"/>
      <c r="L4" s="636"/>
      <c r="M4" s="636"/>
      <c r="N4" s="636"/>
      <c r="O4" s="636"/>
      <c r="P4" s="636"/>
      <c r="Q4" s="636"/>
      <c r="R4" s="636"/>
      <c r="S4" s="636"/>
      <c r="T4" s="636"/>
      <c r="U4" s="636"/>
      <c r="V4" s="636"/>
      <c r="W4" s="636"/>
    </row>
    <row r="5" spans="1:34" s="655" customFormat="1" ht="23.15" customHeight="1">
      <c r="A5" s="40"/>
      <c r="B5" s="40" t="s">
        <v>1847</v>
      </c>
      <c r="C5" s="40"/>
      <c r="D5" s="40"/>
      <c r="E5" s="40"/>
      <c r="F5" s="40"/>
      <c r="G5" s="40"/>
      <c r="H5" s="40"/>
      <c r="I5" s="40"/>
      <c r="J5" s="40"/>
      <c r="K5" s="54"/>
      <c r="L5" s="636"/>
      <c r="M5" s="636"/>
      <c r="N5" s="636"/>
      <c r="O5" s="636"/>
      <c r="P5" s="636"/>
      <c r="Q5" s="636"/>
      <c r="R5" s="636"/>
      <c r="S5" s="636"/>
      <c r="T5" s="636"/>
      <c r="U5" s="636"/>
      <c r="V5" s="636"/>
      <c r="W5" s="636"/>
    </row>
    <row r="6" spans="1:34" s="655" customFormat="1" ht="23.15" customHeight="1">
      <c r="A6" s="40"/>
      <c r="B6" s="40" t="s">
        <v>1846</v>
      </c>
      <c r="C6" s="40"/>
      <c r="D6" s="40"/>
      <c r="E6" s="40"/>
      <c r="F6" s="40"/>
      <c r="G6" s="40"/>
      <c r="H6" s="40"/>
      <c r="I6" s="40"/>
      <c r="J6" s="40"/>
      <c r="K6" s="54"/>
      <c r="L6" s="636"/>
      <c r="M6" s="636"/>
      <c r="N6" s="636"/>
      <c r="O6" s="636"/>
      <c r="P6" s="636"/>
      <c r="Q6" s="636"/>
      <c r="R6" s="636"/>
      <c r="S6" s="636"/>
      <c r="T6" s="636"/>
      <c r="U6" s="636"/>
      <c r="V6" s="636"/>
      <c r="W6" s="636"/>
    </row>
    <row r="7" spans="1:34" s="655" customFormat="1" ht="1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54"/>
      <c r="L7" s="636"/>
      <c r="M7" s="636"/>
      <c r="N7" s="636"/>
      <c r="O7" s="636"/>
      <c r="P7" s="636"/>
      <c r="Q7" s="636"/>
      <c r="R7" s="636"/>
      <c r="S7" s="636"/>
      <c r="T7" s="636"/>
      <c r="U7" s="636"/>
      <c r="V7" s="636"/>
      <c r="W7" s="636"/>
    </row>
    <row r="8" spans="1:34" s="121" customFormat="1" ht="23.15" customHeight="1">
      <c r="A8" s="433" t="s">
        <v>1148</v>
      </c>
      <c r="B8" s="18" t="s">
        <v>1149</v>
      </c>
      <c r="C8" s="18"/>
      <c r="D8" s="18"/>
      <c r="E8" s="18"/>
      <c r="F8" s="18"/>
      <c r="G8" s="18"/>
    </row>
    <row r="9" spans="1:34" s="121" customFormat="1" ht="23.15" customHeight="1">
      <c r="A9" s="171"/>
      <c r="B9" s="171"/>
      <c r="C9" s="171"/>
      <c r="D9" s="171"/>
      <c r="E9" s="171"/>
      <c r="F9" s="171"/>
      <c r="G9" s="171"/>
      <c r="H9" s="637"/>
      <c r="I9" s="637"/>
      <c r="J9" s="637"/>
      <c r="K9" s="699" t="s">
        <v>64</v>
      </c>
      <c r="L9" s="699"/>
      <c r="M9" s="699"/>
      <c r="N9" s="699"/>
      <c r="O9" s="699"/>
      <c r="P9" s="699"/>
      <c r="Q9" s="699"/>
      <c r="R9" s="699"/>
      <c r="S9" s="699"/>
      <c r="T9" s="699"/>
      <c r="U9" s="699"/>
      <c r="V9" s="636"/>
    </row>
    <row r="10" spans="1:34" s="121" customFormat="1" ht="23.15" customHeight="1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695" t="s">
        <v>82</v>
      </c>
      <c r="L10" s="695"/>
      <c r="M10" s="695"/>
      <c r="N10" s="637"/>
      <c r="O10" s="695" t="s">
        <v>83</v>
      </c>
      <c r="P10" s="695"/>
      <c r="Q10" s="695"/>
      <c r="R10" s="637"/>
      <c r="S10" s="695" t="s">
        <v>84</v>
      </c>
      <c r="T10" s="695"/>
      <c r="U10" s="695"/>
    </row>
    <row r="11" spans="1:34" s="121" customFormat="1" ht="23.15" customHeight="1">
      <c r="A11" s="171"/>
      <c r="B11" s="171"/>
      <c r="C11" s="171"/>
      <c r="D11" s="171"/>
      <c r="E11" s="171"/>
      <c r="F11" s="171"/>
      <c r="G11" s="171"/>
      <c r="H11" s="171"/>
      <c r="I11" s="637" t="s">
        <v>88</v>
      </c>
      <c r="J11" s="171"/>
      <c r="K11" s="699" t="s">
        <v>85</v>
      </c>
      <c r="L11" s="699"/>
      <c r="M11" s="699"/>
      <c r="N11" s="637"/>
      <c r="O11" s="635"/>
      <c r="P11" s="635" t="s">
        <v>86</v>
      </c>
      <c r="Q11" s="635"/>
      <c r="R11" s="637"/>
      <c r="S11" s="699" t="s">
        <v>87</v>
      </c>
      <c r="T11" s="699"/>
      <c r="U11" s="699"/>
    </row>
    <row r="12" spans="1:34" s="121" customFormat="1" ht="23.15" customHeight="1">
      <c r="B12" s="699" t="s">
        <v>89</v>
      </c>
      <c r="C12" s="699"/>
      <c r="D12" s="699"/>
      <c r="E12" s="699"/>
      <c r="F12" s="699"/>
      <c r="G12" s="699"/>
      <c r="H12" s="637"/>
      <c r="I12" s="635" t="s">
        <v>90</v>
      </c>
      <c r="J12" s="637"/>
      <c r="K12" s="635" t="str">
        <f>+'P32-36'!L195</f>
        <v>2022</v>
      </c>
      <c r="L12" s="637"/>
      <c r="M12" s="635" t="str">
        <f>+'P32-36'!N195</f>
        <v>2021</v>
      </c>
      <c r="N12" s="637"/>
      <c r="O12" s="635" t="str">
        <f>+K12</f>
        <v>2022</v>
      </c>
      <c r="P12" s="637"/>
      <c r="Q12" s="635" t="str">
        <f>+M12</f>
        <v>2021</v>
      </c>
      <c r="R12" s="637"/>
      <c r="S12" s="635" t="str">
        <f>+O12</f>
        <v>2022</v>
      </c>
      <c r="T12" s="637"/>
      <c r="U12" s="635" t="str">
        <f>+Q12</f>
        <v>2021</v>
      </c>
      <c r="W12" s="123"/>
      <c r="X12" s="123"/>
      <c r="Z12" s="122"/>
      <c r="AF12" s="126"/>
      <c r="AG12" s="65"/>
      <c r="AH12" s="126"/>
    </row>
    <row r="13" spans="1:34" s="121" customFormat="1" ht="23.15" customHeight="1">
      <c r="B13" s="115" t="s">
        <v>953</v>
      </c>
      <c r="C13" s="115"/>
      <c r="D13" s="115"/>
      <c r="E13" s="115"/>
      <c r="F13" s="115"/>
      <c r="G13" s="115"/>
      <c r="I13" s="115" t="s">
        <v>91</v>
      </c>
      <c r="K13" s="636"/>
      <c r="L13" s="636"/>
      <c r="M13" s="636"/>
      <c r="O13" s="636"/>
      <c r="Q13" s="636"/>
      <c r="S13" s="636"/>
      <c r="T13" s="65"/>
      <c r="U13" s="636"/>
      <c r="W13" s="123"/>
      <c r="X13" s="123"/>
      <c r="Z13" s="122"/>
      <c r="AF13" s="126"/>
      <c r="AG13" s="65"/>
      <c r="AH13" s="126"/>
    </row>
    <row r="14" spans="1:34" s="121" customFormat="1" ht="23.15" customHeight="1">
      <c r="I14" s="636" t="s">
        <v>92</v>
      </c>
      <c r="K14" s="637">
        <v>450</v>
      </c>
      <c r="L14" s="637"/>
      <c r="M14" s="637">
        <v>450</v>
      </c>
      <c r="N14" s="60"/>
      <c r="O14" s="637">
        <v>99.99</v>
      </c>
      <c r="P14" s="637"/>
      <c r="Q14" s="637">
        <v>99.99</v>
      </c>
      <c r="R14" s="636"/>
      <c r="S14" s="361">
        <v>498218452.31</v>
      </c>
      <c r="T14" s="359"/>
      <c r="U14" s="361">
        <v>498218452.31</v>
      </c>
      <c r="W14" s="123"/>
      <c r="X14" s="123"/>
      <c r="Z14" s="122"/>
      <c r="AF14" s="126"/>
      <c r="AG14" s="65"/>
      <c r="AH14" s="126"/>
    </row>
    <row r="15" spans="1:34" s="121" customFormat="1" ht="23.15" customHeight="1">
      <c r="B15" s="115" t="s">
        <v>13</v>
      </c>
      <c r="C15" s="115"/>
      <c r="D15" s="115"/>
      <c r="E15" s="115"/>
      <c r="F15" s="115"/>
      <c r="G15" s="115"/>
      <c r="I15" s="115" t="s">
        <v>14</v>
      </c>
      <c r="K15" s="637"/>
      <c r="L15" s="637"/>
      <c r="M15" s="637"/>
      <c r="N15" s="60"/>
      <c r="O15" s="637"/>
      <c r="P15" s="637"/>
      <c r="Q15" s="637"/>
      <c r="R15" s="636"/>
      <c r="S15" s="359"/>
      <c r="T15" s="359"/>
      <c r="U15" s="359"/>
      <c r="W15" s="123"/>
      <c r="X15" s="123"/>
      <c r="Z15" s="122"/>
      <c r="AF15" s="126"/>
      <c r="AG15" s="65"/>
      <c r="AH15" s="126"/>
    </row>
    <row r="16" spans="1:34" s="121" customFormat="1" ht="23.15" customHeight="1">
      <c r="B16" s="115"/>
      <c r="C16" s="115"/>
      <c r="D16" s="115"/>
      <c r="E16" s="115"/>
      <c r="F16" s="115"/>
      <c r="G16" s="115"/>
      <c r="I16" s="115" t="s">
        <v>15</v>
      </c>
      <c r="K16" s="637">
        <v>401</v>
      </c>
      <c r="L16" s="637"/>
      <c r="M16" s="637">
        <v>401</v>
      </c>
      <c r="N16" s="60"/>
      <c r="O16" s="637">
        <v>42.124000000000002</v>
      </c>
      <c r="P16" s="637"/>
      <c r="Q16" s="637">
        <v>42.124000000000002</v>
      </c>
      <c r="R16" s="636"/>
      <c r="S16" s="361">
        <v>269742193.44</v>
      </c>
      <c r="T16" s="359"/>
      <c r="U16" s="361">
        <v>214337518.97999999</v>
      </c>
      <c r="W16" s="123"/>
      <c r="X16" s="123"/>
      <c r="Z16" s="122"/>
      <c r="AF16" s="126"/>
      <c r="AG16" s="65"/>
      <c r="AH16" s="126"/>
    </row>
    <row r="17" spans="1:34" s="121" customFormat="1" ht="23.15" customHeight="1">
      <c r="B17" s="115" t="s">
        <v>1150</v>
      </c>
      <c r="C17" s="115"/>
      <c r="D17" s="115"/>
      <c r="E17" s="115"/>
      <c r="F17" s="115"/>
      <c r="G17" s="115"/>
      <c r="I17" s="636" t="s">
        <v>93</v>
      </c>
      <c r="K17" s="637"/>
      <c r="L17" s="637"/>
      <c r="M17" s="637"/>
      <c r="N17" s="60"/>
      <c r="O17" s="637"/>
      <c r="P17" s="637"/>
      <c r="Q17" s="637"/>
      <c r="R17" s="636"/>
      <c r="S17" s="375"/>
      <c r="T17" s="359"/>
      <c r="U17" s="375"/>
      <c r="W17" s="123"/>
      <c r="X17" s="123"/>
      <c r="Z17" s="122"/>
      <c r="AF17" s="126"/>
      <c r="AG17" s="65"/>
      <c r="AH17" s="126"/>
    </row>
    <row r="18" spans="1:34" s="121" customFormat="1" ht="23.15" customHeight="1">
      <c r="C18" s="115" t="s">
        <v>1151</v>
      </c>
      <c r="D18" s="115"/>
      <c r="E18" s="115"/>
      <c r="F18" s="115"/>
      <c r="G18" s="115"/>
      <c r="K18" s="141">
        <v>30</v>
      </c>
      <c r="L18" s="141"/>
      <c r="M18" s="141">
        <v>30</v>
      </c>
      <c r="N18" s="603"/>
      <c r="O18" s="637">
        <v>99.99</v>
      </c>
      <c r="P18" s="637"/>
      <c r="Q18" s="637">
        <v>99.99</v>
      </c>
      <c r="R18" s="636"/>
      <c r="S18" s="361">
        <v>34999965</v>
      </c>
      <c r="T18" s="359"/>
      <c r="U18" s="361">
        <v>29999965</v>
      </c>
      <c r="W18" s="123"/>
      <c r="X18" s="123"/>
      <c r="Z18" s="122"/>
      <c r="AF18" s="126"/>
      <c r="AG18" s="65"/>
      <c r="AH18" s="126"/>
    </row>
    <row r="19" spans="1:34" s="121" customFormat="1" ht="23.15" customHeight="1">
      <c r="B19" s="115" t="s">
        <v>460</v>
      </c>
      <c r="C19" s="115"/>
      <c r="D19" s="115"/>
      <c r="E19" s="115"/>
      <c r="F19" s="115"/>
      <c r="G19" s="115"/>
      <c r="I19" s="85" t="s">
        <v>466</v>
      </c>
      <c r="K19" s="141"/>
      <c r="L19" s="141"/>
      <c r="M19" s="141"/>
      <c r="N19" s="603"/>
      <c r="O19" s="637"/>
      <c r="P19" s="637"/>
      <c r="Q19" s="637"/>
      <c r="R19" s="636"/>
      <c r="S19" s="361"/>
      <c r="T19" s="359"/>
      <c r="U19" s="361"/>
      <c r="W19" s="123"/>
      <c r="X19" s="123"/>
      <c r="Z19" s="122"/>
      <c r="AF19" s="126"/>
      <c r="AG19" s="65"/>
      <c r="AH19" s="126"/>
    </row>
    <row r="20" spans="1:34" s="121" customFormat="1" ht="23.15" customHeight="1">
      <c r="A20" s="115"/>
      <c r="B20" s="115"/>
      <c r="C20" s="115"/>
      <c r="D20" s="115"/>
      <c r="E20" s="115"/>
      <c r="F20" s="115"/>
      <c r="G20" s="115"/>
      <c r="I20" s="85" t="s">
        <v>467</v>
      </c>
      <c r="K20" s="141"/>
      <c r="L20" s="141"/>
      <c r="M20" s="141"/>
      <c r="N20" s="603"/>
      <c r="O20" s="637"/>
      <c r="P20" s="637"/>
      <c r="Q20" s="141"/>
      <c r="R20" s="636"/>
      <c r="S20" s="361"/>
      <c r="T20" s="359"/>
      <c r="U20" s="361"/>
      <c r="W20" s="123"/>
      <c r="X20" s="123"/>
      <c r="Z20" s="122"/>
      <c r="AF20" s="126"/>
      <c r="AG20" s="65"/>
      <c r="AH20" s="126"/>
    </row>
    <row r="21" spans="1:34" s="121" customFormat="1" ht="23.15" customHeight="1">
      <c r="A21" s="115"/>
      <c r="B21" s="115"/>
      <c r="C21" s="115"/>
      <c r="D21" s="115"/>
      <c r="E21" s="115"/>
      <c r="F21" s="115"/>
      <c r="G21" s="115"/>
      <c r="I21" s="85" t="s">
        <v>468</v>
      </c>
      <c r="K21" s="141"/>
      <c r="L21" s="141"/>
      <c r="M21" s="141"/>
      <c r="N21" s="603"/>
      <c r="O21" s="637"/>
      <c r="P21" s="637"/>
      <c r="Q21" s="141"/>
      <c r="R21" s="636"/>
      <c r="S21" s="361"/>
      <c r="T21" s="359"/>
      <c r="U21" s="361"/>
      <c r="W21" s="123"/>
      <c r="X21" s="123"/>
      <c r="Z21" s="122"/>
      <c r="AF21" s="126"/>
      <c r="AG21" s="65"/>
      <c r="AH21" s="126"/>
    </row>
    <row r="22" spans="1:34" s="121" customFormat="1" ht="23.15" customHeight="1">
      <c r="A22" s="115"/>
      <c r="B22" s="115"/>
      <c r="C22" s="115"/>
      <c r="D22" s="115"/>
      <c r="E22" s="115"/>
      <c r="F22" s="115"/>
      <c r="G22" s="115"/>
      <c r="I22" s="85" t="s">
        <v>469</v>
      </c>
      <c r="K22" s="141"/>
      <c r="L22" s="141"/>
      <c r="M22" s="141"/>
      <c r="N22" s="603"/>
      <c r="O22" s="637"/>
      <c r="P22" s="637"/>
      <c r="Q22" s="141"/>
      <c r="R22" s="636"/>
      <c r="S22" s="361"/>
      <c r="T22" s="359"/>
      <c r="U22" s="361"/>
      <c r="Z22" s="122"/>
      <c r="AF22" s="126"/>
      <c r="AG22" s="65"/>
      <c r="AH22" s="126"/>
    </row>
    <row r="23" spans="1:34" s="121" customFormat="1" ht="23.15" customHeight="1">
      <c r="A23" s="115"/>
      <c r="B23" s="115"/>
      <c r="C23" s="115"/>
      <c r="D23" s="115"/>
      <c r="E23" s="115"/>
      <c r="F23" s="115"/>
      <c r="G23" s="115"/>
      <c r="I23" s="85" t="s">
        <v>470</v>
      </c>
      <c r="K23" s="141"/>
      <c r="L23" s="141"/>
      <c r="M23" s="141"/>
      <c r="N23" s="603"/>
      <c r="O23" s="637"/>
      <c r="P23" s="637"/>
      <c r="Q23" s="141"/>
      <c r="R23" s="636"/>
      <c r="S23" s="361"/>
      <c r="T23" s="359"/>
      <c r="U23" s="361"/>
      <c r="Z23" s="122"/>
      <c r="AF23" s="126"/>
      <c r="AG23" s="65"/>
      <c r="AH23" s="126"/>
    </row>
    <row r="24" spans="1:34" s="121" customFormat="1" ht="23.15" customHeight="1">
      <c r="A24" s="115"/>
      <c r="B24" s="115"/>
      <c r="C24" s="115"/>
      <c r="D24" s="115"/>
      <c r="E24" s="115"/>
      <c r="F24" s="115"/>
      <c r="G24" s="115"/>
      <c r="I24" s="85" t="s">
        <v>471</v>
      </c>
      <c r="K24" s="141"/>
      <c r="L24" s="141"/>
      <c r="M24" s="141"/>
      <c r="N24" s="603"/>
      <c r="O24" s="637"/>
      <c r="P24" s="637"/>
      <c r="Q24" s="141"/>
      <c r="R24" s="636"/>
      <c r="S24" s="361"/>
      <c r="T24" s="359"/>
      <c r="U24" s="361"/>
      <c r="Z24" s="122"/>
      <c r="AF24" s="126"/>
      <c r="AG24" s="65"/>
      <c r="AH24" s="126"/>
    </row>
    <row r="25" spans="1:34" s="121" customFormat="1" ht="23.15" customHeight="1">
      <c r="A25" s="115"/>
      <c r="B25" s="115"/>
      <c r="C25" s="115"/>
      <c r="D25" s="115"/>
      <c r="E25" s="115"/>
      <c r="F25" s="115"/>
      <c r="G25" s="115"/>
      <c r="I25" s="85" t="s">
        <v>472</v>
      </c>
      <c r="Z25" s="122"/>
      <c r="AF25" s="126"/>
      <c r="AG25" s="65"/>
      <c r="AH25" s="126"/>
    </row>
    <row r="26" spans="1:34" s="121" customFormat="1" ht="23.15" customHeight="1">
      <c r="A26" s="115"/>
      <c r="B26" s="115"/>
      <c r="C26" s="115"/>
      <c r="D26" s="115"/>
      <c r="E26" s="115"/>
      <c r="F26" s="115"/>
      <c r="G26" s="115"/>
      <c r="I26" s="85" t="s">
        <v>473</v>
      </c>
      <c r="K26" s="357"/>
      <c r="L26" s="358"/>
      <c r="M26" s="62"/>
      <c r="N26" s="641"/>
      <c r="O26" s="641"/>
      <c r="P26" s="359"/>
      <c r="Q26" s="62"/>
      <c r="R26" s="360"/>
      <c r="S26" s="361"/>
      <c r="T26" s="359"/>
      <c r="U26" s="361"/>
      <c r="Z26" s="122"/>
      <c r="AF26" s="126"/>
      <c r="AG26" s="65"/>
      <c r="AH26" s="126"/>
    </row>
    <row r="27" spans="1:34" s="121" customFormat="1" ht="23.15" customHeight="1">
      <c r="A27" s="115"/>
      <c r="B27" s="115"/>
      <c r="C27" s="115"/>
      <c r="D27" s="115"/>
      <c r="E27" s="115"/>
      <c r="F27" s="115"/>
      <c r="G27" s="115"/>
      <c r="I27" s="85" t="s">
        <v>474</v>
      </c>
      <c r="K27" s="357">
        <v>13</v>
      </c>
      <c r="L27" s="358"/>
      <c r="M27" s="357">
        <v>7.5</v>
      </c>
      <c r="N27" s="641"/>
      <c r="O27" s="641">
        <v>94.99</v>
      </c>
      <c r="P27" s="359"/>
      <c r="Q27" s="641">
        <v>94.99</v>
      </c>
      <c r="R27" s="360"/>
      <c r="S27" s="361">
        <v>27074962</v>
      </c>
      <c r="T27" s="359"/>
      <c r="U27" s="361">
        <v>7124990</v>
      </c>
      <c r="Z27" s="122"/>
      <c r="AF27" s="126"/>
      <c r="AG27" s="65"/>
      <c r="AH27" s="126"/>
    </row>
    <row r="28" spans="1:34" s="121" customFormat="1" ht="23.15" customHeight="1">
      <c r="B28" s="115" t="s">
        <v>1152</v>
      </c>
      <c r="C28" s="115"/>
      <c r="D28" s="115"/>
      <c r="E28" s="115"/>
      <c r="F28" s="115"/>
      <c r="G28" s="115"/>
      <c r="I28" s="85" t="s">
        <v>492</v>
      </c>
      <c r="K28" s="357"/>
      <c r="L28" s="358"/>
      <c r="M28" s="357"/>
      <c r="N28" s="641"/>
      <c r="O28" s="641"/>
      <c r="P28" s="359"/>
      <c r="Q28" s="641"/>
      <c r="R28" s="360"/>
      <c r="S28" s="361"/>
      <c r="T28" s="359"/>
      <c r="U28" s="361"/>
      <c r="Z28" s="122"/>
      <c r="AF28" s="126"/>
      <c r="AG28" s="65"/>
      <c r="AH28" s="126"/>
    </row>
    <row r="29" spans="1:34" s="121" customFormat="1" ht="23.15" customHeight="1">
      <c r="A29" s="115"/>
      <c r="B29" s="115"/>
      <c r="C29" s="115"/>
      <c r="D29" s="115"/>
      <c r="E29" s="115"/>
      <c r="F29" s="115"/>
      <c r="G29" s="115"/>
      <c r="I29" s="85" t="s">
        <v>493</v>
      </c>
      <c r="K29" s="357"/>
      <c r="L29" s="358"/>
      <c r="M29" s="357"/>
      <c r="N29" s="641"/>
      <c r="O29" s="641"/>
      <c r="P29" s="359"/>
      <c r="Q29" s="641"/>
      <c r="R29" s="360"/>
      <c r="S29" s="361"/>
      <c r="T29" s="359"/>
      <c r="U29" s="361"/>
      <c r="Z29" s="122"/>
      <c r="AF29" s="126"/>
      <c r="AG29" s="65"/>
      <c r="AH29" s="126"/>
    </row>
    <row r="30" spans="1:34" s="121" customFormat="1" ht="23.15" customHeight="1">
      <c r="A30" s="115"/>
      <c r="B30" s="115"/>
      <c r="C30" s="115"/>
      <c r="D30" s="115"/>
      <c r="E30" s="115"/>
      <c r="F30" s="115"/>
      <c r="G30" s="115"/>
      <c r="I30" s="85" t="s">
        <v>494</v>
      </c>
      <c r="K30" s="357"/>
      <c r="L30" s="358"/>
      <c r="M30" s="357"/>
      <c r="N30" s="641"/>
      <c r="O30" s="641"/>
      <c r="P30" s="359"/>
      <c r="Q30" s="641"/>
      <c r="R30" s="360"/>
      <c r="S30" s="361"/>
      <c r="T30" s="359"/>
      <c r="U30" s="361"/>
      <c r="Z30" s="122"/>
      <c r="AF30" s="126"/>
      <c r="AG30" s="65"/>
      <c r="AH30" s="126"/>
    </row>
    <row r="31" spans="1:34" s="121" customFormat="1" ht="23.15" customHeight="1">
      <c r="A31" s="115"/>
      <c r="B31" s="115"/>
      <c r="C31" s="115"/>
      <c r="D31" s="115"/>
      <c r="E31" s="115"/>
      <c r="F31" s="115"/>
      <c r="G31" s="115"/>
      <c r="I31" s="85" t="s">
        <v>495</v>
      </c>
      <c r="K31" s="357">
        <v>10</v>
      </c>
      <c r="L31" s="358"/>
      <c r="M31" s="357">
        <v>5</v>
      </c>
      <c r="N31" s="670"/>
      <c r="O31" s="670">
        <v>79.989999999999995</v>
      </c>
      <c r="P31" s="359"/>
      <c r="Q31" s="641">
        <v>79.989999999999995</v>
      </c>
      <c r="R31" s="360"/>
      <c r="S31" s="361">
        <v>7999985</v>
      </c>
      <c r="T31" s="359"/>
      <c r="U31" s="361">
        <v>3999992.5</v>
      </c>
      <c r="Z31" s="122"/>
      <c r="AF31" s="126"/>
      <c r="AG31" s="65"/>
      <c r="AH31" s="126"/>
    </row>
    <row r="32" spans="1:34" s="121" customFormat="1" ht="23.15" customHeight="1">
      <c r="A32" s="115"/>
      <c r="B32" s="305" t="s">
        <v>2167</v>
      </c>
      <c r="C32" s="85"/>
      <c r="D32" s="85"/>
      <c r="E32" s="85"/>
      <c r="G32" s="115"/>
      <c r="I32" s="85" t="s">
        <v>2215</v>
      </c>
      <c r="K32" s="357"/>
      <c r="L32" s="358"/>
      <c r="M32" s="357"/>
      <c r="N32" s="670"/>
      <c r="O32" s="670"/>
      <c r="P32" s="359"/>
      <c r="Q32" s="641"/>
      <c r="R32" s="360"/>
      <c r="S32" s="361"/>
      <c r="T32" s="359"/>
      <c r="U32" s="361"/>
      <c r="Z32" s="122"/>
      <c r="AF32" s="126"/>
      <c r="AG32" s="65"/>
      <c r="AH32" s="126"/>
    </row>
    <row r="33" spans="1:34" s="121" customFormat="1" ht="23.15" customHeight="1">
      <c r="A33" s="115"/>
      <c r="B33" s="305"/>
      <c r="C33" s="85"/>
      <c r="D33" s="85"/>
      <c r="E33" s="85"/>
      <c r="G33" s="115"/>
      <c r="I33" s="85" t="s">
        <v>2216</v>
      </c>
      <c r="K33" s="357">
        <v>0.25</v>
      </c>
      <c r="L33" s="358"/>
      <c r="M33" s="62">
        <v>0</v>
      </c>
      <c r="N33" s="670"/>
      <c r="O33" s="670">
        <v>59.99</v>
      </c>
      <c r="P33" s="359"/>
      <c r="Q33" s="62">
        <v>0</v>
      </c>
      <c r="R33" s="360"/>
      <c r="S33" s="361">
        <v>149992.5</v>
      </c>
      <c r="T33" s="60"/>
      <c r="U33" s="361">
        <v>0</v>
      </c>
      <c r="Z33" s="122"/>
      <c r="AF33" s="126"/>
      <c r="AG33" s="65"/>
      <c r="AH33" s="126"/>
    </row>
    <row r="34" spans="1:34" s="121" customFormat="1" ht="23.15" customHeight="1" thickBot="1">
      <c r="B34" s="305"/>
      <c r="C34" s="85"/>
      <c r="D34" s="85"/>
      <c r="E34" s="85"/>
      <c r="J34" s="666"/>
      <c r="K34" s="666"/>
      <c r="L34" s="666"/>
      <c r="M34" s="115" t="s">
        <v>65</v>
      </c>
      <c r="N34" s="666"/>
      <c r="O34" s="666"/>
      <c r="P34" s="636"/>
      <c r="Q34" s="636"/>
      <c r="R34" s="66"/>
      <c r="S34" s="125">
        <f>SUM(S14:S33)</f>
        <v>838185550.25</v>
      </c>
      <c r="T34" s="636"/>
      <c r="U34" s="125">
        <f>SUM(U14:U33)</f>
        <v>753680918.78999996</v>
      </c>
    </row>
    <row r="35" spans="1:34" s="121" customFormat="1" ht="15" customHeight="1" thickTop="1">
      <c r="H35" s="115"/>
      <c r="I35" s="666"/>
      <c r="J35" s="666"/>
      <c r="K35" s="66"/>
      <c r="L35" s="66"/>
      <c r="M35" s="66"/>
      <c r="N35" s="66"/>
      <c r="O35" s="66"/>
      <c r="P35" s="66"/>
      <c r="Q35" s="66"/>
      <c r="R35" s="66"/>
      <c r="S35" s="636"/>
      <c r="T35" s="636"/>
      <c r="U35" s="636"/>
    </row>
    <row r="36" spans="1:34" s="121" customFormat="1" ht="23.15" customHeight="1">
      <c r="C36" s="85" t="s">
        <v>1182</v>
      </c>
      <c r="D36" s="85"/>
      <c r="E36" s="85"/>
      <c r="F36" s="85"/>
      <c r="G36" s="85"/>
      <c r="H36" s="133"/>
      <c r="I36" s="655"/>
      <c r="J36" s="636"/>
      <c r="K36" s="636"/>
      <c r="L36" s="636"/>
      <c r="M36" s="130"/>
      <c r="N36" s="130"/>
      <c r="O36" s="133"/>
      <c r="P36" s="133"/>
      <c r="Q36" s="133"/>
      <c r="R36" s="66"/>
      <c r="S36" s="636"/>
      <c r="T36" s="636"/>
      <c r="U36" s="636"/>
    </row>
    <row r="37" spans="1:34" s="121" customFormat="1" ht="23.15" customHeight="1">
      <c r="B37" s="45" t="s">
        <v>1972</v>
      </c>
      <c r="C37" s="45"/>
      <c r="D37" s="45"/>
      <c r="E37" s="45"/>
      <c r="F37" s="45"/>
      <c r="G37" s="45"/>
      <c r="H37" s="133"/>
      <c r="I37" s="655"/>
      <c r="J37" s="636"/>
      <c r="K37" s="636"/>
      <c r="L37" s="636"/>
      <c r="M37" s="130"/>
      <c r="N37" s="130"/>
      <c r="O37" s="133"/>
      <c r="P37" s="133"/>
      <c r="Q37" s="133"/>
      <c r="R37" s="66"/>
      <c r="S37" s="636"/>
      <c r="T37" s="636"/>
      <c r="U37" s="636"/>
    </row>
    <row r="38" spans="1:34" s="121" customFormat="1" ht="23.15" customHeight="1">
      <c r="B38" s="45" t="s">
        <v>1183</v>
      </c>
      <c r="C38" s="45"/>
      <c r="D38" s="45"/>
      <c r="E38" s="45"/>
      <c r="F38" s="45"/>
      <c r="G38" s="45"/>
      <c r="H38" s="133"/>
      <c r="I38" s="655"/>
      <c r="J38" s="636"/>
      <c r="K38" s="636"/>
      <c r="L38" s="636"/>
      <c r="M38" s="130"/>
      <c r="N38" s="130"/>
      <c r="O38" s="133"/>
      <c r="P38" s="133"/>
      <c r="Q38" s="133"/>
      <c r="R38" s="66"/>
      <c r="S38" s="636"/>
      <c r="T38" s="636"/>
      <c r="U38" s="636"/>
      <c r="W38" s="364"/>
      <c r="X38" s="133"/>
      <c r="Y38" s="655"/>
    </row>
    <row r="39" spans="1:34" s="121" customFormat="1" ht="23.15" customHeight="1">
      <c r="B39" s="85"/>
      <c r="C39" s="85" t="s">
        <v>1184</v>
      </c>
      <c r="D39" s="85"/>
      <c r="E39" s="85"/>
      <c r="F39" s="85"/>
      <c r="G39" s="85"/>
      <c r="H39" s="133"/>
      <c r="I39" s="655"/>
      <c r="J39" s="636"/>
      <c r="K39" s="636"/>
      <c r="L39" s="636"/>
      <c r="M39" s="130"/>
      <c r="N39" s="130"/>
      <c r="O39" s="133"/>
      <c r="P39" s="133"/>
      <c r="Q39" s="133"/>
      <c r="R39" s="66"/>
      <c r="S39" s="636"/>
      <c r="T39" s="636"/>
      <c r="U39" s="636"/>
      <c r="W39" s="364"/>
      <c r="X39" s="133"/>
      <c r="Y39" s="655"/>
    </row>
    <row r="40" spans="1:34" s="121" customFormat="1" ht="23.15" customHeight="1">
      <c r="B40" s="45" t="s">
        <v>1973</v>
      </c>
      <c r="C40" s="45"/>
      <c r="D40" s="45"/>
      <c r="E40" s="45"/>
      <c r="F40" s="45"/>
      <c r="G40" s="45"/>
      <c r="H40" s="133"/>
      <c r="I40" s="655"/>
      <c r="J40" s="636"/>
      <c r="K40" s="636"/>
      <c r="L40" s="636"/>
      <c r="M40" s="130"/>
      <c r="N40" s="130"/>
      <c r="O40" s="133"/>
      <c r="P40" s="133"/>
      <c r="Q40" s="133"/>
      <c r="R40" s="66"/>
      <c r="S40" s="636"/>
      <c r="T40" s="636"/>
      <c r="U40" s="636"/>
      <c r="W40" s="364"/>
      <c r="X40" s="133"/>
      <c r="Y40" s="655"/>
    </row>
    <row r="41" spans="1:34" s="121" customFormat="1" ht="23.15" customHeight="1">
      <c r="B41" s="45" t="s">
        <v>1185</v>
      </c>
      <c r="C41" s="45"/>
      <c r="D41" s="45"/>
      <c r="E41" s="45"/>
      <c r="F41" s="45"/>
      <c r="G41" s="45"/>
      <c r="H41" s="133"/>
      <c r="I41" s="655"/>
      <c r="J41" s="636"/>
      <c r="K41" s="636"/>
      <c r="L41" s="636"/>
      <c r="M41" s="130"/>
      <c r="N41" s="130"/>
      <c r="O41" s="133"/>
      <c r="P41" s="133"/>
      <c r="Q41" s="133"/>
      <c r="R41" s="66"/>
      <c r="S41" s="636"/>
      <c r="T41" s="636"/>
      <c r="U41" s="636"/>
      <c r="W41" s="364"/>
      <c r="X41" s="133"/>
      <c r="Y41" s="655"/>
    </row>
    <row r="42" spans="1:34" s="121" customFormat="1" ht="23.15" customHeight="1">
      <c r="H42" s="636"/>
      <c r="I42" s="115"/>
      <c r="J42" s="636"/>
      <c r="K42" s="115"/>
      <c r="M42" s="48"/>
      <c r="N42" s="48"/>
      <c r="O42" s="637"/>
      <c r="P42" s="637"/>
      <c r="Q42" s="637"/>
      <c r="R42" s="48"/>
      <c r="S42" s="38"/>
      <c r="T42" s="38"/>
      <c r="U42" s="38"/>
    </row>
    <row r="43" spans="1:34" s="121" customFormat="1" ht="23.15" customHeight="1">
      <c r="H43" s="636"/>
      <c r="I43" s="115"/>
      <c r="J43" s="636"/>
      <c r="K43" s="115"/>
      <c r="M43" s="636"/>
      <c r="N43" s="87"/>
      <c r="O43" s="48"/>
      <c r="P43" s="91"/>
      <c r="Q43" s="48"/>
      <c r="R43" s="91"/>
      <c r="S43" s="636"/>
      <c r="T43" s="636"/>
      <c r="U43" s="636"/>
    </row>
    <row r="44" spans="1:34" s="121" customFormat="1" ht="23.15" customHeight="1">
      <c r="B44" s="252"/>
      <c r="C44" s="252"/>
      <c r="D44" s="252"/>
      <c r="E44" s="252"/>
      <c r="G44" s="252" t="s">
        <v>267</v>
      </c>
      <c r="H44" s="252"/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</row>
    <row r="45" spans="1:34" s="121" customFormat="1" ht="23.15" customHeight="1">
      <c r="A45" s="636"/>
      <c r="B45" s="636"/>
      <c r="C45" s="636"/>
      <c r="D45" s="636"/>
      <c r="E45" s="636"/>
      <c r="F45" s="636"/>
      <c r="G45" s="636"/>
      <c r="H45" s="636"/>
      <c r="I45" s="252" t="s">
        <v>1169</v>
      </c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636"/>
      <c r="U45" s="636"/>
    </row>
    <row r="46" spans="1:34" s="85" customFormat="1" ht="25" customHeight="1"/>
    <row r="47" spans="1:34" s="85" customFormat="1" ht="25" customHeight="1"/>
  </sheetData>
  <sheetProtection formatCells="0" formatColumns="0" formatRows="0" insertColumns="0" insertRows="0" insertHyperlinks="0" deleteColumns="0" deleteRows="0" sort="0" autoFilter="0" pivotTables="0"/>
  <mergeCells count="8">
    <mergeCell ref="B12:G12"/>
    <mergeCell ref="A1:U1"/>
    <mergeCell ref="S11:U11"/>
    <mergeCell ref="K11:M11"/>
    <mergeCell ref="K10:M10"/>
    <mergeCell ref="S10:U10"/>
    <mergeCell ref="K9:U9"/>
    <mergeCell ref="O10:Q10"/>
  </mergeCells>
  <pageMargins left="0.75" right="0.5" top="0.5" bottom="0.5" header="0.43307086614173201" footer="0.196850393700787"/>
  <pageSetup paperSize="9" scale="75" orientation="portrait" r:id="rId1"/>
  <headerFooter alignWithMargins="0">
    <oddHeader>&amp;L&amp;"Angsana New,ธรรมดา"&amp;8THAI POLYCONS PUBLIC COMPANY LIMITED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8"/>
  <sheetViews>
    <sheetView showRuler="0" zoomScale="92" zoomScaleNormal="92" zoomScaleSheetLayoutView="100" workbookViewId="0">
      <selection sqref="A1:P1"/>
    </sheetView>
  </sheetViews>
  <sheetFormatPr defaultColWidth="9" defaultRowHeight="22" customHeight="1"/>
  <cols>
    <col min="1" max="1" width="5.58203125" style="121" customWidth="1"/>
    <col min="2" max="2" width="6.5" style="121" customWidth="1"/>
    <col min="3" max="3" width="6.83203125" style="121" customWidth="1"/>
    <col min="4" max="5" width="3.58203125" style="121" customWidth="1"/>
    <col min="6" max="6" width="2.83203125" style="121" customWidth="1"/>
    <col min="7" max="7" width="0.5" style="121" customWidth="1"/>
    <col min="8" max="8" width="5.25" style="121" customWidth="1"/>
    <col min="9" max="9" width="0.5" style="121" customWidth="1"/>
    <col min="10" max="10" width="15.08203125" style="121" customWidth="1"/>
    <col min="11" max="11" width="0.5" style="121" customWidth="1"/>
    <col min="12" max="12" width="13.58203125" style="121" customWidth="1"/>
    <col min="13" max="13" width="0.5" style="121" customWidth="1"/>
    <col min="14" max="14" width="8.58203125" style="121" customWidth="1"/>
    <col min="15" max="15" width="0.5" style="121" customWidth="1"/>
    <col min="16" max="16" width="8.58203125" style="121" customWidth="1"/>
    <col min="17" max="17" width="0.5" style="121" customWidth="1"/>
    <col min="18" max="18" width="13.58203125" style="121" customWidth="1"/>
    <col min="19" max="19" width="0.5" style="121" customWidth="1"/>
    <col min="20" max="20" width="13.58203125" style="121" customWidth="1"/>
    <col min="21" max="21" width="1.25" style="121" customWidth="1"/>
    <col min="22" max="22" width="9.08203125" style="121" customWidth="1"/>
    <col min="23" max="16384" width="9" style="111"/>
  </cols>
  <sheetData>
    <row r="1" spans="1:22" s="549" customFormat="1" ht="22" customHeight="1">
      <c r="A1" s="695" t="s">
        <v>557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S1" s="695"/>
      <c r="T1" s="695"/>
      <c r="U1" s="544"/>
      <c r="V1" s="544"/>
    </row>
    <row r="2" spans="1:22" s="588" customFormat="1" ht="15" customHeight="1">
      <c r="A2" s="585"/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  <c r="Q2" s="585"/>
      <c r="R2" s="585"/>
      <c r="S2" s="585"/>
      <c r="T2" s="585"/>
      <c r="U2" s="586"/>
      <c r="V2" s="586"/>
    </row>
    <row r="3" spans="1:22" s="549" customFormat="1" ht="22" customHeight="1">
      <c r="A3" s="544"/>
      <c r="B3" s="85"/>
      <c r="C3" s="85" t="s">
        <v>1848</v>
      </c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</row>
    <row r="4" spans="1:22" s="588" customFormat="1" ht="22" customHeight="1">
      <c r="A4" s="586"/>
      <c r="B4" s="45" t="s">
        <v>1850</v>
      </c>
      <c r="C4" s="45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6"/>
      <c r="S4" s="586"/>
      <c r="T4" s="586"/>
      <c r="U4" s="586"/>
      <c r="V4" s="586"/>
    </row>
    <row r="5" spans="1:22" s="588" customFormat="1" ht="22" customHeight="1">
      <c r="A5" s="586"/>
      <c r="B5" s="45" t="s">
        <v>1849</v>
      </c>
      <c r="C5" s="45"/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86"/>
      <c r="R5" s="586"/>
      <c r="S5" s="586"/>
      <c r="T5" s="586"/>
      <c r="U5" s="586"/>
      <c r="V5" s="586"/>
    </row>
    <row r="6" spans="1:22" s="588" customFormat="1" ht="5.15" customHeight="1">
      <c r="A6" s="586"/>
      <c r="B6" s="45"/>
      <c r="C6" s="45"/>
      <c r="D6" s="586"/>
      <c r="E6" s="586"/>
      <c r="F6" s="586"/>
      <c r="G6" s="586"/>
      <c r="H6" s="586"/>
      <c r="I6" s="586"/>
      <c r="J6" s="586"/>
      <c r="K6" s="586"/>
      <c r="L6" s="586"/>
      <c r="M6" s="586"/>
      <c r="N6" s="586"/>
      <c r="O6" s="586"/>
      <c r="P6" s="586"/>
      <c r="Q6" s="586"/>
      <c r="R6" s="586"/>
      <c r="S6" s="586"/>
      <c r="T6" s="586"/>
      <c r="U6" s="586"/>
      <c r="V6" s="586"/>
    </row>
    <row r="7" spans="1:22" s="121" customFormat="1" ht="22" customHeight="1">
      <c r="A7" s="562" t="s">
        <v>1153</v>
      </c>
      <c r="B7" s="121" t="s">
        <v>1154</v>
      </c>
      <c r="G7" s="544"/>
      <c r="H7" s="115"/>
      <c r="I7" s="544"/>
      <c r="J7" s="544"/>
      <c r="L7" s="544"/>
      <c r="R7" s="544"/>
      <c r="S7" s="65"/>
      <c r="T7" s="544"/>
    </row>
    <row r="8" spans="1:22" s="121" customFormat="1" ht="22" customHeight="1">
      <c r="A8" s="371"/>
      <c r="B8" s="371" t="s">
        <v>1155</v>
      </c>
      <c r="C8" s="371"/>
      <c r="D8" s="371"/>
      <c r="E8" s="371"/>
      <c r="F8" s="371"/>
      <c r="G8" s="544"/>
      <c r="H8" s="115"/>
      <c r="I8" s="544"/>
      <c r="J8" s="544"/>
      <c r="L8" s="544"/>
      <c r="R8" s="544"/>
      <c r="S8" s="65"/>
      <c r="T8" s="544"/>
    </row>
    <row r="9" spans="1:22" s="121" customFormat="1" ht="22" customHeight="1">
      <c r="A9" s="171"/>
      <c r="B9" s="171"/>
      <c r="C9" s="171"/>
      <c r="D9" s="171"/>
      <c r="E9" s="171"/>
      <c r="F9" s="171"/>
      <c r="G9" s="545"/>
      <c r="H9" s="545"/>
      <c r="I9" s="545"/>
      <c r="J9" s="699" t="s">
        <v>64</v>
      </c>
      <c r="K9" s="699"/>
      <c r="L9" s="699"/>
      <c r="M9" s="699"/>
      <c r="N9" s="699"/>
      <c r="O9" s="699"/>
      <c r="P9" s="699"/>
      <c r="Q9" s="699"/>
      <c r="R9" s="699"/>
      <c r="S9" s="699"/>
      <c r="T9" s="699"/>
    </row>
    <row r="10" spans="1:22" s="121" customFormat="1" ht="22" customHeight="1">
      <c r="A10" s="171"/>
      <c r="B10" s="171"/>
      <c r="C10" s="171"/>
      <c r="D10" s="171"/>
      <c r="E10" s="171"/>
      <c r="F10" s="171"/>
      <c r="G10" s="171"/>
      <c r="H10" s="171"/>
      <c r="I10" s="171"/>
      <c r="J10" s="695"/>
      <c r="K10" s="695"/>
      <c r="L10" s="695"/>
      <c r="M10" s="545"/>
      <c r="N10" s="695" t="s">
        <v>83</v>
      </c>
      <c r="O10" s="695"/>
      <c r="P10" s="695"/>
      <c r="Q10" s="545"/>
      <c r="R10" s="695" t="s">
        <v>84</v>
      </c>
      <c r="S10" s="695"/>
      <c r="T10" s="695"/>
    </row>
    <row r="11" spans="1:22" s="121" customFormat="1" ht="22" customHeight="1">
      <c r="A11" s="171"/>
      <c r="B11" s="171"/>
      <c r="C11" s="171"/>
      <c r="D11" s="171"/>
      <c r="E11" s="171"/>
      <c r="F11" s="171"/>
      <c r="G11" s="171"/>
      <c r="H11" s="545"/>
      <c r="I11" s="171"/>
      <c r="J11" s="311" t="s">
        <v>88</v>
      </c>
      <c r="K11" s="311"/>
      <c r="L11" s="311" t="s">
        <v>285</v>
      </c>
      <c r="M11" s="545"/>
      <c r="N11" s="546"/>
      <c r="O11" s="546" t="s">
        <v>94</v>
      </c>
      <c r="P11" s="546"/>
      <c r="Q11" s="545"/>
      <c r="R11" s="699" t="s">
        <v>87</v>
      </c>
      <c r="S11" s="699"/>
      <c r="T11" s="699"/>
    </row>
    <row r="12" spans="1:22" s="121" customFormat="1" ht="22" customHeight="1">
      <c r="B12" s="699" t="s">
        <v>89</v>
      </c>
      <c r="C12" s="699"/>
      <c r="D12" s="699"/>
      <c r="E12" s="699"/>
      <c r="F12" s="699"/>
      <c r="G12" s="699"/>
      <c r="H12" s="699"/>
      <c r="I12" s="545"/>
      <c r="J12" s="546" t="s">
        <v>90</v>
      </c>
      <c r="K12" s="545"/>
      <c r="L12" s="546" t="s">
        <v>87</v>
      </c>
      <c r="M12" s="545"/>
      <c r="N12" s="546" t="str">
        <f>+'P37'!O12</f>
        <v>2022</v>
      </c>
      <c r="O12" s="545"/>
      <c r="P12" s="546" t="str">
        <f>+'P37'!Q12</f>
        <v>2021</v>
      </c>
      <c r="Q12" s="545"/>
      <c r="R12" s="546" t="str">
        <f>+N12</f>
        <v>2022</v>
      </c>
      <c r="S12" s="545"/>
      <c r="T12" s="546" t="str">
        <f>+P12</f>
        <v>2021</v>
      </c>
    </row>
    <row r="13" spans="1:22" s="121" customFormat="1" ht="22" customHeight="1">
      <c r="B13" s="115" t="s">
        <v>1156</v>
      </c>
      <c r="D13" s="115"/>
      <c r="E13" s="115"/>
      <c r="F13" s="115"/>
      <c r="G13" s="544"/>
      <c r="H13" s="115"/>
      <c r="I13" s="544"/>
      <c r="J13" s="115" t="s">
        <v>95</v>
      </c>
    </row>
    <row r="14" spans="1:22" s="121" customFormat="1" ht="22" customHeight="1">
      <c r="D14" s="115"/>
      <c r="E14" s="115"/>
      <c r="F14" s="115"/>
      <c r="G14" s="544"/>
      <c r="H14" s="115"/>
      <c r="I14" s="544"/>
      <c r="J14" s="115" t="s">
        <v>96</v>
      </c>
    </row>
    <row r="15" spans="1:22" s="121" customFormat="1" ht="22" customHeight="1">
      <c r="A15" s="115"/>
      <c r="B15" s="115"/>
      <c r="C15" s="115"/>
      <c r="D15" s="115"/>
      <c r="E15" s="115"/>
      <c r="F15" s="115"/>
      <c r="G15" s="544"/>
      <c r="H15" s="115"/>
      <c r="I15" s="544"/>
      <c r="J15" s="115" t="s">
        <v>97</v>
      </c>
      <c r="L15" s="48">
        <v>200000000</v>
      </c>
      <c r="M15" s="48"/>
      <c r="N15" s="545">
        <v>73.12</v>
      </c>
      <c r="O15" s="545"/>
      <c r="P15" s="545">
        <v>73.12</v>
      </c>
      <c r="Q15" s="48"/>
      <c r="R15" s="38">
        <v>135143869.86000001</v>
      </c>
      <c r="S15" s="38"/>
      <c r="T15" s="38">
        <v>135143869.86000001</v>
      </c>
    </row>
    <row r="16" spans="1:22" s="121" customFormat="1" ht="22" customHeight="1">
      <c r="B16" s="115" t="s">
        <v>1157</v>
      </c>
      <c r="D16" s="115"/>
      <c r="E16" s="115"/>
      <c r="F16" s="115"/>
      <c r="G16" s="544"/>
      <c r="H16" s="115"/>
      <c r="I16" s="544"/>
      <c r="J16" s="115" t="s">
        <v>95</v>
      </c>
      <c r="L16" s="65"/>
      <c r="M16" s="48"/>
      <c r="N16" s="563"/>
      <c r="O16" s="563"/>
      <c r="P16" s="563"/>
      <c r="Q16" s="564"/>
      <c r="R16" s="564"/>
      <c r="S16" s="564"/>
      <c r="T16" s="564"/>
    </row>
    <row r="17" spans="1:20" s="121" customFormat="1" ht="22" customHeight="1">
      <c r="D17" s="115"/>
      <c r="E17" s="115"/>
      <c r="F17" s="115"/>
      <c r="G17" s="544"/>
      <c r="H17" s="115"/>
      <c r="I17" s="544"/>
      <c r="J17" s="115" t="s">
        <v>96</v>
      </c>
      <c r="L17" s="65"/>
      <c r="M17" s="48"/>
    </row>
    <row r="18" spans="1:20" s="121" customFormat="1" ht="22" customHeight="1">
      <c r="G18" s="544"/>
      <c r="H18" s="115"/>
      <c r="I18" s="544"/>
      <c r="J18" s="115" t="s">
        <v>97</v>
      </c>
      <c r="L18" s="48">
        <v>200000000</v>
      </c>
      <c r="M18" s="48"/>
      <c r="N18" s="141">
        <v>65</v>
      </c>
      <c r="O18" s="545"/>
      <c r="P18" s="565">
        <v>65</v>
      </c>
      <c r="Q18" s="48"/>
      <c r="R18" s="38">
        <v>126737788.48999999</v>
      </c>
      <c r="S18" s="38"/>
      <c r="T18" s="38">
        <v>126737788.48999999</v>
      </c>
    </row>
    <row r="19" spans="1:20" s="121" customFormat="1" ht="22" customHeight="1">
      <c r="B19" s="115" t="s">
        <v>22</v>
      </c>
      <c r="D19" s="115"/>
      <c r="E19" s="115"/>
      <c r="F19" s="115"/>
      <c r="G19" s="544"/>
      <c r="H19" s="115"/>
      <c r="I19" s="544"/>
      <c r="J19" s="115" t="s">
        <v>95</v>
      </c>
      <c r="L19" s="48"/>
      <c r="M19" s="48"/>
      <c r="N19" s="545"/>
      <c r="O19" s="545"/>
      <c r="P19" s="545"/>
      <c r="Q19" s="48"/>
      <c r="R19" s="38"/>
      <c r="S19" s="38"/>
      <c r="T19" s="38"/>
    </row>
    <row r="20" spans="1:20" s="121" customFormat="1" ht="22" customHeight="1">
      <c r="A20" s="544"/>
      <c r="B20" s="544"/>
      <c r="C20" s="544"/>
      <c r="D20" s="544"/>
      <c r="E20" s="544"/>
      <c r="F20" s="544"/>
      <c r="G20" s="544"/>
      <c r="H20" s="115"/>
      <c r="I20" s="544"/>
      <c r="J20" s="115" t="s">
        <v>96</v>
      </c>
      <c r="L20" s="48"/>
      <c r="M20" s="48"/>
      <c r="N20" s="545"/>
      <c r="O20" s="545"/>
      <c r="P20" s="545"/>
      <c r="Q20" s="48"/>
      <c r="R20" s="38"/>
      <c r="S20" s="38"/>
      <c r="T20" s="38"/>
    </row>
    <row r="21" spans="1:20" s="121" customFormat="1" ht="22" customHeight="1">
      <c r="G21" s="544"/>
      <c r="H21" s="115"/>
      <c r="I21" s="544"/>
      <c r="J21" s="115" t="s">
        <v>97</v>
      </c>
      <c r="L21" s="48">
        <v>404450000</v>
      </c>
      <c r="M21" s="48"/>
      <c r="N21" s="545">
        <v>94.91</v>
      </c>
      <c r="O21" s="545"/>
      <c r="P21" s="545">
        <v>94.91</v>
      </c>
      <c r="Q21" s="48"/>
      <c r="R21" s="38">
        <v>401724970</v>
      </c>
      <c r="S21" s="38"/>
      <c r="T21" s="38">
        <v>401724970</v>
      </c>
    </row>
    <row r="22" spans="1:20" s="121" customFormat="1" ht="22" customHeight="1">
      <c r="B22" s="115" t="s">
        <v>1158</v>
      </c>
      <c r="D22" s="115"/>
      <c r="E22" s="115"/>
      <c r="F22" s="115"/>
      <c r="G22" s="544"/>
      <c r="H22" s="115"/>
      <c r="I22" s="544"/>
      <c r="J22" s="115" t="s">
        <v>95</v>
      </c>
      <c r="L22" s="48"/>
      <c r="M22" s="48"/>
      <c r="N22" s="544"/>
      <c r="O22" s="48"/>
      <c r="P22" s="544"/>
      <c r="Q22" s="48"/>
      <c r="R22" s="48"/>
      <c r="S22" s="48"/>
      <c r="T22" s="48"/>
    </row>
    <row r="23" spans="1:20" s="121" customFormat="1" ht="22" customHeight="1">
      <c r="D23" s="115"/>
      <c r="E23" s="115"/>
      <c r="F23" s="115"/>
      <c r="G23" s="544"/>
      <c r="H23" s="115"/>
      <c r="I23" s="544"/>
      <c r="J23" s="115" t="s">
        <v>96</v>
      </c>
      <c r="L23" s="48"/>
      <c r="M23" s="48"/>
      <c r="N23" s="544"/>
      <c r="O23" s="48"/>
      <c r="P23" s="544"/>
      <c r="Q23" s="48"/>
      <c r="R23" s="48"/>
      <c r="S23" s="48"/>
      <c r="T23" s="48"/>
    </row>
    <row r="24" spans="1:20" s="121" customFormat="1" ht="22" customHeight="1">
      <c r="G24" s="544"/>
      <c r="H24" s="115"/>
      <c r="I24" s="544"/>
      <c r="J24" s="115" t="s">
        <v>97</v>
      </c>
      <c r="L24" s="48">
        <v>250000000</v>
      </c>
      <c r="M24" s="48"/>
      <c r="N24" s="141">
        <v>60</v>
      </c>
      <c r="O24" s="141"/>
      <c r="P24" s="141">
        <v>60</v>
      </c>
      <c r="Q24" s="48"/>
      <c r="R24" s="38">
        <v>149999970</v>
      </c>
      <c r="S24" s="38"/>
      <c r="T24" s="38">
        <v>149999970</v>
      </c>
    </row>
    <row r="25" spans="1:20" s="121" customFormat="1" ht="22" customHeight="1">
      <c r="B25" s="121" t="s">
        <v>1159</v>
      </c>
      <c r="G25" s="544"/>
      <c r="H25" s="115"/>
      <c r="I25" s="544"/>
      <c r="J25" s="115" t="s">
        <v>95</v>
      </c>
      <c r="L25" s="48"/>
      <c r="M25" s="48"/>
      <c r="N25" s="544"/>
      <c r="O25" s="544"/>
      <c r="P25" s="544"/>
      <c r="Q25" s="48"/>
      <c r="R25" s="38"/>
      <c r="S25" s="38"/>
      <c r="T25" s="38"/>
    </row>
    <row r="26" spans="1:20" s="121" customFormat="1" ht="22" customHeight="1">
      <c r="D26" s="115"/>
      <c r="E26" s="115"/>
      <c r="F26" s="115"/>
      <c r="G26" s="544"/>
      <c r="H26" s="115"/>
      <c r="I26" s="544"/>
      <c r="J26" s="115" t="s">
        <v>96</v>
      </c>
      <c r="L26" s="48"/>
      <c r="M26" s="48"/>
      <c r="N26" s="544"/>
      <c r="O26" s="544"/>
      <c r="P26" s="544"/>
      <c r="Q26" s="48"/>
      <c r="R26" s="38"/>
      <c r="S26" s="38"/>
      <c r="T26" s="38"/>
    </row>
    <row r="27" spans="1:20" s="121" customFormat="1" ht="22" customHeight="1">
      <c r="G27" s="544"/>
      <c r="H27" s="115"/>
      <c r="I27" s="544"/>
      <c r="J27" s="115" t="s">
        <v>97</v>
      </c>
      <c r="L27" s="48">
        <v>250000000</v>
      </c>
      <c r="M27" s="48"/>
      <c r="N27" s="141">
        <v>51</v>
      </c>
      <c r="O27" s="141"/>
      <c r="P27" s="141">
        <v>51</v>
      </c>
      <c r="Q27" s="48"/>
      <c r="R27" s="38">
        <v>127499970</v>
      </c>
      <c r="S27" s="38"/>
      <c r="T27" s="38">
        <v>127499970</v>
      </c>
    </row>
    <row r="28" spans="1:20" s="121" customFormat="1" ht="22" customHeight="1">
      <c r="A28" s="66"/>
      <c r="B28" s="66" t="s">
        <v>25</v>
      </c>
      <c r="C28" s="66"/>
      <c r="D28" s="66"/>
      <c r="E28" s="66"/>
      <c r="F28" s="66"/>
      <c r="G28" s="544"/>
      <c r="H28" s="115"/>
      <c r="I28" s="544"/>
      <c r="J28" s="115" t="s">
        <v>95</v>
      </c>
      <c r="L28" s="48"/>
      <c r="M28" s="48"/>
      <c r="N28" s="141"/>
      <c r="O28" s="141"/>
      <c r="P28" s="141"/>
      <c r="Q28" s="48"/>
      <c r="R28" s="38"/>
      <c r="S28" s="38"/>
      <c r="T28" s="38"/>
    </row>
    <row r="29" spans="1:20" s="121" customFormat="1" ht="22" customHeight="1">
      <c r="A29" s="544"/>
      <c r="B29" s="544"/>
      <c r="C29" s="544"/>
      <c r="D29" s="544"/>
      <c r="E29" s="544"/>
      <c r="F29" s="544"/>
      <c r="G29" s="544"/>
      <c r="H29" s="544"/>
      <c r="I29" s="544"/>
      <c r="J29" s="115" t="s">
        <v>96</v>
      </c>
      <c r="K29" s="544"/>
      <c r="L29" s="48"/>
      <c r="M29" s="48"/>
      <c r="N29" s="141"/>
      <c r="O29" s="141"/>
      <c r="P29" s="141"/>
      <c r="Q29" s="48"/>
      <c r="R29" s="38"/>
      <c r="S29" s="38"/>
      <c r="T29" s="38"/>
    </row>
    <row r="30" spans="1:20" s="121" customFormat="1" ht="22" customHeight="1">
      <c r="G30" s="544"/>
      <c r="H30" s="115"/>
      <c r="I30" s="544"/>
      <c r="J30" s="115" t="s">
        <v>97</v>
      </c>
      <c r="L30" s="48">
        <v>200000000</v>
      </c>
      <c r="M30" s="48"/>
      <c r="N30" s="141">
        <v>85</v>
      </c>
      <c r="O30" s="141"/>
      <c r="P30" s="141">
        <v>85</v>
      </c>
      <c r="Q30" s="48"/>
      <c r="R30" s="38">
        <v>170739500</v>
      </c>
      <c r="S30" s="38"/>
      <c r="T30" s="38">
        <v>170739500</v>
      </c>
    </row>
    <row r="31" spans="1:20" s="121" customFormat="1" ht="22" customHeight="1">
      <c r="B31" s="66" t="s">
        <v>26</v>
      </c>
      <c r="D31" s="66"/>
      <c r="E31" s="66"/>
      <c r="F31" s="66"/>
      <c r="G31" s="544"/>
      <c r="H31" s="115"/>
      <c r="I31" s="544"/>
      <c r="J31" s="115" t="s">
        <v>95</v>
      </c>
      <c r="L31" s="48"/>
      <c r="M31" s="48"/>
      <c r="N31" s="545"/>
      <c r="O31" s="545"/>
      <c r="P31" s="545"/>
      <c r="Q31" s="48"/>
      <c r="R31" s="38"/>
      <c r="S31" s="38"/>
      <c r="T31" s="38"/>
    </row>
    <row r="32" spans="1:20" s="121" customFormat="1" ht="22" customHeight="1">
      <c r="A32" s="544"/>
      <c r="B32" s="544"/>
      <c r="C32" s="544"/>
      <c r="D32" s="544"/>
      <c r="E32" s="544"/>
      <c r="F32" s="544"/>
      <c r="G32" s="544"/>
      <c r="H32" s="115"/>
      <c r="I32" s="544"/>
      <c r="J32" s="115" t="s">
        <v>96</v>
      </c>
      <c r="L32" s="48"/>
      <c r="M32" s="48"/>
      <c r="N32" s="545"/>
      <c r="O32" s="545"/>
      <c r="P32" s="545"/>
      <c r="Q32" s="48"/>
      <c r="R32" s="544"/>
      <c r="S32" s="544"/>
      <c r="T32" s="544"/>
    </row>
    <row r="33" spans="1:33" s="121" customFormat="1" ht="22" customHeight="1">
      <c r="G33" s="544"/>
      <c r="H33" s="115"/>
      <c r="I33" s="544"/>
      <c r="J33" s="115" t="s">
        <v>97</v>
      </c>
      <c r="L33" s="48">
        <v>260000000</v>
      </c>
      <c r="M33" s="87"/>
      <c r="N33" s="545">
        <v>99.23</v>
      </c>
      <c r="O33" s="545"/>
      <c r="P33" s="545">
        <v>99.23</v>
      </c>
      <c r="Q33" s="91"/>
      <c r="R33" s="38">
        <v>257999990</v>
      </c>
      <c r="S33" s="38"/>
      <c r="T33" s="38">
        <v>257999990</v>
      </c>
    </row>
    <row r="34" spans="1:33" s="121" customFormat="1" ht="22" customHeight="1">
      <c r="B34" s="66" t="s">
        <v>27</v>
      </c>
      <c r="C34" s="66"/>
      <c r="D34" s="66"/>
      <c r="E34" s="66"/>
      <c r="F34" s="66"/>
      <c r="G34" s="544"/>
      <c r="H34" s="115"/>
      <c r="I34" s="544"/>
      <c r="J34" s="115" t="s">
        <v>95</v>
      </c>
      <c r="L34" s="48"/>
      <c r="M34" s="48"/>
      <c r="N34" s="545"/>
      <c r="O34" s="545"/>
      <c r="P34" s="545"/>
      <c r="Q34" s="48"/>
      <c r="R34" s="38"/>
      <c r="S34" s="38"/>
      <c r="T34" s="38"/>
    </row>
    <row r="35" spans="1:33" s="121" customFormat="1" ht="22" customHeight="1">
      <c r="B35" s="544"/>
      <c r="C35" s="544"/>
      <c r="D35" s="544"/>
      <c r="E35" s="544"/>
      <c r="F35" s="544"/>
      <c r="G35" s="544"/>
      <c r="H35" s="115"/>
      <c r="I35" s="544"/>
      <c r="J35" s="115" t="s">
        <v>96</v>
      </c>
      <c r="L35" s="48"/>
      <c r="M35" s="48"/>
      <c r="N35" s="545"/>
      <c r="O35" s="545"/>
      <c r="P35" s="545"/>
      <c r="Q35" s="48"/>
      <c r="R35" s="38"/>
      <c r="S35" s="38"/>
      <c r="T35" s="38"/>
    </row>
    <row r="36" spans="1:33" s="121" customFormat="1" ht="22" customHeight="1">
      <c r="G36" s="544"/>
      <c r="H36" s="115"/>
      <c r="I36" s="544"/>
      <c r="J36" s="115" t="s">
        <v>97</v>
      </c>
      <c r="L36" s="48">
        <v>260000000</v>
      </c>
      <c r="M36" s="87"/>
      <c r="N36" s="545">
        <v>99.23</v>
      </c>
      <c r="O36" s="545"/>
      <c r="P36" s="545">
        <v>99.23</v>
      </c>
      <c r="Q36" s="91"/>
      <c r="R36" s="38">
        <v>257999990</v>
      </c>
      <c r="S36" s="38"/>
      <c r="T36" s="38">
        <v>257999990</v>
      </c>
    </row>
    <row r="37" spans="1:33" s="121" customFormat="1" ht="22" customHeight="1">
      <c r="B37" s="66" t="s">
        <v>28</v>
      </c>
      <c r="C37" s="66"/>
      <c r="D37" s="66"/>
      <c r="E37" s="66"/>
      <c r="F37" s="66"/>
      <c r="G37" s="544"/>
      <c r="H37" s="115"/>
      <c r="I37" s="544"/>
      <c r="J37" s="115" t="s">
        <v>95</v>
      </c>
      <c r="L37" s="48"/>
      <c r="M37" s="48"/>
      <c r="N37" s="545"/>
      <c r="O37" s="545"/>
      <c r="P37" s="545"/>
      <c r="Q37" s="48"/>
      <c r="R37" s="38"/>
      <c r="S37" s="38"/>
      <c r="T37" s="38"/>
    </row>
    <row r="38" spans="1:33" s="121" customFormat="1" ht="22" customHeight="1">
      <c r="B38" s="544"/>
      <c r="C38" s="544"/>
      <c r="D38" s="544"/>
      <c r="E38" s="544"/>
      <c r="F38" s="544"/>
      <c r="G38" s="544"/>
      <c r="H38" s="115"/>
      <c r="I38" s="544"/>
      <c r="J38" s="115" t="s">
        <v>96</v>
      </c>
      <c r="L38" s="48"/>
      <c r="M38" s="48"/>
      <c r="N38" s="545"/>
      <c r="O38" s="545"/>
      <c r="P38" s="545"/>
      <c r="Q38" s="48"/>
      <c r="R38" s="38"/>
      <c r="S38" s="38"/>
      <c r="T38" s="38"/>
    </row>
    <row r="39" spans="1:33" s="121" customFormat="1" ht="22" customHeight="1">
      <c r="G39" s="544"/>
      <c r="H39" s="115"/>
      <c r="I39" s="544"/>
      <c r="J39" s="115" t="s">
        <v>97</v>
      </c>
      <c r="L39" s="48">
        <v>200000000</v>
      </c>
      <c r="M39" s="87"/>
      <c r="N39" s="141">
        <v>99</v>
      </c>
      <c r="O39" s="141"/>
      <c r="P39" s="141">
        <v>99</v>
      </c>
      <c r="Q39" s="91"/>
      <c r="R39" s="38">
        <v>197999990</v>
      </c>
      <c r="S39" s="38"/>
      <c r="T39" s="38">
        <v>197999990</v>
      </c>
    </row>
    <row r="40" spans="1:33" s="66" customFormat="1" ht="22" customHeight="1">
      <c r="B40" s="66" t="s">
        <v>954</v>
      </c>
      <c r="G40" s="544"/>
      <c r="H40" s="115"/>
      <c r="I40" s="544"/>
      <c r="J40" s="115" t="s">
        <v>14</v>
      </c>
      <c r="K40" s="544"/>
      <c r="L40" s="48"/>
      <c r="M40" s="544"/>
      <c r="N40" s="545"/>
      <c r="O40" s="545"/>
      <c r="P40" s="545"/>
      <c r="Q40" s="91"/>
      <c r="R40" s="38"/>
      <c r="S40" s="38"/>
      <c r="T40" s="38"/>
    </row>
    <row r="41" spans="1:33" s="121" customFormat="1" ht="22" customHeight="1">
      <c r="G41" s="544"/>
      <c r="H41" s="115"/>
      <c r="I41" s="544"/>
      <c r="J41" s="115" t="s">
        <v>15</v>
      </c>
      <c r="K41" s="544"/>
      <c r="L41" s="48">
        <v>317200000</v>
      </c>
      <c r="M41" s="544"/>
      <c r="N41" s="141">
        <v>99.9</v>
      </c>
      <c r="O41" s="545"/>
      <c r="P41" s="141">
        <v>99.9</v>
      </c>
      <c r="Q41" s="91"/>
      <c r="R41" s="38">
        <v>192000000</v>
      </c>
      <c r="S41" s="38"/>
      <c r="T41" s="38">
        <v>192000000</v>
      </c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</row>
    <row r="42" spans="1:33" s="121" customFormat="1" ht="22" customHeight="1">
      <c r="B42" s="66" t="s">
        <v>933</v>
      </c>
      <c r="G42" s="544"/>
      <c r="H42" s="115"/>
      <c r="I42" s="544"/>
      <c r="J42" s="115" t="s">
        <v>95</v>
      </c>
      <c r="K42" s="544"/>
      <c r="L42" s="48"/>
      <c r="M42" s="544"/>
      <c r="N42" s="141"/>
      <c r="O42" s="545"/>
      <c r="P42" s="141"/>
      <c r="Q42" s="91"/>
      <c r="R42" s="38"/>
      <c r="S42" s="38"/>
      <c r="T42" s="38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</row>
    <row r="43" spans="1:33" ht="22" customHeight="1">
      <c r="G43" s="544"/>
      <c r="H43" s="115"/>
      <c r="I43" s="544"/>
      <c r="J43" s="115" t="s">
        <v>1160</v>
      </c>
      <c r="K43" s="544"/>
      <c r="L43" s="48">
        <v>7650000</v>
      </c>
      <c r="M43" s="544"/>
      <c r="N43" s="141">
        <v>51</v>
      </c>
      <c r="O43" s="545"/>
      <c r="P43" s="566" t="s">
        <v>354</v>
      </c>
      <c r="Q43" s="91"/>
      <c r="R43" s="38">
        <v>7650000</v>
      </c>
      <c r="S43" s="38"/>
      <c r="T43" s="38">
        <v>0</v>
      </c>
    </row>
    <row r="44" spans="1:33" ht="22" customHeight="1" thickBot="1">
      <c r="A44" s="66"/>
      <c r="B44" s="66"/>
      <c r="C44" s="66"/>
      <c r="D44" s="66"/>
      <c r="E44" s="66"/>
      <c r="F44" s="66"/>
      <c r="G44" s="112"/>
      <c r="H44" s="544"/>
      <c r="I44" s="112"/>
      <c r="J44" s="544"/>
      <c r="K44" s="544"/>
      <c r="L44" s="544" t="s">
        <v>65</v>
      </c>
      <c r="M44" s="48"/>
      <c r="N44" s="544"/>
      <c r="O44" s="48"/>
      <c r="P44" s="48"/>
      <c r="Q44" s="48"/>
      <c r="R44" s="125">
        <f>SUM(R15:R43)</f>
        <v>2025496038.3499999</v>
      </c>
      <c r="S44" s="544"/>
      <c r="T44" s="125">
        <f>SUM(T15:T43)</f>
        <v>2017846038.3499999</v>
      </c>
      <c r="W44" s="66"/>
    </row>
    <row r="45" spans="1:33" ht="22" customHeight="1" thickTop="1">
      <c r="A45" s="66"/>
      <c r="B45" s="66"/>
      <c r="C45" s="66"/>
      <c r="D45" s="66"/>
      <c r="E45" s="66"/>
      <c r="F45" s="66"/>
      <c r="G45" s="112"/>
      <c r="H45" s="544"/>
      <c r="I45" s="112"/>
      <c r="J45" s="544"/>
      <c r="K45" s="544"/>
      <c r="L45" s="544"/>
      <c r="M45" s="48"/>
      <c r="N45" s="544"/>
      <c r="O45" s="48"/>
      <c r="P45" s="48"/>
      <c r="Q45" s="48"/>
      <c r="R45" s="245"/>
      <c r="S45" s="544"/>
      <c r="T45" s="245"/>
      <c r="W45" s="66"/>
    </row>
    <row r="46" spans="1:33" ht="15" customHeight="1">
      <c r="G46" s="544"/>
      <c r="H46" s="115"/>
      <c r="I46" s="544"/>
      <c r="J46" s="115"/>
      <c r="L46" s="48"/>
      <c r="M46" s="87"/>
      <c r="N46" s="141"/>
      <c r="O46" s="141"/>
      <c r="P46" s="141"/>
      <c r="Q46" s="91"/>
      <c r="R46" s="38"/>
      <c r="S46" s="38"/>
      <c r="T46" s="38"/>
    </row>
    <row r="47" spans="1:33" ht="22" customHeight="1">
      <c r="B47" s="252"/>
      <c r="C47" s="252"/>
      <c r="D47" s="252"/>
      <c r="F47" s="252" t="s">
        <v>267</v>
      </c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</row>
    <row r="48" spans="1:33" ht="22" customHeight="1">
      <c r="A48" s="544"/>
      <c r="B48" s="544"/>
      <c r="C48" s="544"/>
      <c r="D48" s="544"/>
      <c r="E48" s="544"/>
      <c r="F48" s="544"/>
      <c r="G48" s="544"/>
      <c r="H48" s="252" t="s">
        <v>1186</v>
      </c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544"/>
      <c r="T48" s="544"/>
    </row>
    <row r="49" spans="1:20" ht="25.5" customHeight="1">
      <c r="A49" s="695" t="s">
        <v>244</v>
      </c>
      <c r="B49" s="695"/>
      <c r="C49" s="695"/>
      <c r="D49" s="695"/>
      <c r="E49" s="695"/>
      <c r="F49" s="695"/>
      <c r="G49" s="695"/>
      <c r="H49" s="695"/>
      <c r="I49" s="695"/>
      <c r="J49" s="695"/>
      <c r="K49" s="695"/>
      <c r="L49" s="695"/>
      <c r="M49" s="695"/>
      <c r="N49" s="695"/>
      <c r="O49" s="695"/>
      <c r="P49" s="695"/>
      <c r="Q49" s="695"/>
      <c r="R49" s="695"/>
      <c r="S49" s="695"/>
      <c r="T49" s="695"/>
    </row>
    <row r="50" spans="1:20" ht="25.5" customHeight="1">
      <c r="G50" s="544"/>
      <c r="H50" s="115"/>
      <c r="I50" s="544"/>
      <c r="J50" s="115"/>
      <c r="L50" s="48"/>
      <c r="M50" s="87"/>
      <c r="N50" s="141"/>
      <c r="O50" s="141"/>
      <c r="P50" s="141"/>
      <c r="Q50" s="91"/>
      <c r="R50" s="38"/>
      <c r="S50" s="38"/>
      <c r="T50" s="38"/>
    </row>
    <row r="51" spans="1:20" ht="25.5" customHeight="1">
      <c r="A51" s="574" t="s">
        <v>1161</v>
      </c>
      <c r="B51" s="85" t="s">
        <v>1187</v>
      </c>
      <c r="C51" s="85"/>
      <c r="D51" s="85"/>
      <c r="E51" s="85"/>
      <c r="F51" s="85"/>
      <c r="G51" s="544"/>
      <c r="H51" s="85"/>
      <c r="I51" s="85"/>
      <c r="J51" s="85"/>
      <c r="K51" s="85"/>
    </row>
    <row r="52" spans="1:20" ht="25.5" customHeight="1">
      <c r="A52" s="111"/>
      <c r="B52" s="85" t="s">
        <v>1188</v>
      </c>
      <c r="C52" s="85"/>
      <c r="D52" s="85"/>
      <c r="E52" s="85"/>
      <c r="F52" s="85"/>
      <c r="G52" s="544"/>
      <c r="H52" s="85"/>
      <c r="I52" s="85"/>
      <c r="J52" s="85"/>
      <c r="K52" s="85"/>
    </row>
    <row r="53" spans="1:20" ht="25.5" customHeight="1">
      <c r="A53" s="111"/>
      <c r="B53" s="85" t="s">
        <v>1189</v>
      </c>
      <c r="C53" s="85"/>
      <c r="D53" s="85"/>
      <c r="E53" s="85"/>
      <c r="F53" s="85"/>
      <c r="G53" s="544"/>
      <c r="H53" s="544"/>
      <c r="I53" s="85"/>
      <c r="J53" s="85"/>
      <c r="K53" s="85"/>
    </row>
    <row r="54" spans="1:20" ht="25.5" customHeight="1">
      <c r="A54" s="111"/>
      <c r="B54" s="85" t="s">
        <v>1190</v>
      </c>
      <c r="C54" s="85"/>
      <c r="D54" s="85"/>
      <c r="E54" s="85"/>
      <c r="F54" s="85"/>
      <c r="G54" s="85"/>
      <c r="H54" s="85"/>
      <c r="I54" s="85"/>
      <c r="J54" s="85"/>
      <c r="K54" s="85"/>
    </row>
    <row r="55" spans="1:20" ht="25.5" customHeight="1">
      <c r="A55" s="111"/>
      <c r="B55" s="85" t="s">
        <v>1192</v>
      </c>
      <c r="C55" s="85"/>
      <c r="D55" s="85"/>
      <c r="E55" s="85"/>
      <c r="F55" s="85"/>
      <c r="G55" s="85"/>
      <c r="H55" s="85"/>
      <c r="I55" s="85"/>
      <c r="J55" s="85"/>
      <c r="K55" s="85"/>
    </row>
    <row r="56" spans="1:20" ht="25.5" customHeight="1">
      <c r="A56" s="111"/>
      <c r="B56" s="85" t="s">
        <v>1191</v>
      </c>
      <c r="C56" s="85"/>
      <c r="D56" s="85"/>
      <c r="E56" s="85"/>
      <c r="F56" s="85"/>
      <c r="G56" s="85"/>
      <c r="H56" s="85"/>
      <c r="I56" s="85"/>
      <c r="J56" s="85"/>
      <c r="K56" s="85"/>
    </row>
    <row r="57" spans="1:20" ht="25.5" customHeight="1">
      <c r="A57" s="574" t="s">
        <v>1162</v>
      </c>
      <c r="B57" s="85" t="s">
        <v>1164</v>
      </c>
      <c r="C57" s="85"/>
      <c r="D57" s="85"/>
      <c r="E57" s="85"/>
      <c r="F57" s="85"/>
      <c r="G57" s="85"/>
      <c r="H57" s="85"/>
      <c r="I57" s="85"/>
      <c r="J57" s="85"/>
      <c r="K57" s="85"/>
    </row>
    <row r="58" spans="1:20" ht="25.5" customHeight="1">
      <c r="A58" s="111"/>
      <c r="B58" s="426" t="s">
        <v>2063</v>
      </c>
      <c r="C58" s="85" t="s">
        <v>1974</v>
      </c>
      <c r="E58" s="85"/>
      <c r="F58" s="85"/>
      <c r="G58" s="85"/>
      <c r="H58" s="85"/>
      <c r="I58" s="85"/>
      <c r="J58" s="85"/>
      <c r="K58" s="85"/>
    </row>
    <row r="59" spans="1:20" ht="25.5" customHeight="1">
      <c r="A59" s="111"/>
      <c r="B59" s="85"/>
      <c r="C59" s="85" t="s">
        <v>1196</v>
      </c>
      <c r="E59" s="85"/>
      <c r="F59" s="85"/>
      <c r="G59" s="85"/>
      <c r="H59" s="85"/>
      <c r="I59" s="85"/>
      <c r="J59" s="85"/>
      <c r="K59" s="85"/>
    </row>
    <row r="60" spans="1:20" ht="25.5" customHeight="1">
      <c r="A60" s="111"/>
      <c r="B60" s="85"/>
      <c r="C60" s="85" t="s">
        <v>1195</v>
      </c>
      <c r="E60" s="85"/>
      <c r="F60" s="85"/>
      <c r="G60" s="85"/>
      <c r="H60" s="85"/>
      <c r="I60" s="85"/>
      <c r="J60" s="85"/>
      <c r="K60" s="85"/>
    </row>
    <row r="61" spans="1:20" ht="25.5" customHeight="1">
      <c r="A61" s="111"/>
      <c r="B61" s="85"/>
      <c r="C61" s="85" t="s">
        <v>1194</v>
      </c>
      <c r="E61" s="85"/>
      <c r="F61" s="85"/>
      <c r="G61" s="85"/>
      <c r="H61" s="85"/>
      <c r="I61" s="85"/>
      <c r="J61" s="85"/>
      <c r="K61" s="85"/>
    </row>
    <row r="62" spans="1:20" ht="25.5" customHeight="1">
      <c r="A62" s="111"/>
      <c r="B62" s="426" t="s">
        <v>2064</v>
      </c>
      <c r="C62" s="85" t="s">
        <v>1975</v>
      </c>
      <c r="E62" s="85"/>
      <c r="F62" s="85"/>
      <c r="G62" s="85"/>
      <c r="H62" s="85"/>
      <c r="I62" s="85"/>
    </row>
    <row r="63" spans="1:20" ht="25.5" customHeight="1">
      <c r="A63" s="111"/>
      <c r="B63" s="85"/>
      <c r="C63" s="85" t="s">
        <v>1197</v>
      </c>
      <c r="E63" s="85"/>
      <c r="F63" s="85"/>
      <c r="G63" s="85"/>
      <c r="H63" s="85"/>
      <c r="I63" s="85"/>
    </row>
    <row r="64" spans="1:20" ht="25.5" customHeight="1">
      <c r="A64" s="111"/>
      <c r="B64" s="85"/>
      <c r="C64" s="85" t="s">
        <v>1199</v>
      </c>
      <c r="E64" s="85"/>
      <c r="F64" s="85"/>
      <c r="G64" s="85"/>
      <c r="H64" s="85"/>
      <c r="I64" s="85"/>
    </row>
    <row r="65" spans="1:23" ht="25.5" customHeight="1">
      <c r="A65" s="111"/>
      <c r="B65" s="85"/>
      <c r="C65" s="85" t="s">
        <v>1198</v>
      </c>
      <c r="E65" s="85"/>
      <c r="F65" s="85"/>
      <c r="G65" s="85"/>
      <c r="H65" s="85"/>
      <c r="I65" s="85"/>
    </row>
    <row r="66" spans="1:23" s="121" customFormat="1" ht="25.5" customHeight="1">
      <c r="A66" s="574" t="s">
        <v>1163</v>
      </c>
      <c r="B66" s="85" t="s">
        <v>1201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66"/>
    </row>
    <row r="67" spans="1:23" s="121" customFormat="1" ht="25.5" customHeight="1">
      <c r="B67" s="85" t="s">
        <v>2264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 t="s">
        <v>480</v>
      </c>
      <c r="V67" s="85"/>
      <c r="W67" s="66"/>
    </row>
    <row r="68" spans="1:23" s="121" customFormat="1" ht="25.5" customHeight="1">
      <c r="A68" s="574" t="s">
        <v>1165</v>
      </c>
      <c r="B68" s="85" t="s">
        <v>1202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66"/>
      <c r="V68" s="66"/>
      <c r="W68" s="66"/>
    </row>
    <row r="69" spans="1:23" s="121" customFormat="1" ht="25.5" customHeight="1">
      <c r="B69" s="85" t="s">
        <v>1200</v>
      </c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66"/>
      <c r="V69" s="66"/>
      <c r="W69" s="66"/>
    </row>
    <row r="70" spans="1:23" s="121" customFormat="1" ht="25.5" customHeight="1">
      <c r="A70" s="574" t="s">
        <v>1166</v>
      </c>
      <c r="B70" s="85" t="s">
        <v>1168</v>
      </c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66"/>
      <c r="V70" s="66"/>
      <c r="W70" s="66"/>
    </row>
    <row r="71" spans="1:23" s="121" customFormat="1" ht="25.5" customHeight="1">
      <c r="B71" s="426" t="s">
        <v>2065</v>
      </c>
      <c r="C71" s="85" t="s">
        <v>2266</v>
      </c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66"/>
      <c r="V71" s="66"/>
      <c r="W71" s="66"/>
    </row>
    <row r="72" spans="1:23" s="121" customFormat="1" ht="25.5" customHeight="1">
      <c r="B72" s="85"/>
      <c r="C72" s="85" t="s">
        <v>2265</v>
      </c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66"/>
      <c r="V72" s="66"/>
      <c r="W72" s="66"/>
    </row>
    <row r="73" spans="1:23" s="121" customFormat="1" ht="25.5" customHeight="1">
      <c r="B73" s="426" t="s">
        <v>2066</v>
      </c>
      <c r="C73" s="85" t="s">
        <v>2267</v>
      </c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66"/>
      <c r="V73" s="66"/>
      <c r="W73" s="66"/>
    </row>
    <row r="74" spans="1:23" s="121" customFormat="1" ht="25.5" customHeight="1">
      <c r="B74" s="85"/>
      <c r="C74" s="85" t="s">
        <v>2265</v>
      </c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66"/>
      <c r="V74" s="66"/>
      <c r="W74" s="66"/>
    </row>
    <row r="75" spans="1:23" s="121" customFormat="1" ht="25.5" customHeight="1">
      <c r="B75" s="426" t="s">
        <v>2067</v>
      </c>
      <c r="C75" s="85" t="s">
        <v>2268</v>
      </c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66"/>
      <c r="V75" s="66"/>
      <c r="W75" s="66"/>
    </row>
    <row r="76" spans="1:23" s="121" customFormat="1" ht="25.5" customHeight="1">
      <c r="B76" s="85"/>
      <c r="C76" s="85" t="s">
        <v>2265</v>
      </c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66"/>
      <c r="V76" s="66"/>
      <c r="W76" s="66"/>
    </row>
    <row r="77" spans="1:23" s="121" customFormat="1" ht="25.5" customHeight="1">
      <c r="B77" s="426" t="s">
        <v>2068</v>
      </c>
      <c r="C77" s="85" t="s">
        <v>2269</v>
      </c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66"/>
      <c r="V77" s="66"/>
      <c r="W77" s="66"/>
    </row>
    <row r="78" spans="1:23" s="121" customFormat="1" ht="25.5" customHeight="1">
      <c r="B78" s="85"/>
      <c r="C78" s="85" t="s">
        <v>2265</v>
      </c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66"/>
      <c r="V78" s="66"/>
      <c r="W78" s="66"/>
    </row>
    <row r="79" spans="1:23" s="121" customFormat="1" ht="25.5" customHeight="1">
      <c r="B79" s="426" t="s">
        <v>2069</v>
      </c>
      <c r="C79" s="85" t="s">
        <v>2270</v>
      </c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66"/>
      <c r="V79" s="66"/>
      <c r="W79" s="66"/>
    </row>
    <row r="80" spans="1:23" s="121" customFormat="1" ht="25.5" customHeight="1">
      <c r="B80" s="85"/>
      <c r="C80" s="85" t="s">
        <v>2265</v>
      </c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66"/>
      <c r="V80" s="66"/>
      <c r="W80" s="66"/>
    </row>
    <row r="81" spans="1:26" s="121" customFormat="1" ht="25.5" customHeight="1">
      <c r="B81" s="426" t="s">
        <v>2070</v>
      </c>
      <c r="C81" s="85" t="s">
        <v>2271</v>
      </c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66"/>
      <c r="V81" s="66"/>
      <c r="W81" s="66"/>
    </row>
    <row r="82" spans="1:26" s="121" customFormat="1" ht="25.5" customHeight="1">
      <c r="B82" s="85"/>
      <c r="C82" s="85" t="s">
        <v>2265</v>
      </c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66"/>
      <c r="V82" s="66"/>
      <c r="W82" s="66"/>
    </row>
    <row r="83" spans="1:26" s="121" customFormat="1" ht="25.5" customHeight="1">
      <c r="B83" s="426" t="s">
        <v>2071</v>
      </c>
      <c r="C83" s="85" t="s">
        <v>2272</v>
      </c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66"/>
      <c r="V83" s="66"/>
      <c r="W83" s="66"/>
    </row>
    <row r="84" spans="1:26" s="121" customFormat="1" ht="25.5" customHeight="1">
      <c r="B84" s="85"/>
      <c r="C84" s="85" t="s">
        <v>2265</v>
      </c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66"/>
      <c r="V84" s="66"/>
      <c r="W84" s="66"/>
    </row>
    <row r="85" spans="1:26" s="121" customFormat="1" ht="25.5" customHeight="1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66"/>
      <c r="V85" s="66"/>
      <c r="W85" s="66"/>
    </row>
    <row r="86" spans="1:26" ht="25.5" customHeight="1">
      <c r="A86" s="85"/>
      <c r="B86" s="85"/>
      <c r="C86" s="85"/>
      <c r="D86" s="85"/>
      <c r="E86" s="85"/>
      <c r="F86" s="85"/>
      <c r="G86" s="47"/>
      <c r="H86" s="544"/>
      <c r="I86" s="45"/>
      <c r="J86" s="47"/>
      <c r="K86" s="47"/>
      <c r="L86" s="47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121"/>
      <c r="Y86" s="121"/>
      <c r="Z86" s="66"/>
    </row>
    <row r="87" spans="1:26" s="85" customFormat="1" ht="25.5" customHeight="1">
      <c r="A87" s="121"/>
      <c r="B87" s="252"/>
      <c r="C87" s="252"/>
      <c r="D87" s="252"/>
      <c r="E87" s="121"/>
      <c r="F87" s="252" t="str">
        <f>+F47</f>
        <v>(Sign) ……………………………………...........…………………………………. Authorized Director</v>
      </c>
      <c r="G87" s="252"/>
      <c r="H87" s="252"/>
      <c r="I87" s="252"/>
      <c r="J87" s="252"/>
      <c r="K87" s="252"/>
      <c r="L87" s="252"/>
      <c r="M87" s="252"/>
      <c r="N87" s="252"/>
      <c r="O87" s="252"/>
      <c r="P87" s="252"/>
      <c r="Q87" s="252"/>
      <c r="R87" s="252"/>
      <c r="S87" s="252"/>
      <c r="T87" s="252"/>
    </row>
    <row r="88" spans="1:26" s="85" customFormat="1" ht="25.5" customHeight="1">
      <c r="A88" s="544"/>
      <c r="B88" s="544"/>
      <c r="C88" s="544"/>
      <c r="D88" s="544"/>
      <c r="E88" s="544"/>
      <c r="F88" s="544"/>
      <c r="G88" s="544"/>
      <c r="H88" s="252" t="str">
        <f>+H48</f>
        <v xml:space="preserve">         (                                                                                                            )           </v>
      </c>
      <c r="I88" s="252"/>
      <c r="J88" s="252"/>
      <c r="K88" s="252"/>
      <c r="L88" s="252"/>
      <c r="M88" s="252"/>
      <c r="N88" s="252"/>
      <c r="O88" s="252"/>
      <c r="P88" s="252"/>
      <c r="Q88" s="252"/>
      <c r="R88" s="252"/>
      <c r="S88" s="544"/>
      <c r="T88" s="544"/>
    </row>
  </sheetData>
  <sheetProtection formatCells="0" formatColumns="0" formatRows="0" insertColumns="0" insertRows="0" insertHyperlinks="0" deleteColumns="0" deleteRows="0" sort="0" autoFilter="0" pivotTables="0"/>
  <mergeCells count="8">
    <mergeCell ref="B12:H12"/>
    <mergeCell ref="R11:T11"/>
    <mergeCell ref="A49:T49"/>
    <mergeCell ref="A1:T1"/>
    <mergeCell ref="J9:T9"/>
    <mergeCell ref="J10:L10"/>
    <mergeCell ref="N10:P10"/>
    <mergeCell ref="R10:T10"/>
  </mergeCells>
  <pageMargins left="0.75" right="0.5" top="0.5" bottom="0.5" header="0.43307086614173201" footer="0.196850393700787"/>
  <pageSetup paperSize="9" scale="75" orientation="portrait" r:id="rId1"/>
  <headerFooter alignWithMargins="0">
    <oddHeader>&amp;L&amp;"Angsana New,ธรรมดา"&amp;8THAI POLYCONS PUBLIC COMPANY LIMITED</oddHeader>
  </headerFooter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8"/>
  <sheetViews>
    <sheetView showRuler="0" zoomScale="92" zoomScaleNormal="92" zoomScaleSheetLayoutView="100" workbookViewId="0">
      <selection sqref="A1:P1"/>
    </sheetView>
  </sheetViews>
  <sheetFormatPr defaultColWidth="9" defaultRowHeight="22" customHeight="1"/>
  <cols>
    <col min="1" max="1" width="4" style="121" customWidth="1"/>
    <col min="2" max="2" width="6.08203125" style="121" customWidth="1"/>
    <col min="3" max="3" width="6.33203125" style="121" customWidth="1"/>
    <col min="4" max="4" width="3.58203125" style="121" customWidth="1"/>
    <col min="5" max="5" width="10.33203125" style="121" customWidth="1"/>
    <col min="6" max="6" width="0.5" style="121" customWidth="1"/>
    <col min="7" max="7" width="9.83203125" style="121" customWidth="1"/>
    <col min="8" max="8" width="0.5" style="121" customWidth="1"/>
    <col min="9" max="9" width="10.75" style="121" customWidth="1"/>
    <col min="10" max="10" width="0.5" style="121" customWidth="1"/>
    <col min="11" max="11" width="6.58203125" style="121" customWidth="1"/>
    <col min="12" max="12" width="0.5" style="121" customWidth="1"/>
    <col min="13" max="13" width="6.58203125" style="121" customWidth="1"/>
    <col min="14" max="14" width="0.5" style="121" customWidth="1"/>
    <col min="15" max="15" width="11.58203125" style="121" customWidth="1"/>
    <col min="16" max="16" width="0.5" style="121" customWidth="1"/>
    <col min="17" max="17" width="11.58203125" style="121" customWidth="1"/>
    <col min="18" max="18" width="0.5" style="121" customWidth="1"/>
    <col min="19" max="19" width="11.58203125" style="121" customWidth="1"/>
    <col min="20" max="20" width="0.5" style="121" customWidth="1"/>
    <col min="21" max="21" width="11.58203125" style="121" customWidth="1"/>
    <col min="22" max="22" width="1.25" style="121" customWidth="1"/>
    <col min="23" max="23" width="9.08203125" style="121" customWidth="1"/>
    <col min="24" max="16384" width="9" style="111"/>
  </cols>
  <sheetData>
    <row r="1" spans="1:24" s="85" customFormat="1" ht="22" customHeight="1">
      <c r="A1" s="695" t="s">
        <v>2313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S1" s="695"/>
      <c r="T1" s="695"/>
      <c r="U1" s="695"/>
    </row>
    <row r="2" spans="1:24" s="121" customFormat="1" ht="22" customHeight="1"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66"/>
      <c r="W2" s="66"/>
      <c r="X2" s="66"/>
    </row>
    <row r="3" spans="1:24" s="121" customFormat="1" ht="22" customHeight="1">
      <c r="C3" s="426" t="s">
        <v>2072</v>
      </c>
      <c r="D3" s="85" t="s">
        <v>2273</v>
      </c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66"/>
      <c r="W3" s="66"/>
      <c r="X3" s="66"/>
    </row>
    <row r="4" spans="1:24" s="121" customFormat="1" ht="22" customHeight="1">
      <c r="C4" s="85"/>
      <c r="D4" s="85" t="s">
        <v>2265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66"/>
      <c r="W4" s="66"/>
      <c r="X4" s="66"/>
    </row>
    <row r="5" spans="1:24" s="121" customFormat="1" ht="22" customHeight="1">
      <c r="B5" s="574" t="s">
        <v>1167</v>
      </c>
      <c r="C5" s="85" t="s">
        <v>1193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66"/>
      <c r="W5" s="66"/>
      <c r="X5" s="66"/>
    </row>
    <row r="6" spans="1:24" s="121" customFormat="1" ht="22" customHeight="1">
      <c r="B6" s="111"/>
      <c r="C6" s="85" t="s">
        <v>1807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66"/>
      <c r="W6" s="66"/>
      <c r="X6" s="66"/>
    </row>
    <row r="7" spans="1:24" s="85" customFormat="1" ht="22" customHeight="1">
      <c r="B7" s="574" t="s">
        <v>1203</v>
      </c>
      <c r="C7" s="121" t="s">
        <v>1213</v>
      </c>
    </row>
    <row r="8" spans="1:24" s="85" customFormat="1" ht="22" customHeight="1">
      <c r="A8" s="121"/>
      <c r="B8" s="121"/>
      <c r="C8" s="85" t="s">
        <v>1808</v>
      </c>
    </row>
    <row r="9" spans="1:24" s="85" customFormat="1" ht="22" customHeight="1">
      <c r="A9" s="104"/>
      <c r="B9" s="574" t="s">
        <v>1204</v>
      </c>
      <c r="C9" s="121" t="s">
        <v>1810</v>
      </c>
    </row>
    <row r="10" spans="1:24" s="85" customFormat="1" ht="22" customHeight="1">
      <c r="A10" s="121"/>
      <c r="B10" s="121"/>
      <c r="C10" s="85" t="s">
        <v>1809</v>
      </c>
    </row>
    <row r="11" spans="1:24" s="85" customFormat="1" ht="22" customHeight="1">
      <c r="B11" s="574" t="s">
        <v>1205</v>
      </c>
      <c r="C11" s="85" t="s">
        <v>1170</v>
      </c>
    </row>
    <row r="12" spans="1:24" s="85" customFormat="1" ht="22" customHeight="1">
      <c r="C12" s="426" t="s">
        <v>1171</v>
      </c>
      <c r="D12" s="85" t="s">
        <v>1214</v>
      </c>
    </row>
    <row r="13" spans="1:24" s="85" customFormat="1" ht="22" customHeight="1">
      <c r="B13" s="121"/>
      <c r="D13" s="85" t="s">
        <v>1215</v>
      </c>
    </row>
    <row r="14" spans="1:24" s="85" customFormat="1" ht="22" customHeight="1">
      <c r="B14" s="121"/>
      <c r="D14" s="85" t="s">
        <v>2278</v>
      </c>
    </row>
    <row r="15" spans="1:24" s="85" customFormat="1" ht="22" customHeight="1">
      <c r="B15" s="121"/>
      <c r="D15" s="85" t="s">
        <v>2279</v>
      </c>
    </row>
    <row r="16" spans="1:24" s="85" customFormat="1" ht="22" customHeight="1">
      <c r="B16" s="121"/>
      <c r="D16" s="85" t="s">
        <v>2280</v>
      </c>
    </row>
    <row r="17" spans="1:34" s="85" customFormat="1" ht="22" customHeight="1">
      <c r="D17" s="85" t="s">
        <v>2281</v>
      </c>
    </row>
    <row r="18" spans="1:34" s="85" customFormat="1" ht="22" customHeight="1">
      <c r="D18" s="85" t="s">
        <v>2277</v>
      </c>
    </row>
    <row r="19" spans="1:34" s="85" customFormat="1" ht="22" customHeight="1">
      <c r="C19" s="85" t="s">
        <v>1172</v>
      </c>
      <c r="D19" s="85" t="s">
        <v>1216</v>
      </c>
    </row>
    <row r="20" spans="1:34" s="85" customFormat="1" ht="22" customHeight="1">
      <c r="D20" s="85" t="s">
        <v>1218</v>
      </c>
    </row>
    <row r="21" spans="1:34" s="121" customFormat="1" ht="22" customHeight="1">
      <c r="C21" s="85"/>
      <c r="D21" s="85" t="s">
        <v>1217</v>
      </c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</row>
    <row r="22" spans="1:34" s="121" customFormat="1" ht="22" customHeight="1">
      <c r="B22" s="574" t="s">
        <v>2274</v>
      </c>
      <c r="C22" s="85" t="s">
        <v>2307</v>
      </c>
      <c r="D22" s="85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</row>
    <row r="23" spans="1:34" s="121" customFormat="1" ht="22" customHeight="1">
      <c r="C23" s="85" t="s">
        <v>2276</v>
      </c>
      <c r="D23" s="85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</row>
    <row r="24" spans="1:34" s="121" customFormat="1" ht="22" customHeight="1">
      <c r="C24" s="85" t="s">
        <v>2275</v>
      </c>
      <c r="D24" s="85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</row>
    <row r="25" spans="1:34" s="121" customFormat="1" ht="22" customHeight="1">
      <c r="C25" s="85"/>
      <c r="D25" s="85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</row>
    <row r="26" spans="1:34" s="121" customFormat="1" ht="22" customHeight="1">
      <c r="A26" s="299" t="s">
        <v>1173</v>
      </c>
      <c r="B26" s="85" t="s">
        <v>1174</v>
      </c>
      <c r="C26" s="85"/>
      <c r="X26" s="85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</row>
    <row r="27" spans="1:34" s="121" customFormat="1" ht="22" customHeight="1">
      <c r="B27" s="567" t="s">
        <v>1175</v>
      </c>
      <c r="C27" s="85" t="s">
        <v>1176</v>
      </c>
      <c r="X27" s="85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</row>
    <row r="28" spans="1:34" s="121" customFormat="1" ht="22" customHeight="1">
      <c r="K28" s="575"/>
      <c r="L28" s="575"/>
      <c r="M28" s="575"/>
      <c r="X28" s="85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</row>
    <row r="29" spans="1:34" s="121" customFormat="1" ht="22" customHeight="1">
      <c r="K29" s="711" t="s">
        <v>1207</v>
      </c>
      <c r="L29" s="711"/>
      <c r="M29" s="711"/>
      <c r="N29" s="545"/>
      <c r="O29" s="699" t="s">
        <v>63</v>
      </c>
      <c r="P29" s="699"/>
      <c r="Q29" s="699"/>
      <c r="R29" s="311"/>
      <c r="S29" s="699" t="s">
        <v>64</v>
      </c>
      <c r="T29" s="699"/>
      <c r="U29" s="699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</row>
    <row r="30" spans="1:34" s="121" customFormat="1" ht="22" customHeight="1">
      <c r="G30" s="545" t="s">
        <v>88</v>
      </c>
      <c r="I30" s="545" t="s">
        <v>1208</v>
      </c>
      <c r="K30" s="699" t="s">
        <v>1206</v>
      </c>
      <c r="L30" s="699"/>
      <c r="M30" s="699"/>
      <c r="N30" s="545"/>
      <c r="O30" s="699" t="s">
        <v>99</v>
      </c>
      <c r="P30" s="699"/>
      <c r="Q30" s="699"/>
      <c r="R30" s="545"/>
      <c r="S30" s="699" t="s">
        <v>100</v>
      </c>
      <c r="T30" s="699"/>
      <c r="U30" s="699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</row>
    <row r="31" spans="1:34" s="121" customFormat="1" ht="22" customHeight="1">
      <c r="B31" s="199"/>
      <c r="C31" s="699" t="s">
        <v>89</v>
      </c>
      <c r="D31" s="699"/>
      <c r="E31" s="699"/>
      <c r="F31" s="199"/>
      <c r="G31" s="546" t="s">
        <v>90</v>
      </c>
      <c r="I31" s="546" t="s">
        <v>1209</v>
      </c>
      <c r="K31" s="546" t="str">
        <f>+'P38-39 '!N12</f>
        <v>2022</v>
      </c>
      <c r="L31" s="545"/>
      <c r="M31" s="546" t="str">
        <f>+'P38-39 '!P12</f>
        <v>2021</v>
      </c>
      <c r="N31" s="545"/>
      <c r="O31" s="546" t="str">
        <f>+K31</f>
        <v>2022</v>
      </c>
      <c r="P31" s="545"/>
      <c r="Q31" s="546" t="str">
        <f>+M31</f>
        <v>2021</v>
      </c>
      <c r="R31" s="545"/>
      <c r="S31" s="546" t="str">
        <f>+O31</f>
        <v>2022</v>
      </c>
      <c r="T31" s="545"/>
      <c r="U31" s="546" t="str">
        <f>+Q31</f>
        <v>2021</v>
      </c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</row>
    <row r="32" spans="1:34" s="121" customFormat="1" ht="22" customHeight="1">
      <c r="C32" s="544" t="s">
        <v>1210</v>
      </c>
      <c r="G32" s="544" t="s">
        <v>101</v>
      </c>
      <c r="T32" s="66"/>
      <c r="U32" s="66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</row>
    <row r="33" spans="2:34" s="121" customFormat="1" ht="22" customHeight="1">
      <c r="D33" s="121" t="s">
        <v>1211</v>
      </c>
      <c r="G33" s="544" t="s">
        <v>102</v>
      </c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</row>
    <row r="34" spans="2:34" s="121" customFormat="1" ht="22" customHeight="1">
      <c r="D34" s="121" t="s">
        <v>1012</v>
      </c>
      <c r="I34" s="60" t="s">
        <v>354</v>
      </c>
      <c r="K34" s="545">
        <v>99.95</v>
      </c>
      <c r="L34" s="545"/>
      <c r="M34" s="545">
        <v>99.95</v>
      </c>
      <c r="N34" s="544"/>
      <c r="O34" s="60" t="s">
        <v>354</v>
      </c>
      <c r="P34" s="60"/>
      <c r="Q34" s="60" t="s">
        <v>354</v>
      </c>
      <c r="R34" s="60"/>
      <c r="S34" s="60" t="s">
        <v>354</v>
      </c>
      <c r="T34" s="60"/>
      <c r="U34" s="60" t="s">
        <v>354</v>
      </c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</row>
    <row r="35" spans="2:34" s="121" customFormat="1" ht="22" customHeight="1">
      <c r="C35" s="544" t="s">
        <v>18</v>
      </c>
      <c r="D35" s="544"/>
      <c r="E35" s="544"/>
      <c r="G35" s="544" t="s">
        <v>101</v>
      </c>
      <c r="K35" s="545"/>
      <c r="L35" s="545"/>
      <c r="M35" s="545"/>
      <c r="N35" s="544"/>
      <c r="O35" s="60"/>
      <c r="P35" s="60"/>
      <c r="Q35" s="60"/>
      <c r="R35" s="60"/>
      <c r="S35" s="60"/>
      <c r="T35" s="60"/>
      <c r="U35" s="60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</row>
    <row r="36" spans="2:34" s="121" customFormat="1" ht="22" customHeight="1">
      <c r="G36" s="544" t="s">
        <v>102</v>
      </c>
      <c r="I36" s="60" t="s">
        <v>354</v>
      </c>
      <c r="K36" s="141">
        <v>99</v>
      </c>
      <c r="L36" s="141"/>
      <c r="M36" s="141">
        <v>99</v>
      </c>
      <c r="N36" s="62"/>
      <c r="O36" s="60" t="s">
        <v>354</v>
      </c>
      <c r="P36" s="60"/>
      <c r="Q36" s="60" t="s">
        <v>354</v>
      </c>
      <c r="R36" s="60"/>
      <c r="S36" s="60" t="s">
        <v>354</v>
      </c>
      <c r="T36" s="60"/>
      <c r="U36" s="60" t="s">
        <v>354</v>
      </c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</row>
    <row r="37" spans="2:34" s="121" customFormat="1" ht="15" customHeight="1"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</row>
    <row r="38" spans="2:34" s="121" customFormat="1" ht="22" customHeight="1">
      <c r="B38" s="85" t="s">
        <v>1177</v>
      </c>
      <c r="C38" s="544" t="s">
        <v>1178</v>
      </c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</row>
    <row r="39" spans="2:34" s="121" customFormat="1" ht="22" customHeight="1">
      <c r="B39" s="85"/>
      <c r="C39" s="544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</row>
    <row r="40" spans="2:34" s="121" customFormat="1" ht="22" customHeight="1">
      <c r="K40" s="711" t="s">
        <v>1207</v>
      </c>
      <c r="L40" s="711"/>
      <c r="M40" s="711"/>
      <c r="N40" s="545"/>
      <c r="O40" s="699" t="s">
        <v>63</v>
      </c>
      <c r="P40" s="699"/>
      <c r="Q40" s="699"/>
      <c r="R40" s="311"/>
      <c r="S40" s="699" t="s">
        <v>64</v>
      </c>
      <c r="T40" s="699"/>
      <c r="U40" s="699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</row>
    <row r="41" spans="2:34" s="121" customFormat="1" ht="22" customHeight="1">
      <c r="G41" s="545" t="s">
        <v>88</v>
      </c>
      <c r="I41" s="545" t="s">
        <v>1208</v>
      </c>
      <c r="K41" s="699" t="s">
        <v>1206</v>
      </c>
      <c r="L41" s="699"/>
      <c r="M41" s="699"/>
      <c r="N41" s="545"/>
      <c r="O41" s="699" t="s">
        <v>99</v>
      </c>
      <c r="P41" s="699"/>
      <c r="Q41" s="699"/>
      <c r="R41" s="545"/>
      <c r="S41" s="699" t="s">
        <v>100</v>
      </c>
      <c r="T41" s="699"/>
      <c r="U41" s="699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</row>
    <row r="42" spans="2:34" s="121" customFormat="1" ht="22" customHeight="1">
      <c r="C42" s="699" t="s">
        <v>89</v>
      </c>
      <c r="D42" s="699"/>
      <c r="E42" s="699"/>
      <c r="F42" s="199"/>
      <c r="G42" s="546" t="s">
        <v>90</v>
      </c>
      <c r="I42" s="546" t="s">
        <v>1209</v>
      </c>
      <c r="K42" s="546" t="str">
        <f>+K31</f>
        <v>2022</v>
      </c>
      <c r="L42" s="545"/>
      <c r="M42" s="546" t="str">
        <f>+M31</f>
        <v>2021</v>
      </c>
      <c r="N42" s="545"/>
      <c r="O42" s="546" t="str">
        <f>+K42</f>
        <v>2022</v>
      </c>
      <c r="P42" s="545"/>
      <c r="Q42" s="546" t="str">
        <f>+M42</f>
        <v>2021</v>
      </c>
      <c r="R42" s="545"/>
      <c r="S42" s="546" t="str">
        <f>+O42</f>
        <v>2022</v>
      </c>
      <c r="T42" s="545"/>
      <c r="U42" s="546" t="str">
        <f>+Q42</f>
        <v>2021</v>
      </c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</row>
    <row r="43" spans="2:34" s="121" customFormat="1" ht="22" customHeight="1">
      <c r="C43" s="115" t="s">
        <v>1181</v>
      </c>
      <c r="D43" s="66"/>
      <c r="E43" s="66"/>
      <c r="F43" s="66"/>
      <c r="G43" s="115" t="s">
        <v>103</v>
      </c>
      <c r="H43" s="108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</row>
    <row r="44" spans="2:34" s="121" customFormat="1" ht="22" customHeight="1">
      <c r="C44" s="66"/>
      <c r="D44" s="66" t="s">
        <v>1012</v>
      </c>
      <c r="E44" s="66"/>
      <c r="F44" s="66"/>
      <c r="G44" s="115" t="s">
        <v>104</v>
      </c>
      <c r="H44" s="108"/>
      <c r="I44" s="191">
        <v>0</v>
      </c>
      <c r="J44" s="172"/>
      <c r="K44" s="191">
        <v>0</v>
      </c>
      <c r="L44" s="545"/>
      <c r="M44" s="545">
        <v>99.99</v>
      </c>
      <c r="N44" s="142"/>
      <c r="O44" s="142">
        <v>0</v>
      </c>
      <c r="P44" s="142"/>
      <c r="Q44" s="142">
        <v>0</v>
      </c>
      <c r="R44" s="142"/>
      <c r="S44" s="142">
        <v>0</v>
      </c>
      <c r="T44" s="142"/>
      <c r="U44" s="142">
        <v>0</v>
      </c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</row>
    <row r="45" spans="2:34" s="121" customFormat="1" ht="22" customHeight="1"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</row>
    <row r="46" spans="2:34" s="121" customFormat="1" ht="22" customHeight="1"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</row>
    <row r="47" spans="2:34" s="121" customFormat="1" ht="22" customHeight="1">
      <c r="E47" s="252" t="s">
        <v>1212</v>
      </c>
      <c r="F47" s="252"/>
      <c r="G47" s="252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</row>
    <row r="48" spans="2:34" s="121" customFormat="1" ht="22" customHeight="1">
      <c r="E48" s="544"/>
      <c r="F48" s="544"/>
      <c r="G48" s="252" t="s">
        <v>1186</v>
      </c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</row>
  </sheetData>
  <sheetProtection formatCells="0" formatColumns="0" formatRows="0" insertColumns="0" insertRows="0" insertHyperlinks="0" deleteColumns="0" deleteRows="0" sort="0" autoFilter="0" pivotTables="0"/>
  <mergeCells count="15">
    <mergeCell ref="K29:M29"/>
    <mergeCell ref="K40:M40"/>
    <mergeCell ref="O40:Q40"/>
    <mergeCell ref="A1:U1"/>
    <mergeCell ref="O29:Q29"/>
    <mergeCell ref="S29:U29"/>
    <mergeCell ref="K30:M30"/>
    <mergeCell ref="O30:Q30"/>
    <mergeCell ref="S30:U30"/>
    <mergeCell ref="S40:U40"/>
    <mergeCell ref="K41:M41"/>
    <mergeCell ref="O41:Q41"/>
    <mergeCell ref="S41:U41"/>
    <mergeCell ref="C42:E42"/>
    <mergeCell ref="C31:E31"/>
  </mergeCells>
  <pageMargins left="0.75" right="0.5" top="0.5" bottom="0.5" header="0.43307086614173201" footer="0.196850393700787"/>
  <pageSetup paperSize="9" scale="73" orientation="portrait" r:id="rId1"/>
  <headerFooter alignWithMargins="0">
    <oddHeader>&amp;L&amp;"Angsana New,ธรรมดา"&amp;8THAI POLYCONS PUBLIC COMPANY LIMITED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showRuler="0" zoomScaleNormal="100" zoomScaleSheetLayoutView="100" workbookViewId="0">
      <selection sqref="A1:P1"/>
    </sheetView>
  </sheetViews>
  <sheetFormatPr defaultColWidth="9" defaultRowHeight="23.5" customHeight="1"/>
  <cols>
    <col min="1" max="1" width="3" style="111" customWidth="1"/>
    <col min="2" max="4" width="3.58203125" style="121" customWidth="1"/>
    <col min="5" max="5" width="6.08203125" style="121" customWidth="1"/>
    <col min="6" max="6" width="0.33203125" style="121" customWidth="1"/>
    <col min="7" max="7" width="17.33203125" style="121" customWidth="1"/>
    <col min="8" max="8" width="0.33203125" style="121" customWidth="1"/>
    <col min="9" max="9" width="12.5" style="121" customWidth="1"/>
    <col min="10" max="10" width="0.33203125" style="121" customWidth="1"/>
    <col min="11" max="11" width="10.08203125" style="121" customWidth="1"/>
    <col min="12" max="12" width="0.33203125" style="121" customWidth="1"/>
    <col min="13" max="13" width="10.08203125" style="121" customWidth="1"/>
    <col min="14" max="14" width="0.33203125" style="121" customWidth="1"/>
    <col min="15" max="15" width="12.58203125" style="121" customWidth="1"/>
    <col min="16" max="16" width="0.33203125" style="121" customWidth="1"/>
    <col min="17" max="17" width="12.58203125" style="121" customWidth="1"/>
    <col min="18" max="18" width="0.33203125" style="121" customWidth="1"/>
    <col min="19" max="19" width="12.58203125" style="121" customWidth="1"/>
    <col min="20" max="20" width="0.33203125" style="121" customWidth="1"/>
    <col min="21" max="21" width="12.58203125" style="121" customWidth="1"/>
    <col min="22" max="22" width="2.25" style="121" customWidth="1"/>
    <col min="23" max="23" width="9" style="121"/>
    <col min="24" max="24" width="9" style="66"/>
    <col min="25" max="16384" width="9" style="111"/>
  </cols>
  <sheetData>
    <row r="1" spans="1:22" s="124" customFormat="1" ht="23.15" customHeight="1">
      <c r="B1" s="695" t="s">
        <v>242</v>
      </c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S1" s="695"/>
      <c r="T1" s="695"/>
      <c r="U1" s="695"/>
      <c r="V1" s="145"/>
    </row>
    <row r="2" spans="1:22" s="121" customFormat="1" ht="23.15" customHeight="1">
      <c r="B2" s="115"/>
      <c r="C2" s="66"/>
      <c r="D2" s="66"/>
      <c r="E2" s="66"/>
      <c r="F2" s="66"/>
      <c r="G2" s="115"/>
      <c r="H2" s="108"/>
      <c r="I2" s="65"/>
      <c r="J2" s="108"/>
      <c r="K2" s="66"/>
      <c r="L2" s="66"/>
      <c r="M2" s="490"/>
      <c r="N2" s="66"/>
      <c r="O2" s="66"/>
      <c r="P2" s="66"/>
      <c r="Q2" s="66"/>
      <c r="R2" s="66"/>
      <c r="S2" s="66"/>
      <c r="T2" s="66"/>
      <c r="U2" s="66"/>
    </row>
    <row r="3" spans="1:22" s="121" customFormat="1" ht="23.15" customHeight="1">
      <c r="A3" s="433" t="s">
        <v>1179</v>
      </c>
      <c r="B3" s="116" t="s">
        <v>1180</v>
      </c>
      <c r="D3" s="66"/>
      <c r="E3" s="66"/>
      <c r="F3" s="66"/>
      <c r="G3" s="115"/>
      <c r="H3" s="108"/>
      <c r="I3" s="65"/>
      <c r="J3" s="108"/>
      <c r="K3" s="66"/>
      <c r="L3" s="66"/>
      <c r="M3" s="518"/>
      <c r="N3" s="66"/>
      <c r="O3" s="66"/>
      <c r="P3" s="66"/>
      <c r="Q3" s="66"/>
      <c r="R3" s="66"/>
      <c r="S3" s="66"/>
      <c r="T3" s="66"/>
      <c r="U3" s="66"/>
    </row>
    <row r="4" spans="1:22" s="121" customFormat="1" ht="23.15" customHeight="1">
      <c r="B4" s="519"/>
      <c r="C4" s="519"/>
      <c r="D4" s="537"/>
      <c r="E4" s="537"/>
      <c r="F4" s="519"/>
      <c r="G4" s="519"/>
      <c r="H4" s="519"/>
      <c r="I4" s="520"/>
      <c r="J4" s="519"/>
      <c r="K4" s="546"/>
      <c r="L4" s="546"/>
      <c r="M4" s="546"/>
      <c r="N4" s="519"/>
      <c r="O4" s="699" t="s">
        <v>63</v>
      </c>
      <c r="P4" s="699"/>
      <c r="Q4" s="699"/>
      <c r="R4" s="519"/>
      <c r="S4" s="699" t="s">
        <v>64</v>
      </c>
      <c r="T4" s="699"/>
      <c r="U4" s="699"/>
    </row>
    <row r="5" spans="1:22" s="121" customFormat="1" ht="23.15" customHeight="1">
      <c r="B5" s="519"/>
      <c r="C5" s="519"/>
      <c r="D5" s="537"/>
      <c r="E5" s="537"/>
      <c r="F5" s="519"/>
      <c r="G5" s="519" t="s">
        <v>88</v>
      </c>
      <c r="H5" s="519"/>
      <c r="I5" s="519" t="s">
        <v>285</v>
      </c>
      <c r="J5" s="519"/>
      <c r="K5" s="704" t="s">
        <v>1219</v>
      </c>
      <c r="L5" s="704"/>
      <c r="M5" s="704"/>
      <c r="N5" s="519"/>
      <c r="O5" s="699" t="s">
        <v>99</v>
      </c>
      <c r="P5" s="699"/>
      <c r="Q5" s="699"/>
      <c r="R5" s="519"/>
      <c r="S5" s="699" t="s">
        <v>100</v>
      </c>
      <c r="T5" s="699"/>
      <c r="U5" s="699"/>
    </row>
    <row r="6" spans="1:22" s="121" customFormat="1" ht="23.15" customHeight="1">
      <c r="B6" s="699" t="s">
        <v>89</v>
      </c>
      <c r="C6" s="699"/>
      <c r="D6" s="699"/>
      <c r="E6" s="699"/>
      <c r="F6" s="519"/>
      <c r="G6" s="520" t="s">
        <v>90</v>
      </c>
      <c r="H6" s="519"/>
      <c r="I6" s="520" t="s">
        <v>87</v>
      </c>
      <c r="J6" s="519"/>
      <c r="K6" s="520" t="str">
        <f>+'P39'!K42</f>
        <v>2022</v>
      </c>
      <c r="L6" s="519"/>
      <c r="M6" s="520" t="str">
        <f>+'P39'!Q42</f>
        <v>2021</v>
      </c>
      <c r="N6" s="519"/>
      <c r="O6" s="520" t="str">
        <f>+K6</f>
        <v>2022</v>
      </c>
      <c r="P6" s="519"/>
      <c r="Q6" s="520" t="str">
        <f>+M6</f>
        <v>2021</v>
      </c>
      <c r="R6" s="519"/>
      <c r="S6" s="520" t="str">
        <f>+O6</f>
        <v>2022</v>
      </c>
      <c r="T6" s="519"/>
      <c r="U6" s="520" t="str">
        <f>+Q6</f>
        <v>2021</v>
      </c>
    </row>
    <row r="7" spans="1:22" s="121" customFormat="1" ht="23.15" customHeight="1">
      <c r="B7" s="66" t="s">
        <v>1220</v>
      </c>
      <c r="C7" s="518"/>
      <c r="D7" s="535"/>
      <c r="E7" s="535"/>
      <c r="F7" s="518"/>
      <c r="G7" s="305" t="s">
        <v>707</v>
      </c>
      <c r="H7" s="108"/>
    </row>
    <row r="8" spans="1:22" s="121" customFormat="1" ht="23.15" customHeight="1">
      <c r="B8" s="66"/>
      <c r="C8" s="518" t="s">
        <v>1221</v>
      </c>
      <c r="D8" s="535"/>
      <c r="E8" s="535"/>
      <c r="F8" s="518"/>
      <c r="G8" s="305" t="s">
        <v>708</v>
      </c>
      <c r="H8" s="108"/>
    </row>
    <row r="9" spans="1:22" s="121" customFormat="1" ht="23.15" customHeight="1">
      <c r="B9" s="66"/>
      <c r="C9" s="518"/>
      <c r="D9" s="535"/>
      <c r="E9" s="535"/>
      <c r="F9" s="518"/>
      <c r="G9" s="305" t="s">
        <v>709</v>
      </c>
      <c r="H9" s="108"/>
      <c r="I9" s="142"/>
      <c r="J9" s="60"/>
      <c r="K9" s="141"/>
      <c r="L9" s="519"/>
      <c r="M9" s="38"/>
      <c r="N9" s="91"/>
      <c r="O9" s="38"/>
      <c r="P9" s="38"/>
      <c r="Q9" s="38"/>
      <c r="R9" s="38"/>
      <c r="S9" s="38"/>
      <c r="T9" s="38"/>
      <c r="U9" s="38"/>
    </row>
    <row r="10" spans="1:22" s="121" customFormat="1" ht="23.15" customHeight="1">
      <c r="B10" s="66"/>
      <c r="C10" s="518"/>
      <c r="D10" s="535"/>
      <c r="E10" s="535"/>
      <c r="F10" s="518"/>
      <c r="G10" s="305" t="s">
        <v>710</v>
      </c>
      <c r="H10" s="108"/>
      <c r="I10" s="142">
        <v>300000000</v>
      </c>
      <c r="J10" s="60"/>
      <c r="K10" s="141">
        <v>20</v>
      </c>
      <c r="L10" s="519"/>
      <c r="M10" s="38">
        <v>0</v>
      </c>
      <c r="N10" s="91"/>
      <c r="O10" s="38">
        <v>370477395.99000001</v>
      </c>
      <c r="P10" s="38"/>
      <c r="Q10" s="38">
        <v>0</v>
      </c>
      <c r="R10" s="38"/>
      <c r="S10" s="38">
        <v>370000000</v>
      </c>
      <c r="T10" s="38"/>
      <c r="U10" s="38">
        <v>0</v>
      </c>
    </row>
    <row r="11" spans="1:22" s="121" customFormat="1" ht="23.15" customHeight="1" thickBot="1">
      <c r="B11" s="66"/>
      <c r="C11" s="518"/>
      <c r="D11" s="535"/>
      <c r="E11" s="535"/>
      <c r="F11" s="518"/>
      <c r="G11" s="518" t="s">
        <v>65</v>
      </c>
      <c r="H11" s="108"/>
      <c r="I11" s="65"/>
      <c r="J11" s="108"/>
      <c r="K11" s="66"/>
      <c r="L11" s="66"/>
      <c r="M11" s="518"/>
      <c r="N11" s="66"/>
      <c r="O11" s="50">
        <f>SUM(O7:O10)</f>
        <v>370477395.99000001</v>
      </c>
      <c r="P11" s="38"/>
      <c r="Q11" s="50">
        <f>SUM(Q7:Q10)</f>
        <v>0</v>
      </c>
      <c r="R11" s="38"/>
      <c r="S11" s="50">
        <f>SUM(S7:S10)</f>
        <v>370000000</v>
      </c>
      <c r="T11" s="38"/>
      <c r="U11" s="50">
        <f>SUM(U7:U10)</f>
        <v>0</v>
      </c>
    </row>
    <row r="12" spans="1:22" s="121" customFormat="1" ht="23.15" customHeight="1" thickTop="1">
      <c r="B12" s="66"/>
      <c r="C12" s="544"/>
      <c r="D12" s="544"/>
      <c r="E12" s="544"/>
      <c r="F12" s="544"/>
      <c r="G12" s="544"/>
      <c r="H12" s="108"/>
      <c r="I12" s="65"/>
      <c r="J12" s="108"/>
      <c r="K12" s="66"/>
      <c r="L12" s="66"/>
      <c r="M12" s="544"/>
      <c r="N12" s="66"/>
      <c r="O12" s="139"/>
      <c r="P12" s="38"/>
      <c r="Q12" s="139"/>
      <c r="R12" s="38"/>
      <c r="S12" s="139"/>
      <c r="T12" s="38"/>
      <c r="U12" s="139"/>
    </row>
    <row r="13" spans="1:22" s="121" customFormat="1" ht="23.15" customHeight="1">
      <c r="A13" s="433" t="s">
        <v>1222</v>
      </c>
      <c r="B13" s="18" t="s">
        <v>1223</v>
      </c>
      <c r="C13" s="544"/>
      <c r="D13" s="544"/>
      <c r="E13" s="544"/>
      <c r="F13" s="544"/>
      <c r="G13" s="544"/>
      <c r="H13" s="108"/>
      <c r="I13" s="65"/>
      <c r="J13" s="108"/>
      <c r="K13" s="66"/>
      <c r="L13" s="66"/>
      <c r="M13" s="544"/>
      <c r="N13" s="66"/>
      <c r="O13" s="139"/>
      <c r="P13" s="38"/>
      <c r="Q13" s="139"/>
      <c r="R13" s="38"/>
      <c r="S13" s="139"/>
      <c r="T13" s="38"/>
      <c r="U13" s="139"/>
    </row>
    <row r="14" spans="1:22" s="121" customFormat="1" ht="23.15" customHeight="1">
      <c r="A14" s="116" t="s">
        <v>475</v>
      </c>
      <c r="B14" s="555" t="s">
        <v>1224</v>
      </c>
      <c r="C14" s="544"/>
      <c r="D14" s="544"/>
      <c r="E14" s="544"/>
      <c r="F14" s="544"/>
      <c r="G14" s="544"/>
      <c r="H14" s="108"/>
      <c r="I14" s="65"/>
      <c r="J14" s="108"/>
      <c r="K14" s="66"/>
      <c r="L14" s="66"/>
      <c r="M14" s="544"/>
      <c r="N14" s="66"/>
      <c r="O14" s="139"/>
      <c r="P14" s="38"/>
      <c r="Q14" s="139"/>
      <c r="R14" s="38"/>
      <c r="S14" s="139"/>
      <c r="T14" s="38"/>
      <c r="U14" s="139"/>
    </row>
    <row r="15" spans="1:22" s="121" customFormat="1" ht="23.15" customHeight="1">
      <c r="B15" s="545"/>
      <c r="C15" s="545"/>
      <c r="D15" s="545"/>
      <c r="E15" s="545"/>
      <c r="F15" s="545"/>
      <c r="G15" s="545"/>
      <c r="H15" s="545"/>
      <c r="I15" s="546"/>
      <c r="J15" s="545"/>
      <c r="K15" s="546"/>
      <c r="L15" s="546"/>
      <c r="M15" s="546"/>
      <c r="N15" s="545"/>
      <c r="O15" s="699" t="s">
        <v>63</v>
      </c>
      <c r="P15" s="699"/>
      <c r="Q15" s="699"/>
      <c r="R15" s="545"/>
      <c r="S15" s="699" t="s">
        <v>64</v>
      </c>
      <c r="T15" s="699"/>
      <c r="U15" s="699"/>
    </row>
    <row r="16" spans="1:22" s="121" customFormat="1" ht="23.15" customHeight="1">
      <c r="B16" s="545"/>
      <c r="C16" s="545"/>
      <c r="D16" s="545"/>
      <c r="E16" s="545"/>
      <c r="F16" s="545"/>
      <c r="G16" s="545" t="s">
        <v>88</v>
      </c>
      <c r="H16" s="545"/>
      <c r="I16" s="545" t="s">
        <v>285</v>
      </c>
      <c r="J16" s="545"/>
      <c r="K16" s="699" t="s">
        <v>98</v>
      </c>
      <c r="L16" s="699"/>
      <c r="M16" s="699"/>
      <c r="N16" s="545"/>
      <c r="O16" s="699" t="s">
        <v>99</v>
      </c>
      <c r="P16" s="699"/>
      <c r="Q16" s="699"/>
      <c r="R16" s="545"/>
      <c r="S16" s="699" t="s">
        <v>100</v>
      </c>
      <c r="T16" s="699"/>
      <c r="U16" s="699"/>
    </row>
    <row r="17" spans="1:21" s="121" customFormat="1" ht="23.15" customHeight="1">
      <c r="B17" s="699" t="s">
        <v>89</v>
      </c>
      <c r="C17" s="699"/>
      <c r="D17" s="699"/>
      <c r="E17" s="699"/>
      <c r="F17" s="545"/>
      <c r="G17" s="546" t="s">
        <v>90</v>
      </c>
      <c r="H17" s="545"/>
      <c r="I17" s="546" t="s">
        <v>87</v>
      </c>
      <c r="J17" s="545"/>
      <c r="K17" s="546" t="str">
        <f>+K6</f>
        <v>2022</v>
      </c>
      <c r="L17" s="545"/>
      <c r="M17" s="546" t="str">
        <f>+M6</f>
        <v>2021</v>
      </c>
      <c r="N17" s="545"/>
      <c r="O17" s="546" t="str">
        <f>+K17</f>
        <v>2022</v>
      </c>
      <c r="P17" s="545"/>
      <c r="Q17" s="546" t="str">
        <f>+M17</f>
        <v>2021</v>
      </c>
      <c r="R17" s="545"/>
      <c r="S17" s="546" t="str">
        <f>+O17</f>
        <v>2022</v>
      </c>
      <c r="T17" s="545"/>
      <c r="U17" s="546" t="str">
        <f>+Q17</f>
        <v>2021</v>
      </c>
    </row>
    <row r="18" spans="1:21" s="121" customFormat="1" ht="23.15" customHeight="1">
      <c r="B18" s="66" t="s">
        <v>1225</v>
      </c>
      <c r="C18" s="544"/>
      <c r="D18" s="544"/>
      <c r="E18" s="544"/>
      <c r="F18" s="544"/>
      <c r="G18" s="544" t="s">
        <v>101</v>
      </c>
      <c r="H18" s="108"/>
    </row>
    <row r="19" spans="1:21" s="121" customFormat="1" ht="23.15" customHeight="1">
      <c r="A19" s="111"/>
      <c r="C19" s="121" t="s">
        <v>1012</v>
      </c>
      <c r="D19" s="544"/>
      <c r="E19" s="544"/>
      <c r="F19" s="544"/>
      <c r="G19" s="544" t="s">
        <v>102</v>
      </c>
      <c r="H19" s="108"/>
      <c r="I19" s="142">
        <v>0</v>
      </c>
      <c r="J19" s="60"/>
      <c r="K19" s="545">
        <v>95.95</v>
      </c>
      <c r="L19" s="545"/>
      <c r="M19" s="545">
        <v>95.95</v>
      </c>
      <c r="N19" s="91"/>
      <c r="O19" s="38">
        <v>0</v>
      </c>
      <c r="P19" s="38"/>
      <c r="Q19" s="38">
        <v>0</v>
      </c>
      <c r="R19" s="38"/>
      <c r="S19" s="38">
        <v>0</v>
      </c>
      <c r="T19" s="38"/>
      <c r="U19" s="38">
        <v>0</v>
      </c>
    </row>
    <row r="20" spans="1:21" s="121" customFormat="1" ht="23.15" customHeight="1">
      <c r="B20" s="66" t="s">
        <v>959</v>
      </c>
      <c r="C20" s="544"/>
      <c r="D20" s="544"/>
      <c r="E20" s="544"/>
      <c r="F20" s="66"/>
      <c r="G20" s="544" t="s">
        <v>101</v>
      </c>
      <c r="H20" s="66"/>
      <c r="I20" s="545"/>
      <c r="J20" s="60"/>
      <c r="K20" s="545"/>
      <c r="L20" s="545"/>
      <c r="M20" s="545"/>
      <c r="N20" s="91"/>
      <c r="O20" s="38"/>
      <c r="P20" s="38"/>
      <c r="Q20" s="38"/>
      <c r="R20" s="38"/>
      <c r="S20" s="38"/>
      <c r="T20" s="38"/>
      <c r="U20" s="38"/>
    </row>
    <row r="21" spans="1:21" s="121" customFormat="1" ht="23.15" customHeight="1">
      <c r="B21" s="66"/>
      <c r="C21" s="544"/>
      <c r="D21" s="544"/>
      <c r="E21" s="544"/>
      <c r="F21" s="66"/>
      <c r="G21" s="544" t="s">
        <v>102</v>
      </c>
      <c r="H21" s="66"/>
      <c r="I21" s="142">
        <v>0</v>
      </c>
      <c r="J21" s="60"/>
      <c r="K21" s="141">
        <v>50</v>
      </c>
      <c r="L21" s="141"/>
      <c r="M21" s="141">
        <v>50</v>
      </c>
      <c r="N21" s="91"/>
      <c r="O21" s="38">
        <v>0</v>
      </c>
      <c r="P21" s="38"/>
      <c r="Q21" s="38">
        <v>0</v>
      </c>
      <c r="R21" s="38"/>
      <c r="S21" s="38">
        <v>0</v>
      </c>
      <c r="T21" s="38"/>
      <c r="U21" s="38">
        <v>0</v>
      </c>
    </row>
    <row r="22" spans="1:21" s="121" customFormat="1" ht="23.15" customHeight="1">
      <c r="B22" s="66" t="s">
        <v>1226</v>
      </c>
      <c r="C22" s="459"/>
      <c r="D22" s="459"/>
      <c r="E22" s="459"/>
      <c r="F22" s="459"/>
      <c r="G22" s="544" t="s">
        <v>582</v>
      </c>
      <c r="H22" s="66"/>
      <c r="I22" s="142"/>
      <c r="J22" s="60"/>
      <c r="K22" s="141"/>
      <c r="L22" s="141"/>
      <c r="M22" s="141"/>
      <c r="N22" s="91"/>
      <c r="O22" s="38"/>
      <c r="P22" s="38"/>
      <c r="Q22" s="38"/>
      <c r="R22" s="38"/>
      <c r="S22" s="38"/>
      <c r="T22" s="38"/>
      <c r="U22" s="38"/>
    </row>
    <row r="23" spans="1:21" s="121" customFormat="1" ht="23.15" customHeight="1">
      <c r="C23" s="121" t="s">
        <v>1151</v>
      </c>
      <c r="D23" s="459"/>
      <c r="E23" s="459"/>
      <c r="F23" s="459"/>
      <c r="G23" s="544" t="s">
        <v>583</v>
      </c>
      <c r="H23" s="66"/>
      <c r="N23" s="91"/>
    </row>
    <row r="24" spans="1:21" s="121" customFormat="1" ht="23.15" customHeight="1">
      <c r="C24" s="459"/>
      <c r="D24" s="459"/>
      <c r="E24" s="459"/>
      <c r="F24" s="459"/>
      <c r="G24" s="544" t="s">
        <v>584</v>
      </c>
      <c r="H24" s="66"/>
      <c r="I24" s="142">
        <v>180000000</v>
      </c>
      <c r="J24" s="60"/>
      <c r="K24" s="141">
        <v>80</v>
      </c>
      <c r="L24" s="141"/>
      <c r="M24" s="141">
        <v>37.5</v>
      </c>
      <c r="N24" s="91"/>
      <c r="O24" s="91">
        <v>184208272.43000001</v>
      </c>
      <c r="P24" s="38"/>
      <c r="Q24" s="91">
        <v>79773019.280000001</v>
      </c>
      <c r="R24" s="38"/>
      <c r="S24" s="38">
        <v>172348803.13</v>
      </c>
      <c r="T24" s="38"/>
      <c r="U24" s="38">
        <v>80787865.629999995</v>
      </c>
    </row>
    <row r="25" spans="1:21" s="121" customFormat="1" ht="23.15" customHeight="1" thickBot="1">
      <c r="B25" s="66"/>
      <c r="C25" s="66"/>
      <c r="D25" s="66"/>
      <c r="E25" s="66"/>
      <c r="F25" s="66"/>
      <c r="G25" s="544" t="s">
        <v>65</v>
      </c>
      <c r="H25" s="66"/>
      <c r="I25" s="66"/>
      <c r="J25" s="66"/>
      <c r="K25" s="66"/>
      <c r="L25" s="66"/>
      <c r="M25" s="66"/>
      <c r="N25" s="66"/>
      <c r="O25" s="50">
        <f>SUM(O19:O24)</f>
        <v>184208272.43000001</v>
      </c>
      <c r="P25" s="38"/>
      <c r="Q25" s="50">
        <f>SUM(Q19:Q24)</f>
        <v>79773019.280000001</v>
      </c>
      <c r="R25" s="38"/>
      <c r="S25" s="50">
        <f>SUM(S19:S24)</f>
        <v>172348803.13</v>
      </c>
      <c r="T25" s="38"/>
      <c r="U25" s="50">
        <f>SUM(U19:U24)</f>
        <v>80787865.629999995</v>
      </c>
    </row>
    <row r="26" spans="1:21" s="121" customFormat="1" ht="23.15" customHeight="1" thickTop="1">
      <c r="B26" s="555" t="s">
        <v>1227</v>
      </c>
      <c r="C26" s="66"/>
      <c r="D26" s="66"/>
      <c r="E26" s="66"/>
      <c r="F26" s="66"/>
      <c r="G26" s="544"/>
      <c r="H26" s="66"/>
      <c r="I26" s="66"/>
      <c r="J26" s="66"/>
      <c r="K26" s="66"/>
      <c r="L26" s="66"/>
      <c r="M26" s="66"/>
      <c r="N26" s="66"/>
      <c r="O26" s="139"/>
      <c r="P26" s="38"/>
      <c r="Q26" s="139"/>
      <c r="R26" s="38"/>
      <c r="S26" s="139"/>
      <c r="T26" s="38"/>
      <c r="U26" s="139"/>
    </row>
    <row r="27" spans="1:21" s="121" customFormat="1" ht="23.15" customHeight="1">
      <c r="B27" s="115" t="s">
        <v>1228</v>
      </c>
      <c r="C27" s="66"/>
      <c r="D27" s="66"/>
      <c r="E27" s="66"/>
      <c r="F27" s="66"/>
      <c r="G27" s="115" t="s">
        <v>95</v>
      </c>
      <c r="H27" s="108"/>
    </row>
    <row r="28" spans="1:21" s="121" customFormat="1" ht="23.15" customHeight="1">
      <c r="C28" s="66" t="s">
        <v>1229</v>
      </c>
      <c r="D28" s="66"/>
      <c r="E28" s="66"/>
      <c r="F28" s="66"/>
      <c r="G28" s="115" t="s">
        <v>96</v>
      </c>
      <c r="H28" s="108"/>
      <c r="I28" s="66"/>
      <c r="J28" s="108"/>
      <c r="K28" s="66"/>
      <c r="L28" s="544"/>
      <c r="M28" s="66"/>
      <c r="N28" s="66"/>
      <c r="O28" s="66"/>
      <c r="P28" s="66"/>
      <c r="Q28" s="66"/>
      <c r="R28" s="66"/>
      <c r="S28" s="66"/>
      <c r="T28" s="66"/>
      <c r="U28" s="66"/>
    </row>
    <row r="29" spans="1:21" s="121" customFormat="1" ht="23.15" customHeight="1">
      <c r="B29" s="66"/>
      <c r="C29" s="66"/>
      <c r="D29" s="66"/>
      <c r="E29" s="66"/>
      <c r="F29" s="66"/>
      <c r="G29" s="115" t="s">
        <v>105</v>
      </c>
      <c r="H29" s="108"/>
      <c r="I29" s="66"/>
      <c r="J29" s="108"/>
      <c r="K29" s="66"/>
      <c r="L29" s="544"/>
      <c r="M29" s="66"/>
      <c r="N29" s="66"/>
      <c r="O29" s="66"/>
      <c r="P29" s="66"/>
      <c r="Q29" s="66"/>
      <c r="R29" s="66"/>
      <c r="S29" s="66"/>
      <c r="T29" s="66"/>
      <c r="U29" s="66"/>
    </row>
    <row r="30" spans="1:21" s="121" customFormat="1" ht="23.15" customHeight="1">
      <c r="A30" s="66"/>
      <c r="B30" s="66"/>
      <c r="C30" s="108"/>
      <c r="D30" s="108"/>
      <c r="E30" s="108"/>
      <c r="F30" s="108"/>
      <c r="G30" s="66" t="s">
        <v>106</v>
      </c>
      <c r="H30" s="108"/>
      <c r="I30" s="48">
        <v>235000000</v>
      </c>
      <c r="J30" s="87"/>
      <c r="K30" s="141">
        <v>46</v>
      </c>
      <c r="L30" s="141"/>
      <c r="M30" s="141">
        <v>46</v>
      </c>
      <c r="N30" s="91"/>
      <c r="O30" s="91">
        <v>228508682.93000001</v>
      </c>
      <c r="P30" s="91"/>
      <c r="Q30" s="91">
        <v>215705495.12</v>
      </c>
      <c r="R30" s="85"/>
      <c r="S30" s="91">
        <v>113350000</v>
      </c>
      <c r="T30" s="91"/>
      <c r="U30" s="91">
        <v>113350000</v>
      </c>
    </row>
    <row r="31" spans="1:21" s="121" customFormat="1" ht="23.15" customHeight="1">
      <c r="B31" s="66" t="s">
        <v>1230</v>
      </c>
      <c r="C31" s="66"/>
      <c r="D31" s="66"/>
      <c r="E31" s="66"/>
      <c r="F31" s="66"/>
      <c r="G31" s="115" t="s">
        <v>95</v>
      </c>
      <c r="H31" s="66"/>
      <c r="I31" s="48"/>
      <c r="J31" s="66"/>
      <c r="K31" s="141"/>
      <c r="L31" s="141"/>
      <c r="M31" s="141"/>
      <c r="N31" s="85"/>
      <c r="O31" s="85"/>
      <c r="P31" s="38"/>
      <c r="Q31" s="38"/>
      <c r="R31" s="38"/>
      <c r="S31" s="85"/>
      <c r="T31" s="38"/>
      <c r="U31" s="38"/>
    </row>
    <row r="32" spans="1:21" s="121" customFormat="1" ht="23.15" customHeight="1">
      <c r="A32" s="549"/>
      <c r="C32" s="66" t="s">
        <v>1151</v>
      </c>
      <c r="D32" s="66"/>
      <c r="E32" s="66"/>
      <c r="F32" s="66"/>
      <c r="G32" s="115" t="s">
        <v>96</v>
      </c>
      <c r="H32" s="66"/>
      <c r="I32" s="48"/>
      <c r="J32" s="66"/>
      <c r="K32" s="141"/>
      <c r="L32" s="141"/>
      <c r="M32" s="141"/>
      <c r="N32" s="85"/>
      <c r="P32" s="38"/>
      <c r="Q32" s="38"/>
      <c r="R32" s="38"/>
      <c r="S32" s="91"/>
      <c r="T32" s="38"/>
      <c r="U32" s="38"/>
    </row>
    <row r="33" spans="2:21" s="121" customFormat="1" ht="23.15" customHeight="1">
      <c r="B33" s="66"/>
      <c r="C33" s="66"/>
      <c r="D33" s="66"/>
      <c r="E33" s="66"/>
      <c r="F33" s="66"/>
      <c r="G33" s="115" t="s">
        <v>107</v>
      </c>
      <c r="H33" s="66"/>
      <c r="I33" s="48">
        <v>12650000</v>
      </c>
      <c r="J33" s="87"/>
      <c r="K33" s="141">
        <v>33.04</v>
      </c>
      <c r="L33" s="141"/>
      <c r="M33" s="141">
        <v>33.04</v>
      </c>
      <c r="N33" s="91"/>
      <c r="O33" s="91">
        <v>10388980.279999999</v>
      </c>
      <c r="P33" s="91"/>
      <c r="Q33" s="91">
        <v>10357256.619999999</v>
      </c>
      <c r="R33" s="85"/>
      <c r="S33" s="91">
        <v>11265990.34</v>
      </c>
      <c r="T33" s="85"/>
      <c r="U33" s="91">
        <v>11265990.34</v>
      </c>
    </row>
    <row r="34" spans="2:21" s="121" customFormat="1" ht="23.15" customHeight="1">
      <c r="B34" s="66" t="s">
        <v>1231</v>
      </c>
      <c r="C34" s="66"/>
      <c r="D34" s="66"/>
      <c r="E34" s="66"/>
      <c r="F34" s="66"/>
      <c r="G34" s="115" t="s">
        <v>95</v>
      </c>
      <c r="H34" s="66"/>
      <c r="I34" s="48"/>
      <c r="J34" s="66"/>
      <c r="K34" s="141"/>
      <c r="L34" s="141"/>
      <c r="M34" s="141"/>
      <c r="N34" s="91"/>
      <c r="O34" s="85"/>
      <c r="P34" s="38"/>
      <c r="Q34" s="38"/>
      <c r="R34" s="38"/>
      <c r="S34" s="85"/>
      <c r="T34" s="38"/>
      <c r="U34" s="38"/>
    </row>
    <row r="35" spans="2:21" s="121" customFormat="1" ht="23.15" customHeight="1">
      <c r="B35" s="66"/>
      <c r="C35" s="66"/>
      <c r="D35" s="66"/>
      <c r="E35" s="66"/>
      <c r="F35" s="66"/>
      <c r="G35" s="115" t="s">
        <v>96</v>
      </c>
      <c r="H35" s="66"/>
      <c r="I35" s="48"/>
      <c r="J35" s="66"/>
      <c r="K35" s="141"/>
      <c r="L35" s="141"/>
      <c r="M35" s="141"/>
      <c r="N35" s="85"/>
      <c r="P35" s="38"/>
      <c r="Q35" s="38"/>
      <c r="R35" s="38"/>
      <c r="T35" s="38"/>
      <c r="U35" s="38"/>
    </row>
    <row r="36" spans="2:21" s="121" customFormat="1" ht="23.15" customHeight="1">
      <c r="B36" s="66"/>
      <c r="C36" s="66"/>
      <c r="D36" s="66"/>
      <c r="E36" s="66"/>
      <c r="F36" s="66"/>
      <c r="G36" s="115" t="s">
        <v>105</v>
      </c>
      <c r="H36" s="66"/>
      <c r="I36" s="48"/>
      <c r="J36" s="66"/>
      <c r="K36" s="141"/>
      <c r="L36" s="141"/>
      <c r="M36" s="141"/>
      <c r="N36" s="85"/>
      <c r="O36" s="38"/>
      <c r="P36" s="38"/>
      <c r="Q36" s="38"/>
      <c r="R36" s="38"/>
      <c r="S36" s="38"/>
      <c r="T36" s="38"/>
      <c r="U36" s="38"/>
    </row>
    <row r="37" spans="2:21" s="121" customFormat="1" ht="23.15" customHeight="1">
      <c r="B37" s="66"/>
      <c r="C37" s="66"/>
      <c r="D37" s="66"/>
      <c r="E37" s="66"/>
      <c r="F37" s="66"/>
      <c r="G37" s="115" t="s">
        <v>108</v>
      </c>
      <c r="H37" s="66"/>
    </row>
    <row r="38" spans="2:21" s="121" customFormat="1" ht="23.15" customHeight="1">
      <c r="C38" s="66"/>
      <c r="D38" s="66"/>
      <c r="E38" s="66"/>
      <c r="F38" s="66"/>
      <c r="G38" s="66" t="s">
        <v>107</v>
      </c>
      <c r="H38" s="66"/>
      <c r="I38" s="48">
        <v>420000000</v>
      </c>
      <c r="J38" s="87"/>
      <c r="K38" s="141">
        <v>50</v>
      </c>
      <c r="L38" s="141"/>
      <c r="M38" s="141">
        <v>50</v>
      </c>
      <c r="N38" s="85"/>
      <c r="O38" s="86">
        <v>222121601.88</v>
      </c>
      <c r="P38" s="38"/>
      <c r="Q38" s="153">
        <v>285903959.18000001</v>
      </c>
      <c r="R38" s="209"/>
      <c r="S38" s="153">
        <v>417450000</v>
      </c>
      <c r="T38" s="209"/>
      <c r="U38" s="153">
        <v>349950000</v>
      </c>
    </row>
    <row r="39" spans="2:21" s="121" customFormat="1" ht="23.15" customHeight="1">
      <c r="B39" s="108"/>
      <c r="F39" s="108"/>
      <c r="G39" s="544" t="s">
        <v>65</v>
      </c>
      <c r="H39" s="108"/>
      <c r="I39" s="108"/>
      <c r="J39" s="108"/>
      <c r="K39" s="544"/>
      <c r="L39" s="544"/>
      <c r="M39" s="544"/>
      <c r="N39" s="108"/>
      <c r="O39" s="38">
        <f>SUM(O28:O38)</f>
        <v>461019265.09000003</v>
      </c>
      <c r="P39" s="38"/>
      <c r="Q39" s="38">
        <f>SUM(Q28:Q38)</f>
        <v>511966710.92000002</v>
      </c>
      <c r="R39" s="38"/>
      <c r="S39" s="38">
        <f>SUM(S28:S38)</f>
        <v>542065990.34000003</v>
      </c>
      <c r="T39" s="38"/>
      <c r="U39" s="38">
        <f>SUM(U28:U38)</f>
        <v>474565990.34000003</v>
      </c>
    </row>
    <row r="40" spans="2:21" s="121" customFormat="1" ht="23.15" customHeight="1">
      <c r="B40" s="108"/>
      <c r="F40" s="108"/>
      <c r="G40" s="305" t="s">
        <v>2351</v>
      </c>
      <c r="H40" s="108"/>
      <c r="I40" s="108"/>
      <c r="J40" s="108"/>
      <c r="K40" s="686"/>
      <c r="L40" s="686"/>
      <c r="M40" s="686"/>
      <c r="N40" s="108"/>
      <c r="O40" s="86">
        <v>-2200000</v>
      </c>
      <c r="P40" s="91"/>
      <c r="Q40" s="81">
        <v>0</v>
      </c>
      <c r="R40" s="85"/>
      <c r="S40" s="81">
        <v>0</v>
      </c>
      <c r="T40" s="85"/>
      <c r="U40" s="81">
        <v>0</v>
      </c>
    </row>
    <row r="41" spans="2:21" s="121" customFormat="1" ht="23.15" customHeight="1">
      <c r="B41" s="108"/>
      <c r="C41" s="66"/>
      <c r="D41" s="66"/>
      <c r="E41" s="66"/>
      <c r="F41" s="108"/>
      <c r="G41" s="544" t="s">
        <v>2352</v>
      </c>
      <c r="H41" s="108"/>
      <c r="I41" s="108"/>
      <c r="J41" s="108"/>
      <c r="K41" s="108"/>
      <c r="L41" s="108"/>
      <c r="M41" s="108"/>
      <c r="N41" s="108"/>
      <c r="O41" s="692">
        <f>SUM(O39:O40)</f>
        <v>458819265.09000003</v>
      </c>
      <c r="P41" s="85"/>
      <c r="Q41" s="692">
        <f>SUM(Q39:Q40)</f>
        <v>511966710.92000002</v>
      </c>
      <c r="R41" s="85"/>
      <c r="S41" s="692">
        <f>SUM(S39:S40)</f>
        <v>542065990.34000003</v>
      </c>
      <c r="T41" s="85"/>
      <c r="U41" s="692">
        <f>SUM(U39:U40)</f>
        <v>474565990.34000003</v>
      </c>
    </row>
    <row r="42" spans="2:21" s="121" customFormat="1" ht="23.15" customHeight="1" thickBot="1">
      <c r="B42" s="108"/>
      <c r="C42" s="66"/>
      <c r="D42" s="66"/>
      <c r="E42" s="66"/>
      <c r="F42" s="108"/>
      <c r="G42" s="690" t="s">
        <v>2353</v>
      </c>
      <c r="H42" s="108"/>
      <c r="I42" s="108"/>
      <c r="J42" s="108"/>
      <c r="K42" s="108"/>
      <c r="L42" s="108"/>
      <c r="M42" s="108"/>
      <c r="N42" s="108"/>
      <c r="O42" s="155">
        <f>O25+O41</f>
        <v>643027537.51999998</v>
      </c>
      <c r="P42" s="87"/>
      <c r="Q42" s="155">
        <f>Q25+Q41</f>
        <v>591739730.20000005</v>
      </c>
      <c r="R42" s="85"/>
      <c r="S42" s="155">
        <f>S25+S41</f>
        <v>714414793.47000003</v>
      </c>
      <c r="T42" s="85"/>
      <c r="U42" s="155">
        <f>U25+U41</f>
        <v>555353855.97000003</v>
      </c>
    </row>
    <row r="43" spans="2:21" s="121" customFormat="1" ht="10" customHeight="1" thickTop="1">
      <c r="B43" s="108"/>
      <c r="C43" s="66"/>
      <c r="D43" s="66"/>
      <c r="E43" s="66"/>
      <c r="F43" s="108"/>
      <c r="G43" s="690"/>
      <c r="H43" s="108"/>
      <c r="I43" s="108"/>
      <c r="J43" s="108"/>
      <c r="K43" s="108"/>
      <c r="L43" s="108"/>
      <c r="M43" s="108"/>
      <c r="N43" s="108"/>
      <c r="O43" s="139"/>
      <c r="P43" s="38"/>
      <c r="Q43" s="139"/>
      <c r="R43" s="38"/>
      <c r="S43" s="139"/>
      <c r="T43" s="38"/>
      <c r="U43" s="139"/>
    </row>
    <row r="44" spans="2:21" s="121" customFormat="1" ht="23.15" customHeight="1">
      <c r="C44" s="85" t="s">
        <v>1232</v>
      </c>
      <c r="D44" s="544"/>
      <c r="E44" s="66"/>
      <c r="F44" s="108"/>
      <c r="G44" s="544"/>
      <c r="H44" s="108"/>
      <c r="I44" s="108"/>
      <c r="J44" s="108"/>
      <c r="K44" s="108"/>
      <c r="L44" s="108"/>
      <c r="M44" s="108"/>
      <c r="N44" s="108"/>
      <c r="O44" s="139"/>
      <c r="P44" s="38"/>
      <c r="Q44" s="139"/>
      <c r="R44" s="38"/>
      <c r="S44" s="139"/>
      <c r="T44" s="38"/>
      <c r="U44" s="139"/>
    </row>
    <row r="45" spans="2:21" s="121" customFormat="1" ht="23.15" customHeight="1">
      <c r="C45" s="85" t="s">
        <v>1234</v>
      </c>
      <c r="D45" s="544"/>
      <c r="E45" s="66"/>
      <c r="F45" s="108"/>
      <c r="G45" s="544"/>
      <c r="H45" s="108"/>
      <c r="I45" s="108"/>
      <c r="J45" s="108"/>
      <c r="K45" s="108"/>
      <c r="L45" s="108"/>
      <c r="M45" s="108"/>
      <c r="N45" s="108"/>
      <c r="O45" s="139"/>
      <c r="P45" s="38"/>
      <c r="Q45" s="139"/>
      <c r="R45" s="38"/>
      <c r="S45" s="139"/>
      <c r="T45" s="38"/>
      <c r="U45" s="139"/>
    </row>
    <row r="46" spans="2:21" s="121" customFormat="1" ht="23.15" customHeight="1">
      <c r="B46" s="544" t="s">
        <v>1233</v>
      </c>
      <c r="D46" s="544"/>
      <c r="E46" s="66"/>
      <c r="F46" s="108"/>
      <c r="G46" s="544"/>
      <c r="H46" s="108"/>
      <c r="I46" s="108"/>
      <c r="J46" s="108"/>
      <c r="K46" s="108"/>
      <c r="L46" s="108"/>
      <c r="M46" s="108"/>
      <c r="N46" s="108"/>
      <c r="O46" s="139"/>
      <c r="P46" s="38"/>
      <c r="Q46" s="139"/>
      <c r="R46" s="38"/>
      <c r="S46" s="139"/>
      <c r="T46" s="38"/>
      <c r="U46" s="139"/>
    </row>
    <row r="47" spans="2:21" s="121" customFormat="1" ht="23.15" customHeight="1">
      <c r="B47" s="108"/>
      <c r="C47" s="66"/>
      <c r="D47" s="66"/>
      <c r="E47" s="66"/>
      <c r="F47" s="108"/>
      <c r="G47" s="544"/>
      <c r="H47" s="108"/>
      <c r="I47" s="108"/>
      <c r="J47" s="108"/>
      <c r="K47" s="108"/>
      <c r="L47" s="108"/>
      <c r="M47" s="108"/>
      <c r="N47" s="108"/>
      <c r="O47" s="139"/>
      <c r="P47" s="38"/>
      <c r="Q47" s="139"/>
      <c r="R47" s="38"/>
      <c r="S47" s="139"/>
      <c r="T47" s="38"/>
      <c r="U47" s="139"/>
    </row>
    <row r="48" spans="2:21" s="121" customFormat="1" ht="23.15" customHeight="1">
      <c r="B48" s="108"/>
      <c r="C48" s="66"/>
      <c r="D48" s="66"/>
      <c r="E48" s="66"/>
      <c r="F48" s="108"/>
      <c r="G48" s="544"/>
      <c r="H48" s="108"/>
      <c r="I48" s="108"/>
      <c r="J48" s="108"/>
      <c r="K48" s="108"/>
      <c r="L48" s="108"/>
      <c r="M48" s="108"/>
      <c r="N48" s="108"/>
      <c r="O48" s="139"/>
      <c r="P48" s="38"/>
      <c r="Q48" s="139"/>
      <c r="R48" s="38"/>
      <c r="S48" s="139"/>
      <c r="T48" s="38"/>
      <c r="U48" s="139"/>
    </row>
    <row r="49" spans="3:21" s="121" customFormat="1" ht="23.15" customHeight="1">
      <c r="C49" s="252"/>
      <c r="D49" s="252"/>
      <c r="E49" s="252"/>
      <c r="F49" s="252"/>
      <c r="G49" s="252" t="s">
        <v>1236</v>
      </c>
      <c r="H49" s="252"/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</row>
    <row r="50" spans="3:21" s="121" customFormat="1" ht="23.15" customHeight="1">
      <c r="C50" s="145"/>
      <c r="D50" s="535"/>
      <c r="E50" s="535"/>
      <c r="F50" s="145"/>
      <c r="G50" s="252" t="s">
        <v>1235</v>
      </c>
      <c r="H50" s="252"/>
      <c r="J50" s="252"/>
      <c r="K50" s="252"/>
      <c r="L50" s="252"/>
      <c r="M50" s="252"/>
      <c r="N50" s="252"/>
      <c r="O50" s="252"/>
      <c r="P50" s="252"/>
      <c r="Q50" s="252"/>
      <c r="R50" s="145"/>
      <c r="S50" s="145"/>
      <c r="T50" s="145"/>
      <c r="U50" s="145"/>
    </row>
    <row r="51" spans="3:21" s="66" customFormat="1" ht="22" customHeight="1"/>
    <row r="52" spans="3:21" s="66" customFormat="1" ht="22" customHeight="1"/>
    <row r="53" spans="3:21" s="66" customFormat="1" ht="22" customHeight="1"/>
    <row r="54" spans="3:21" s="66" customFormat="1" ht="22" customHeight="1"/>
    <row r="55" spans="3:21" s="66" customFormat="1" ht="22" customHeight="1"/>
    <row r="56" spans="3:21" s="121" customFormat="1" ht="22" customHeight="1"/>
    <row r="57" spans="3:21" s="121" customFormat="1" ht="22" customHeight="1"/>
    <row r="58" spans="3:21" s="66" customFormat="1" ht="23.5" customHeight="1"/>
    <row r="59" spans="3:21" s="66" customFormat="1" ht="23.5" customHeight="1"/>
    <row r="60" spans="3:21" s="66" customFormat="1" ht="23.5" customHeight="1"/>
    <row r="61" spans="3:21" s="66" customFormat="1" ht="23.5" customHeight="1"/>
    <row r="63" spans="3:21" ht="23.5" customHeight="1">
      <c r="C63" s="85"/>
      <c r="D63" s="85"/>
      <c r="E63" s="85"/>
      <c r="F63" s="85"/>
      <c r="G63" s="85"/>
      <c r="H63" s="47"/>
      <c r="I63" s="47"/>
      <c r="J63" s="47"/>
      <c r="K63" s="47"/>
      <c r="L63" s="47"/>
      <c r="M63" s="47"/>
      <c r="N63" s="47"/>
      <c r="O63" s="47"/>
      <c r="P63" s="47"/>
    </row>
  </sheetData>
  <sheetProtection formatCells="0" formatColumns="0" formatRows="0" insertColumns="0" insertRows="0" insertHyperlinks="0" deleteColumns="0" deleteRows="0" sort="0" autoFilter="0" pivotTables="0"/>
  <mergeCells count="13">
    <mergeCell ref="B1:U1"/>
    <mergeCell ref="K5:M5"/>
    <mergeCell ref="O5:Q5"/>
    <mergeCell ref="S5:U5"/>
    <mergeCell ref="B6:E6"/>
    <mergeCell ref="B17:E17"/>
    <mergeCell ref="S15:U15"/>
    <mergeCell ref="S16:U16"/>
    <mergeCell ref="O4:Q4"/>
    <mergeCell ref="S4:U4"/>
    <mergeCell ref="O15:Q15"/>
    <mergeCell ref="K16:M16"/>
    <mergeCell ref="O16:Q16"/>
  </mergeCells>
  <pageMargins left="0.75" right="0.5" top="0.5" bottom="0.5" header="0.43307086614173201" footer="0.196850393700787"/>
  <pageSetup paperSize="9" scale="67" orientation="portrait" r:id="rId1"/>
  <headerFooter alignWithMargins="0">
    <oddHeader>&amp;L&amp;"Angsana New,Regular"&amp;8THAI POLYCONS PUBLIC COMPANY LIMITED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showRuler="0" zoomScaleNormal="100" zoomScaleSheetLayoutView="100" workbookViewId="0">
      <selection sqref="A1:P1"/>
    </sheetView>
  </sheetViews>
  <sheetFormatPr defaultColWidth="9" defaultRowHeight="23.5" customHeight="1"/>
  <cols>
    <col min="1" max="1" width="4.25" style="111" customWidth="1"/>
    <col min="2" max="4" width="3.58203125" style="121" customWidth="1"/>
    <col min="5" max="5" width="6.08203125" style="121" customWidth="1"/>
    <col min="6" max="6" width="0.33203125" style="121" customWidth="1"/>
    <col min="7" max="7" width="2" style="121" customWidth="1"/>
    <col min="8" max="8" width="0.33203125" style="121" customWidth="1"/>
    <col min="9" max="9" width="3.08203125" style="121" customWidth="1"/>
    <col min="10" max="10" width="0.33203125" style="121" customWidth="1"/>
    <col min="11" max="11" width="14.58203125" style="121" customWidth="1"/>
    <col min="12" max="12" width="0.33203125" style="121" customWidth="1"/>
    <col min="13" max="13" width="14.58203125" style="121" customWidth="1"/>
    <col min="14" max="14" width="0.33203125" style="121" customWidth="1"/>
    <col min="15" max="15" width="14.58203125" style="121" customWidth="1"/>
    <col min="16" max="16" width="0.33203125" style="121" customWidth="1"/>
    <col min="17" max="17" width="14.58203125" style="121" customWidth="1"/>
    <col min="18" max="18" width="2.25" style="121" customWidth="1"/>
    <col min="19" max="19" width="9" style="121"/>
    <col min="20" max="20" width="9" style="66"/>
    <col min="21" max="16384" width="9" style="111"/>
  </cols>
  <sheetData>
    <row r="1" spans="1:18" s="121" customFormat="1" ht="26.5" customHeight="1">
      <c r="A1" s="695" t="s">
        <v>262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</row>
    <row r="2" spans="1:18" s="121" customFormat="1" ht="26.5" customHeight="1"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545"/>
      <c r="Q2" s="545"/>
    </row>
    <row r="3" spans="1:18" s="121" customFormat="1" ht="26.5" customHeight="1">
      <c r="A3" s="433" t="s">
        <v>1237</v>
      </c>
      <c r="B3" s="553" t="s">
        <v>1238</v>
      </c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545"/>
      <c r="Q3" s="545"/>
    </row>
    <row r="4" spans="1:18" s="121" customFormat="1" ht="26.5" customHeight="1">
      <c r="C4" s="66"/>
      <c r="D4" s="66"/>
      <c r="E4" s="66"/>
      <c r="F4" s="108"/>
      <c r="G4" s="544"/>
      <c r="H4" s="108"/>
      <c r="I4" s="108"/>
      <c r="J4" s="108"/>
      <c r="K4" s="544"/>
      <c r="L4" s="66"/>
      <c r="M4" s="544"/>
      <c r="N4" s="66"/>
      <c r="O4" s="544"/>
      <c r="P4" s="66"/>
      <c r="Q4" s="544"/>
    </row>
    <row r="5" spans="1:18" s="121" customFormat="1" ht="26.5" customHeight="1">
      <c r="B5" s="108"/>
      <c r="C5" s="66"/>
      <c r="D5" s="66"/>
      <c r="E5" s="66"/>
      <c r="F5" s="108"/>
      <c r="G5" s="544"/>
      <c r="H5" s="108"/>
      <c r="I5" s="108"/>
      <c r="J5" s="108"/>
      <c r="K5" s="699" t="s">
        <v>62</v>
      </c>
      <c r="L5" s="699"/>
      <c r="M5" s="699"/>
      <c r="N5" s="699"/>
      <c r="O5" s="699"/>
      <c r="P5" s="699"/>
      <c r="Q5" s="699"/>
      <c r="R5" s="544"/>
    </row>
    <row r="6" spans="1:18" s="121" customFormat="1" ht="26.5" customHeight="1">
      <c r="B6" s="108"/>
      <c r="C6" s="66"/>
      <c r="D6" s="66"/>
      <c r="E6" s="66"/>
      <c r="F6" s="108"/>
      <c r="G6" s="544"/>
      <c r="H6" s="108"/>
      <c r="I6" s="108"/>
      <c r="J6" s="108"/>
      <c r="K6" s="704" t="s">
        <v>75</v>
      </c>
      <c r="L6" s="704"/>
      <c r="M6" s="704"/>
      <c r="N6" s="545"/>
      <c r="O6" s="704" t="s">
        <v>78</v>
      </c>
      <c r="P6" s="704"/>
      <c r="Q6" s="704"/>
      <c r="R6" s="544"/>
    </row>
    <row r="7" spans="1:18" s="121" customFormat="1" ht="26.5" customHeight="1">
      <c r="B7" s="108"/>
      <c r="C7" s="66"/>
      <c r="D7" s="66"/>
      <c r="E7" s="66"/>
      <c r="F7" s="108"/>
      <c r="G7" s="544"/>
      <c r="H7" s="108"/>
      <c r="I7" s="108"/>
      <c r="J7" s="108"/>
      <c r="K7" s="548" t="str">
        <f>+'P41'!K17</f>
        <v>2022</v>
      </c>
      <c r="L7" s="53"/>
      <c r="M7" s="548" t="str">
        <f>+'P41'!M17</f>
        <v>2021</v>
      </c>
      <c r="N7" s="545"/>
      <c r="O7" s="548" t="str">
        <f>+K7</f>
        <v>2022</v>
      </c>
      <c r="P7" s="545"/>
      <c r="Q7" s="548" t="str">
        <f>+M7</f>
        <v>2021</v>
      </c>
      <c r="R7" s="53"/>
    </row>
    <row r="8" spans="1:18" s="121" customFormat="1" ht="26.5" customHeight="1">
      <c r="B8" s="105" t="s">
        <v>2330</v>
      </c>
      <c r="D8" s="105"/>
      <c r="E8" s="105"/>
      <c r="F8" s="105"/>
      <c r="G8" s="544"/>
      <c r="H8" s="108"/>
      <c r="I8" s="108"/>
      <c r="J8" s="108"/>
      <c r="R8" s="544"/>
    </row>
    <row r="9" spans="1:18" s="121" customFormat="1" ht="26.5" customHeight="1">
      <c r="B9" s="105"/>
      <c r="C9" s="121" t="s">
        <v>2331</v>
      </c>
      <c r="D9" s="105"/>
      <c r="E9" s="105"/>
      <c r="F9" s="105"/>
      <c r="G9" s="686"/>
      <c r="H9" s="108"/>
      <c r="I9" s="108"/>
      <c r="J9" s="108"/>
      <c r="K9" s="38">
        <v>272786378.86000001</v>
      </c>
      <c r="L9" s="78"/>
      <c r="M9" s="38">
        <v>272786378.86000001</v>
      </c>
      <c r="N9" s="78"/>
      <c r="O9" s="38">
        <v>103000</v>
      </c>
      <c r="P9" s="78"/>
      <c r="Q9" s="38">
        <v>103000</v>
      </c>
      <c r="R9" s="686"/>
    </row>
    <row r="10" spans="1:18" s="121" customFormat="1" ht="26.5" customHeight="1">
      <c r="B10" s="45" t="s">
        <v>69</v>
      </c>
      <c r="C10" s="471"/>
      <c r="D10" s="45"/>
      <c r="E10" s="45"/>
      <c r="F10" s="45"/>
      <c r="G10" s="471"/>
      <c r="H10" s="55"/>
      <c r="K10" s="38">
        <v>15928392.73</v>
      </c>
      <c r="L10" s="78"/>
      <c r="M10" s="38">
        <v>0</v>
      </c>
      <c r="N10" s="78"/>
      <c r="O10" s="38">
        <v>0</v>
      </c>
      <c r="P10" s="78"/>
      <c r="Q10" s="38">
        <v>0</v>
      </c>
      <c r="R10" s="682"/>
    </row>
    <row r="11" spans="1:18" s="121" customFormat="1" ht="26.5" customHeight="1">
      <c r="B11" s="45" t="s">
        <v>1256</v>
      </c>
      <c r="C11" s="471"/>
      <c r="D11" s="45"/>
      <c r="E11" s="45"/>
      <c r="F11" s="45"/>
      <c r="G11" s="471"/>
      <c r="H11" s="55"/>
      <c r="K11" s="38">
        <v>0</v>
      </c>
      <c r="L11" s="78"/>
      <c r="M11" s="38">
        <v>0</v>
      </c>
      <c r="N11" s="78"/>
      <c r="O11" s="38">
        <v>0</v>
      </c>
      <c r="P11" s="78"/>
      <c r="Q11" s="38">
        <v>0</v>
      </c>
      <c r="R11" s="682"/>
    </row>
    <row r="12" spans="1:18" s="121" customFormat="1" ht="26.5" customHeight="1">
      <c r="B12" s="45" t="s">
        <v>1243</v>
      </c>
      <c r="C12" s="471"/>
      <c r="D12" s="45"/>
      <c r="E12" s="45"/>
      <c r="F12" s="45"/>
      <c r="G12" s="471"/>
      <c r="H12" s="55"/>
      <c r="K12" s="38">
        <v>390210501.54000002</v>
      </c>
      <c r="L12" s="78"/>
      <c r="M12" s="38">
        <v>0</v>
      </c>
      <c r="N12" s="78"/>
      <c r="O12" s="38">
        <v>0</v>
      </c>
      <c r="P12" s="78"/>
      <c r="Q12" s="38">
        <v>0</v>
      </c>
      <c r="R12" s="682"/>
    </row>
    <row r="13" spans="1:18" s="121" customFormat="1" ht="26.5" customHeight="1">
      <c r="B13" s="105" t="s">
        <v>2330</v>
      </c>
      <c r="C13" s="471"/>
      <c r="D13" s="45"/>
      <c r="E13" s="45"/>
      <c r="F13" s="45"/>
      <c r="G13" s="471"/>
      <c r="H13" s="55"/>
      <c r="K13" s="38"/>
      <c r="L13" s="78"/>
      <c r="M13" s="38"/>
      <c r="N13" s="78"/>
      <c r="O13" s="38"/>
      <c r="P13" s="78"/>
      <c r="Q13" s="38"/>
      <c r="R13" s="686"/>
    </row>
    <row r="14" spans="1:18" s="121" customFormat="1" ht="26.5" customHeight="1" thickBot="1">
      <c r="C14" s="607" t="s">
        <v>1325</v>
      </c>
      <c r="D14" s="47"/>
      <c r="E14" s="47"/>
      <c r="F14" s="47"/>
      <c r="G14" s="85"/>
      <c r="H14" s="47"/>
      <c r="K14" s="90">
        <f>SUM(K9:K12)</f>
        <v>678925273.13000011</v>
      </c>
      <c r="L14" s="206"/>
      <c r="M14" s="90">
        <f>SUM(M9:M12)</f>
        <v>272786378.86000001</v>
      </c>
      <c r="N14" s="206"/>
      <c r="O14" s="90">
        <f>SUM(O9:O12)</f>
        <v>103000</v>
      </c>
      <c r="P14" s="206"/>
      <c r="Q14" s="90">
        <f>SUM(Q9:Q12)</f>
        <v>103000</v>
      </c>
      <c r="R14" s="682"/>
    </row>
    <row r="15" spans="1:18" s="121" customFormat="1" ht="26.5" customHeight="1" thickTop="1">
      <c r="B15" s="108"/>
      <c r="C15" s="66"/>
      <c r="D15" s="66"/>
      <c r="E15" s="66"/>
      <c r="F15" s="108"/>
      <c r="G15" s="544"/>
      <c r="H15" s="108"/>
      <c r="I15" s="108"/>
      <c r="J15" s="108"/>
      <c r="K15" s="544"/>
      <c r="L15" s="66"/>
      <c r="M15" s="544"/>
      <c r="N15" s="66"/>
      <c r="O15" s="544"/>
      <c r="P15" s="66"/>
      <c r="Q15" s="544"/>
    </row>
    <row r="16" spans="1:18" s="121" customFormat="1" ht="26.5" customHeight="1">
      <c r="B16" s="108"/>
      <c r="C16" s="85" t="s">
        <v>2340</v>
      </c>
      <c r="D16" s="85"/>
      <c r="E16" s="85"/>
      <c r="F16" s="85"/>
      <c r="G16" s="85"/>
      <c r="H16" s="108"/>
      <c r="I16" s="108"/>
      <c r="J16" s="108"/>
      <c r="K16" s="544"/>
      <c r="L16" s="66"/>
      <c r="M16" s="544"/>
      <c r="N16" s="66"/>
      <c r="O16" s="544"/>
      <c r="P16" s="66"/>
      <c r="Q16" s="544"/>
    </row>
    <row r="17" spans="1:20" s="121" customFormat="1" ht="26.5" customHeight="1">
      <c r="B17" s="108" t="s">
        <v>2333</v>
      </c>
      <c r="C17" s="47"/>
      <c r="D17" s="85"/>
      <c r="E17" s="85"/>
      <c r="F17" s="85"/>
      <c r="G17" s="85"/>
      <c r="H17" s="108"/>
      <c r="I17" s="108"/>
      <c r="J17" s="108"/>
      <c r="K17" s="544"/>
      <c r="L17" s="66"/>
      <c r="M17" s="544"/>
      <c r="N17" s="66"/>
      <c r="O17" s="544"/>
      <c r="P17" s="66"/>
      <c r="Q17" s="544"/>
    </row>
    <row r="18" spans="1:20" s="121" customFormat="1" ht="26.5" customHeight="1">
      <c r="B18" s="108" t="s">
        <v>2334</v>
      </c>
      <c r="C18" s="607"/>
      <c r="D18" s="471"/>
      <c r="E18" s="85"/>
      <c r="F18" s="85"/>
      <c r="G18" s="85"/>
      <c r="H18" s="108"/>
      <c r="I18" s="108"/>
      <c r="J18" s="108"/>
      <c r="K18" s="544"/>
      <c r="L18" s="66"/>
      <c r="M18" s="544"/>
      <c r="N18" s="66"/>
      <c r="O18" s="544"/>
      <c r="P18" s="66"/>
      <c r="Q18" s="544"/>
    </row>
    <row r="19" spans="1:20" s="121" customFormat="1" ht="26.5" customHeight="1">
      <c r="B19" s="108"/>
      <c r="C19" s="85"/>
      <c r="D19" s="85"/>
      <c r="E19" s="85"/>
      <c r="F19" s="85"/>
      <c r="G19" s="85"/>
      <c r="H19" s="108"/>
      <c r="I19" s="108"/>
      <c r="J19" s="108"/>
      <c r="K19" s="544"/>
      <c r="L19" s="66"/>
      <c r="M19" s="544"/>
      <c r="N19" s="66"/>
      <c r="O19" s="544"/>
      <c r="P19" s="66"/>
      <c r="Q19" s="544"/>
    </row>
    <row r="20" spans="1:20" s="121" customFormat="1" ht="26.5" customHeight="1">
      <c r="B20" s="108"/>
      <c r="C20" s="85"/>
      <c r="D20" s="85"/>
      <c r="E20" s="85"/>
      <c r="F20" s="85"/>
      <c r="G20" s="85"/>
      <c r="H20" s="108"/>
      <c r="I20" s="108"/>
      <c r="J20" s="108"/>
      <c r="K20" s="544"/>
      <c r="L20" s="66"/>
      <c r="M20" s="544"/>
      <c r="N20" s="66"/>
      <c r="O20" s="544"/>
      <c r="P20" s="66"/>
      <c r="Q20" s="544"/>
    </row>
    <row r="21" spans="1:20" s="121" customFormat="1" ht="26.5" customHeight="1">
      <c r="B21" s="108"/>
      <c r="C21" s="85"/>
      <c r="D21" s="85"/>
      <c r="E21" s="85"/>
      <c r="F21" s="85"/>
      <c r="G21" s="85"/>
      <c r="H21" s="108"/>
      <c r="I21" s="108"/>
      <c r="J21" s="108"/>
      <c r="K21" s="544"/>
      <c r="L21" s="66"/>
      <c r="M21" s="544"/>
      <c r="N21" s="66"/>
      <c r="O21" s="544"/>
      <c r="P21" s="66"/>
      <c r="Q21" s="544"/>
    </row>
    <row r="22" spans="1:20" s="121" customFormat="1" ht="26.5" customHeight="1">
      <c r="B22" s="108"/>
      <c r="C22" s="85"/>
      <c r="D22" s="85"/>
      <c r="E22" s="85"/>
      <c r="F22" s="85"/>
      <c r="G22" s="85"/>
      <c r="H22" s="108"/>
      <c r="I22" s="108"/>
      <c r="J22" s="108"/>
      <c r="K22" s="544"/>
      <c r="L22" s="66"/>
      <c r="M22" s="544"/>
      <c r="N22" s="66"/>
      <c r="O22" s="544"/>
      <c r="P22" s="66"/>
      <c r="Q22" s="544"/>
    </row>
    <row r="23" spans="1:20" s="121" customFormat="1" ht="26.5" customHeight="1">
      <c r="B23" s="108"/>
      <c r="C23" s="85"/>
      <c r="D23" s="85"/>
      <c r="E23" s="85"/>
      <c r="F23" s="85"/>
      <c r="G23" s="85"/>
      <c r="H23" s="108"/>
      <c r="I23" s="108"/>
      <c r="J23" s="108"/>
      <c r="K23" s="544"/>
      <c r="L23" s="66"/>
      <c r="M23" s="544"/>
      <c r="N23" s="66"/>
      <c r="O23" s="544"/>
      <c r="P23" s="66"/>
      <c r="Q23" s="544"/>
    </row>
    <row r="24" spans="1:20" s="121" customFormat="1" ht="26.5" customHeight="1">
      <c r="B24" s="108"/>
      <c r="C24" s="85"/>
      <c r="D24" s="85"/>
      <c r="E24" s="85"/>
      <c r="F24" s="85"/>
      <c r="G24" s="85"/>
      <c r="H24" s="108"/>
      <c r="I24" s="108"/>
      <c r="J24" s="108"/>
      <c r="K24" s="544"/>
      <c r="L24" s="66"/>
      <c r="M24" s="544"/>
      <c r="N24" s="66"/>
      <c r="O24" s="544"/>
      <c r="P24" s="66"/>
      <c r="Q24" s="544"/>
    </row>
    <row r="25" spans="1:20" s="121" customFormat="1" ht="26.5" customHeight="1">
      <c r="B25" s="108"/>
      <c r="C25" s="85"/>
      <c r="D25" s="85"/>
      <c r="E25" s="85"/>
      <c r="F25" s="85"/>
      <c r="G25" s="85"/>
      <c r="H25" s="108"/>
      <c r="I25" s="108"/>
      <c r="J25" s="108"/>
      <c r="K25" s="586"/>
      <c r="L25" s="66"/>
      <c r="M25" s="586"/>
      <c r="N25" s="66"/>
      <c r="O25" s="586"/>
      <c r="P25" s="66"/>
      <c r="Q25" s="586"/>
    </row>
    <row r="26" spans="1:20" s="121" customFormat="1" ht="26.5" customHeight="1">
      <c r="B26" s="108"/>
      <c r="C26" s="85"/>
      <c r="D26" s="85"/>
      <c r="E26" s="85"/>
      <c r="F26" s="85"/>
      <c r="G26" s="85"/>
      <c r="H26" s="108"/>
      <c r="I26" s="108"/>
      <c r="J26" s="108"/>
      <c r="K26" s="544"/>
      <c r="L26" s="66"/>
      <c r="M26" s="544"/>
      <c r="N26" s="66"/>
      <c r="O26" s="544"/>
      <c r="P26" s="66"/>
      <c r="Q26" s="544"/>
    </row>
    <row r="27" spans="1:20" s="121" customFormat="1" ht="26.5" customHeight="1">
      <c r="B27" s="108"/>
      <c r="C27" s="85"/>
      <c r="D27" s="85"/>
      <c r="E27" s="85"/>
      <c r="F27" s="85"/>
      <c r="G27" s="85"/>
      <c r="H27" s="108"/>
      <c r="I27" s="108"/>
      <c r="J27" s="108"/>
      <c r="K27" s="544"/>
      <c r="L27" s="66"/>
      <c r="M27" s="544"/>
      <c r="N27" s="66"/>
      <c r="O27" s="544"/>
      <c r="P27" s="66"/>
      <c r="Q27" s="544"/>
    </row>
    <row r="28" spans="1:20" s="121" customFormat="1" ht="26.5" customHeight="1">
      <c r="B28" s="108"/>
      <c r="C28" s="85"/>
      <c r="D28" s="85"/>
      <c r="E28" s="85"/>
      <c r="F28" s="85"/>
      <c r="G28" s="85"/>
      <c r="H28" s="108"/>
      <c r="I28" s="108"/>
      <c r="J28" s="108"/>
      <c r="K28" s="544"/>
      <c r="L28" s="66"/>
      <c r="M28" s="544"/>
      <c r="N28" s="66"/>
      <c r="O28" s="544"/>
      <c r="P28" s="66"/>
      <c r="Q28" s="544"/>
    </row>
    <row r="29" spans="1:20" s="121" customFormat="1" ht="26.5" customHeight="1">
      <c r="B29" s="108"/>
      <c r="D29" s="85" t="s">
        <v>267</v>
      </c>
      <c r="E29" s="85"/>
      <c r="F29" s="85"/>
      <c r="G29" s="85"/>
      <c r="H29" s="108"/>
      <c r="I29" s="108"/>
      <c r="J29" s="108"/>
      <c r="K29" s="544"/>
      <c r="L29" s="66"/>
      <c r="M29" s="544"/>
      <c r="N29" s="66"/>
      <c r="O29" s="544"/>
      <c r="P29" s="66"/>
      <c r="Q29" s="544"/>
    </row>
    <row r="30" spans="1:20" s="121" customFormat="1" ht="26.5" customHeight="1">
      <c r="A30" s="111"/>
      <c r="B30" s="108"/>
      <c r="C30" s="66"/>
      <c r="D30" s="66"/>
      <c r="E30" s="66" t="s">
        <v>1239</v>
      </c>
      <c r="F30" s="108"/>
      <c r="G30" s="544"/>
      <c r="H30" s="108"/>
      <c r="I30" s="108"/>
      <c r="J30" s="108"/>
      <c r="K30" s="544"/>
      <c r="L30" s="66"/>
      <c r="M30" s="544"/>
      <c r="N30" s="66"/>
      <c r="O30" s="544"/>
      <c r="P30" s="66"/>
      <c r="Q30" s="544"/>
      <c r="T30" s="66"/>
    </row>
    <row r="31" spans="1:20" s="66" customFormat="1" ht="22" customHeight="1"/>
    <row r="32" spans="1:20" s="66" customFormat="1" ht="22" customHeight="1"/>
    <row r="33" spans="1:20" s="66" customFormat="1" ht="22" customHeight="1"/>
    <row r="34" spans="1:20" s="66" customFormat="1" ht="22" customHeight="1"/>
    <row r="35" spans="1:20" s="66" customFormat="1" ht="22" customHeight="1"/>
    <row r="36" spans="1:20" s="121" customFormat="1" ht="22" customHeight="1"/>
    <row r="37" spans="1:20" s="121" customFormat="1" ht="22" customHeight="1"/>
    <row r="38" spans="1:20" s="66" customFormat="1" ht="23.5" customHeight="1"/>
    <row r="39" spans="1:20" s="66" customFormat="1" ht="23.5" customHeight="1"/>
    <row r="40" spans="1:20" s="66" customFormat="1" ht="23.5" customHeight="1"/>
    <row r="41" spans="1:20" s="66" customFormat="1" ht="23.5" customHeight="1"/>
    <row r="43" spans="1:20" s="121" customFormat="1" ht="23.5" customHeight="1">
      <c r="A43" s="111"/>
      <c r="C43" s="85"/>
      <c r="D43" s="85"/>
      <c r="E43" s="85"/>
      <c r="F43" s="85"/>
      <c r="G43" s="85"/>
      <c r="H43" s="47"/>
      <c r="I43" s="47"/>
      <c r="J43" s="47"/>
      <c r="K43" s="47"/>
      <c r="L43" s="47"/>
      <c r="T43" s="66"/>
    </row>
  </sheetData>
  <sheetProtection formatCells="0" formatColumns="0" formatRows="0" insertColumns="0" insertRows="0" insertHyperlinks="0" deleteColumns="0" deleteRows="0" sort="0" autoFilter="0" pivotTables="0"/>
  <mergeCells count="4">
    <mergeCell ref="K5:Q5"/>
    <mergeCell ref="K6:M6"/>
    <mergeCell ref="O6:Q6"/>
    <mergeCell ref="A1:Q1"/>
  </mergeCells>
  <pageMargins left="0.75" right="0.5" top="0.5" bottom="0.5" header="0.43307086614173201" footer="0.196850393700787"/>
  <pageSetup paperSize="9" scale="95" orientation="portrait" r:id="rId1"/>
  <headerFooter alignWithMargins="0">
    <oddHeader>&amp;L&amp;"Angsana New,Regular"&amp;8THAI POLYCONS PUBLIC COMPANY LIMITED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showRuler="0" zoomScale="90" zoomScaleNormal="90" zoomScaleSheetLayoutView="80" zoomScalePageLayoutView="85" workbookViewId="0">
      <selection sqref="A1:P1"/>
    </sheetView>
  </sheetViews>
  <sheetFormatPr defaultColWidth="9" defaultRowHeight="25" customHeight="1"/>
  <cols>
    <col min="1" max="2" width="3.58203125" style="95" customWidth="1"/>
    <col min="3" max="3" width="5.83203125" style="95" customWidth="1"/>
    <col min="4" max="4" width="10.75" style="95" customWidth="1"/>
    <col min="5" max="5" width="3.25" style="95" customWidth="1"/>
    <col min="6" max="6" width="15.58203125" style="95" customWidth="1"/>
    <col min="7" max="7" width="0.83203125" style="95" customWidth="1"/>
    <col min="8" max="8" width="15.58203125" style="95" customWidth="1"/>
    <col min="9" max="9" width="0.83203125" style="95" customWidth="1"/>
    <col min="10" max="10" width="16.33203125" style="95" customWidth="1"/>
    <col min="11" max="11" width="0.83203125" style="95" customWidth="1"/>
    <col min="12" max="12" width="15.58203125" style="95" customWidth="1"/>
    <col min="13" max="13" width="0.83203125" style="95" customWidth="1"/>
    <col min="14" max="14" width="15.58203125" style="95" customWidth="1"/>
    <col min="15" max="15" width="0.83203125" style="95" customWidth="1"/>
    <col min="16" max="16" width="15.58203125" style="95" customWidth="1"/>
    <col min="17" max="17" width="0.83203125" style="95" customWidth="1"/>
    <col min="18" max="18" width="15.58203125" style="95" customWidth="1"/>
    <col min="19" max="19" width="0.83203125" style="95" customWidth="1"/>
    <col min="20" max="20" width="15.58203125" style="95" customWidth="1"/>
    <col min="21" max="21" width="0.83203125" style="95" customWidth="1"/>
    <col min="22" max="22" width="15.58203125" style="95" customWidth="1"/>
    <col min="23" max="23" width="0.83203125" style="95" customWidth="1"/>
    <col min="24" max="24" width="15.58203125" style="95" customWidth="1"/>
    <col min="25" max="25" width="1" style="95" customWidth="1"/>
    <col min="26" max="26" width="13" style="95" customWidth="1"/>
    <col min="27" max="27" width="9" style="95"/>
    <col min="28" max="16384" width="9" style="111"/>
  </cols>
  <sheetData>
    <row r="1" spans="1:24" ht="24.65" customHeight="1">
      <c r="A1" s="695" t="s">
        <v>246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S1" s="695"/>
      <c r="T1" s="695"/>
      <c r="U1" s="695"/>
      <c r="V1" s="695"/>
      <c r="W1" s="695"/>
      <c r="X1" s="695"/>
    </row>
    <row r="2" spans="1:24" ht="24.65" customHeight="1"/>
    <row r="3" spans="1:24" ht="24.65" customHeight="1">
      <c r="A3" s="523" t="s">
        <v>711</v>
      </c>
      <c r="B3" s="116" t="s">
        <v>109</v>
      </c>
      <c r="C3" s="116"/>
      <c r="D3" s="145"/>
    </row>
    <row r="4" spans="1:24" ht="24.65" customHeight="1">
      <c r="B4" s="145"/>
      <c r="C4" s="544"/>
      <c r="D4" s="145"/>
      <c r="F4" s="175"/>
      <c r="G4" s="175"/>
      <c r="H4" s="175"/>
      <c r="I4" s="175"/>
      <c r="J4" s="175"/>
      <c r="K4" s="175"/>
      <c r="L4" s="175"/>
      <c r="M4" s="175"/>
      <c r="N4" s="175" t="s">
        <v>63</v>
      </c>
      <c r="O4" s="175"/>
      <c r="P4" s="175"/>
      <c r="Q4" s="175"/>
      <c r="R4" s="175"/>
      <c r="S4" s="175"/>
      <c r="T4" s="175"/>
      <c r="U4" s="175"/>
      <c r="V4" s="175"/>
      <c r="W4" s="145"/>
      <c r="X4" s="175" t="s">
        <v>110</v>
      </c>
    </row>
    <row r="5" spans="1:24" ht="24.65" customHeight="1">
      <c r="B5" s="145"/>
      <c r="C5" s="544"/>
      <c r="D5" s="145"/>
      <c r="F5" s="178" t="s">
        <v>252</v>
      </c>
      <c r="G5" s="63"/>
      <c r="H5" s="119" t="s">
        <v>254</v>
      </c>
      <c r="I5" s="63"/>
      <c r="J5" s="119" t="s">
        <v>256</v>
      </c>
      <c r="K5" s="63"/>
      <c r="L5" s="119" t="s">
        <v>187</v>
      </c>
      <c r="M5" s="63"/>
      <c r="N5" s="179" t="s">
        <v>257</v>
      </c>
      <c r="O5" s="63"/>
      <c r="P5" s="119" t="s">
        <v>38</v>
      </c>
      <c r="Q5" s="63"/>
      <c r="R5" s="119" t="s">
        <v>258</v>
      </c>
      <c r="S5" s="63"/>
      <c r="T5" s="119" t="s">
        <v>260</v>
      </c>
      <c r="U5" s="63"/>
      <c r="V5" s="63" t="s">
        <v>263</v>
      </c>
      <c r="W5" s="119"/>
      <c r="X5" s="179" t="s">
        <v>65</v>
      </c>
    </row>
    <row r="6" spans="1:24" ht="24.65" customHeight="1">
      <c r="B6" s="145"/>
      <c r="C6" s="544"/>
      <c r="D6" s="145"/>
      <c r="F6" s="180" t="s">
        <v>253</v>
      </c>
      <c r="G6" s="63"/>
      <c r="H6" s="181" t="s">
        <v>255</v>
      </c>
      <c r="I6" s="63"/>
      <c r="J6" s="181" t="s">
        <v>253</v>
      </c>
      <c r="K6" s="63"/>
      <c r="L6" s="181"/>
      <c r="M6" s="63"/>
      <c r="N6" s="182"/>
      <c r="O6" s="63"/>
      <c r="P6" s="181"/>
      <c r="Q6" s="63"/>
      <c r="R6" s="181" t="s">
        <v>259</v>
      </c>
      <c r="S6" s="63"/>
      <c r="T6" s="181"/>
      <c r="U6" s="63"/>
      <c r="V6" s="181" t="s">
        <v>283</v>
      </c>
      <c r="W6" s="119"/>
      <c r="X6" s="182"/>
    </row>
    <row r="7" spans="1:24" ht="24.65" customHeight="1">
      <c r="B7" s="145" t="s">
        <v>261</v>
      </c>
      <c r="C7" s="544"/>
      <c r="D7" s="145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24.65" customHeight="1">
      <c r="C8" s="145" t="s">
        <v>1240</v>
      </c>
      <c r="D8" s="145"/>
      <c r="F8" s="58">
        <v>710959186.76999998</v>
      </c>
      <c r="G8" s="58"/>
      <c r="H8" s="87">
        <v>10345725</v>
      </c>
      <c r="I8" s="58"/>
      <c r="J8" s="87">
        <v>913376350.62</v>
      </c>
      <c r="K8" s="58"/>
      <c r="L8" s="87">
        <v>1431099.45</v>
      </c>
      <c r="M8" s="58"/>
      <c r="N8" s="58">
        <v>37553402.189999998</v>
      </c>
      <c r="O8" s="58"/>
      <c r="P8" s="87">
        <v>5487318958.3000002</v>
      </c>
      <c r="Q8" s="58"/>
      <c r="R8" s="87">
        <v>47480143.390000001</v>
      </c>
      <c r="S8" s="58"/>
      <c r="T8" s="87">
        <v>32956610.329999998</v>
      </c>
      <c r="U8" s="58"/>
      <c r="V8" s="58">
        <v>474019989.93000001</v>
      </c>
      <c r="W8" s="58"/>
      <c r="X8" s="58">
        <f t="shared" ref="X8:X14" si="0">SUM(F8:V8)</f>
        <v>7715441465.9800005</v>
      </c>
    </row>
    <row r="9" spans="1:24" ht="24.65" customHeight="1">
      <c r="C9" s="145" t="s">
        <v>1241</v>
      </c>
      <c r="D9" s="145"/>
      <c r="F9" s="87">
        <v>0</v>
      </c>
      <c r="G9" s="58"/>
      <c r="H9" s="87">
        <v>0</v>
      </c>
      <c r="I9" s="58"/>
      <c r="J9" s="87">
        <v>22443707.52</v>
      </c>
      <c r="K9" s="58"/>
      <c r="L9" s="87">
        <v>0</v>
      </c>
      <c r="M9" s="58"/>
      <c r="N9" s="87">
        <v>3656653.33</v>
      </c>
      <c r="O9" s="58"/>
      <c r="P9" s="87">
        <v>20323741.039999999</v>
      </c>
      <c r="Q9" s="58"/>
      <c r="R9" s="87">
        <v>7136099.4800000004</v>
      </c>
      <c r="S9" s="58"/>
      <c r="T9" s="87">
        <v>14000</v>
      </c>
      <c r="U9" s="58"/>
      <c r="V9" s="87">
        <v>305142269.42000002</v>
      </c>
      <c r="W9" s="58"/>
      <c r="X9" s="58">
        <f t="shared" si="0"/>
        <v>358716470.79000002</v>
      </c>
    </row>
    <row r="10" spans="1:24" ht="24.65" customHeight="1">
      <c r="C10" s="145" t="s">
        <v>1242</v>
      </c>
      <c r="D10" s="145"/>
      <c r="F10" s="87">
        <v>0</v>
      </c>
      <c r="G10" s="58"/>
      <c r="H10" s="87">
        <v>0</v>
      </c>
      <c r="I10" s="58"/>
      <c r="J10" s="87">
        <v>0</v>
      </c>
      <c r="K10" s="58"/>
      <c r="L10" s="87">
        <v>0</v>
      </c>
      <c r="M10" s="58"/>
      <c r="N10" s="58">
        <v>-3126433.63</v>
      </c>
      <c r="O10" s="58"/>
      <c r="P10" s="87">
        <v>0</v>
      </c>
      <c r="Q10" s="58"/>
      <c r="R10" s="87">
        <v>0</v>
      </c>
      <c r="S10" s="58"/>
      <c r="T10" s="58">
        <v>-3330888.26</v>
      </c>
      <c r="U10" s="58"/>
      <c r="V10" s="87">
        <v>0</v>
      </c>
      <c r="W10" s="58"/>
      <c r="X10" s="58">
        <f t="shared" si="0"/>
        <v>-6457321.8899999997</v>
      </c>
    </row>
    <row r="11" spans="1:24" ht="24.65" customHeight="1">
      <c r="C11" s="145" t="s">
        <v>1243</v>
      </c>
      <c r="D11" s="145"/>
      <c r="F11" s="153">
        <v>26658000</v>
      </c>
      <c r="G11" s="58"/>
      <c r="H11" s="153">
        <v>0</v>
      </c>
      <c r="I11" s="58"/>
      <c r="J11" s="153">
        <v>56563148.780000001</v>
      </c>
      <c r="K11" s="58"/>
      <c r="L11" s="153">
        <v>0</v>
      </c>
      <c r="M11" s="58"/>
      <c r="N11" s="153">
        <v>1066274.53</v>
      </c>
      <c r="O11" s="58"/>
      <c r="P11" s="153">
        <v>397265090.16000003</v>
      </c>
      <c r="Q11" s="58"/>
      <c r="R11" s="86">
        <v>-699613.9</v>
      </c>
      <c r="S11" s="58"/>
      <c r="T11" s="86">
        <v>8618000</v>
      </c>
      <c r="U11" s="58"/>
      <c r="V11" s="86">
        <v>-481318376.49000001</v>
      </c>
      <c r="W11" s="58"/>
      <c r="X11" s="86">
        <f t="shared" si="0"/>
        <v>8152523.0800000429</v>
      </c>
    </row>
    <row r="12" spans="1:24" ht="24.65" customHeight="1">
      <c r="C12" s="145" t="s">
        <v>1244</v>
      </c>
      <c r="D12" s="145"/>
      <c r="F12" s="58">
        <f>SUM(F8:F11)</f>
        <v>737617186.76999998</v>
      </c>
      <c r="G12" s="58"/>
      <c r="H12" s="58">
        <f>SUM(H8:H11)</f>
        <v>10345725</v>
      </c>
      <c r="I12" s="58"/>
      <c r="J12" s="58">
        <f>SUM(J8:J11)</f>
        <v>992383206.91999996</v>
      </c>
      <c r="K12" s="58"/>
      <c r="L12" s="58">
        <f>SUM(L8:L11)</f>
        <v>1431099.45</v>
      </c>
      <c r="M12" s="58"/>
      <c r="N12" s="58">
        <f>SUM(N8:N11)</f>
        <v>39149896.419999994</v>
      </c>
      <c r="O12" s="58"/>
      <c r="P12" s="58">
        <f>SUM(P8:P11)</f>
        <v>5904907789.5</v>
      </c>
      <c r="Q12" s="58"/>
      <c r="R12" s="58">
        <f>SUM(R8:R11)</f>
        <v>53916628.970000006</v>
      </c>
      <c r="S12" s="58"/>
      <c r="T12" s="58">
        <f>SUM(T8:T11)</f>
        <v>38257722.07</v>
      </c>
      <c r="U12" s="58"/>
      <c r="V12" s="58">
        <f>SUM(V8:V11)</f>
        <v>297843882.86000001</v>
      </c>
      <c r="W12" s="58"/>
      <c r="X12" s="58">
        <f t="shared" si="0"/>
        <v>8075853137.96</v>
      </c>
    </row>
    <row r="13" spans="1:24" ht="24.65" customHeight="1">
      <c r="C13" s="145" t="str">
        <f>+C9</f>
        <v xml:space="preserve">Acquisition </v>
      </c>
      <c r="D13" s="145"/>
      <c r="F13" s="87">
        <v>1788711.75</v>
      </c>
      <c r="G13" s="58"/>
      <c r="H13" s="87">
        <v>0</v>
      </c>
      <c r="I13" s="58"/>
      <c r="J13" s="87">
        <v>18141144.219999999</v>
      </c>
      <c r="K13" s="58"/>
      <c r="L13" s="87">
        <v>0</v>
      </c>
      <c r="M13" s="58"/>
      <c r="N13" s="87">
        <v>3684075.22</v>
      </c>
      <c r="O13" s="58"/>
      <c r="P13" s="87">
        <v>5847673.6799999997</v>
      </c>
      <c r="Q13" s="58"/>
      <c r="R13" s="87">
        <v>4611857.43</v>
      </c>
      <c r="S13" s="58"/>
      <c r="T13" s="87">
        <v>7500</v>
      </c>
      <c r="U13" s="58"/>
      <c r="V13" s="87">
        <v>328581444.81</v>
      </c>
      <c r="W13" s="58"/>
      <c r="X13" s="78">
        <f t="shared" si="0"/>
        <v>362662407.11000001</v>
      </c>
    </row>
    <row r="14" spans="1:24" ht="24.65" customHeight="1">
      <c r="C14" s="145" t="str">
        <f>+C10</f>
        <v>Disposal</v>
      </c>
      <c r="D14" s="145"/>
      <c r="F14" s="58">
        <v>-100000</v>
      </c>
      <c r="G14" s="58"/>
      <c r="H14" s="87">
        <v>0</v>
      </c>
      <c r="I14" s="58"/>
      <c r="J14" s="58">
        <v>-105000</v>
      </c>
      <c r="K14" s="58"/>
      <c r="L14" s="87">
        <v>0</v>
      </c>
      <c r="M14" s="58"/>
      <c r="N14" s="58">
        <v>-3562468.38</v>
      </c>
      <c r="O14" s="58"/>
      <c r="P14" s="58">
        <v>-38294324.869999997</v>
      </c>
      <c r="Q14" s="58"/>
      <c r="R14" s="58">
        <v>-2823121.77</v>
      </c>
      <c r="S14" s="58"/>
      <c r="T14" s="58">
        <v>-830000</v>
      </c>
      <c r="U14" s="58"/>
      <c r="V14" s="87">
        <v>0</v>
      </c>
      <c r="W14" s="58"/>
      <c r="X14" s="58">
        <f t="shared" si="0"/>
        <v>-45714915.020000003</v>
      </c>
    </row>
    <row r="15" spans="1:24" ht="24.65" customHeight="1">
      <c r="C15" s="145" t="str">
        <f>+C11</f>
        <v>Transferred in (out)</v>
      </c>
      <c r="D15" s="145"/>
      <c r="F15" s="87">
        <v>0</v>
      </c>
      <c r="G15" s="58"/>
      <c r="H15" s="87">
        <v>0</v>
      </c>
      <c r="I15" s="58"/>
      <c r="J15" s="87">
        <v>26891620.52</v>
      </c>
      <c r="K15" s="58"/>
      <c r="L15" s="87">
        <v>0</v>
      </c>
      <c r="M15" s="58"/>
      <c r="N15" s="87">
        <v>0</v>
      </c>
      <c r="O15" s="58"/>
      <c r="P15" s="87">
        <v>18442965.030000001</v>
      </c>
      <c r="Q15" s="58"/>
      <c r="R15" s="87">
        <v>0</v>
      </c>
      <c r="S15" s="58"/>
      <c r="T15" s="87">
        <v>1692000</v>
      </c>
      <c r="U15" s="58"/>
      <c r="V15" s="86">
        <v>-41222436.020000003</v>
      </c>
      <c r="W15" s="58"/>
      <c r="X15" s="78">
        <f>SUM(F15:V15)</f>
        <v>5804149.5299999937</v>
      </c>
    </row>
    <row r="16" spans="1:24" ht="24.65" customHeight="1">
      <c r="C16" s="145" t="s">
        <v>1245</v>
      </c>
      <c r="F16" s="120">
        <f>SUM(F12:F15)</f>
        <v>739305898.51999998</v>
      </c>
      <c r="G16" s="58"/>
      <c r="H16" s="120">
        <f>SUM(H12:H15)</f>
        <v>10345725</v>
      </c>
      <c r="I16" s="58"/>
      <c r="J16" s="120">
        <f>SUM(J12:J15)</f>
        <v>1037310971.66</v>
      </c>
      <c r="K16" s="58"/>
      <c r="L16" s="120">
        <f>SUM(L12:L15)</f>
        <v>1431099.45</v>
      </c>
      <c r="M16" s="58"/>
      <c r="N16" s="120">
        <f>SUM(N12:N15)</f>
        <v>39271503.25999999</v>
      </c>
      <c r="O16" s="58"/>
      <c r="P16" s="120">
        <f>SUM(P12:P15)</f>
        <v>5890904103.3400002</v>
      </c>
      <c r="Q16" s="58"/>
      <c r="R16" s="120">
        <f>SUM(R12:R15)</f>
        <v>55705364.630000003</v>
      </c>
      <c r="S16" s="58"/>
      <c r="T16" s="120">
        <f>SUM(T12:T15)</f>
        <v>39127222.07</v>
      </c>
      <c r="U16" s="58"/>
      <c r="V16" s="188">
        <f>SUM(V12:V15)</f>
        <v>585202891.6500001</v>
      </c>
      <c r="W16" s="55"/>
      <c r="X16" s="120">
        <f>SUM(X12:X15)</f>
        <v>8398604779.579999</v>
      </c>
    </row>
    <row r="17" spans="1:24" ht="24.65" customHeight="1">
      <c r="B17" s="145" t="s">
        <v>111</v>
      </c>
      <c r="C17" s="544"/>
      <c r="D17" s="145"/>
      <c r="F17" s="70"/>
      <c r="G17" s="70"/>
      <c r="H17" s="70"/>
      <c r="I17" s="70"/>
      <c r="J17" s="70"/>
      <c r="K17" s="70"/>
      <c r="L17" s="70"/>
      <c r="M17" s="70"/>
      <c r="N17" s="70"/>
      <c r="O17" s="70"/>
    </row>
    <row r="18" spans="1:24" ht="24.65" customHeight="1">
      <c r="C18" s="145" t="str">
        <f>+C8</f>
        <v>As at December 31, 2020</v>
      </c>
      <c r="D18" s="145"/>
      <c r="F18" s="58">
        <v>2221888.56</v>
      </c>
      <c r="G18" s="58"/>
      <c r="H18" s="87">
        <v>10148585.26</v>
      </c>
      <c r="I18" s="58"/>
      <c r="J18" s="87">
        <v>97814066.430000007</v>
      </c>
      <c r="K18" s="58"/>
      <c r="L18" s="87">
        <v>930802.44</v>
      </c>
      <c r="M18" s="58"/>
      <c r="N18" s="58">
        <v>25125347.899999999</v>
      </c>
      <c r="O18" s="58"/>
      <c r="P18" s="87">
        <v>742300561</v>
      </c>
      <c r="Q18" s="58"/>
      <c r="R18" s="87">
        <v>31402542.91</v>
      </c>
      <c r="S18" s="58"/>
      <c r="T18" s="87">
        <v>25896427.600000001</v>
      </c>
      <c r="U18" s="58"/>
      <c r="V18" s="87">
        <v>0</v>
      </c>
      <c r="W18" s="58"/>
      <c r="X18" s="58">
        <f>SUM(F18:T18)</f>
        <v>935840222.10000002</v>
      </c>
    </row>
    <row r="19" spans="1:24" ht="24.65" customHeight="1">
      <c r="C19" s="145" t="s">
        <v>1246</v>
      </c>
      <c r="E19" s="145"/>
      <c r="F19" s="87">
        <v>154661.07999999999</v>
      </c>
      <c r="G19" s="58"/>
      <c r="H19" s="87">
        <v>0</v>
      </c>
      <c r="I19" s="58"/>
      <c r="J19" s="87">
        <v>38775671.689999998</v>
      </c>
      <c r="K19" s="58"/>
      <c r="L19" s="87">
        <v>286219.71000000002</v>
      </c>
      <c r="M19" s="58"/>
      <c r="N19" s="87">
        <v>4376540.4800000004</v>
      </c>
      <c r="O19" s="58"/>
      <c r="P19" s="87">
        <v>295171681.18000001</v>
      </c>
      <c r="Q19" s="58"/>
      <c r="R19" s="87">
        <v>6117130.46</v>
      </c>
      <c r="S19" s="58"/>
      <c r="T19" s="87">
        <v>938616.46</v>
      </c>
      <c r="U19" s="58"/>
      <c r="V19" s="87">
        <v>0</v>
      </c>
      <c r="W19" s="58"/>
      <c r="X19" s="58">
        <f>SUM(F19:T19)</f>
        <v>345820521.05999994</v>
      </c>
    </row>
    <row r="20" spans="1:24" ht="24.65" customHeight="1">
      <c r="C20" s="145" t="str">
        <f>+C11</f>
        <v>Transferred in (out)</v>
      </c>
      <c r="D20" s="145"/>
      <c r="F20" s="87">
        <v>0</v>
      </c>
      <c r="G20" s="58"/>
      <c r="H20" s="87">
        <v>0</v>
      </c>
      <c r="I20" s="58"/>
      <c r="J20" s="87">
        <v>5601.34</v>
      </c>
      <c r="K20" s="58"/>
      <c r="L20" s="87">
        <v>0</v>
      </c>
      <c r="M20" s="58"/>
      <c r="N20" s="87">
        <v>4558.2299999999996</v>
      </c>
      <c r="O20" s="58"/>
      <c r="P20" s="87">
        <v>223977.41</v>
      </c>
      <c r="Q20" s="58"/>
      <c r="R20" s="87">
        <v>0</v>
      </c>
      <c r="S20" s="58"/>
      <c r="T20" s="55">
        <v>3012318.44</v>
      </c>
      <c r="U20" s="58"/>
      <c r="V20" s="87">
        <v>0</v>
      </c>
      <c r="W20" s="58"/>
      <c r="X20" s="58">
        <f>SUM(F20:T20)</f>
        <v>3246455.42</v>
      </c>
    </row>
    <row r="21" spans="1:24" ht="24.65" customHeight="1">
      <c r="C21" s="145" t="s">
        <v>1247</v>
      </c>
      <c r="D21" s="145"/>
      <c r="F21" s="153">
        <v>0</v>
      </c>
      <c r="G21" s="58"/>
      <c r="H21" s="153">
        <v>0</v>
      </c>
      <c r="I21" s="58"/>
      <c r="J21" s="153">
        <v>0</v>
      </c>
      <c r="K21" s="58"/>
      <c r="L21" s="153">
        <v>0</v>
      </c>
      <c r="M21" s="58"/>
      <c r="N21" s="86">
        <v>-553766.64</v>
      </c>
      <c r="O21" s="58"/>
      <c r="P21" s="86">
        <v>-1877710.27</v>
      </c>
      <c r="Q21" s="58"/>
      <c r="R21" s="86">
        <v>-631678.18000000005</v>
      </c>
      <c r="S21" s="58"/>
      <c r="T21" s="86">
        <v>-3235885.26</v>
      </c>
      <c r="U21" s="58"/>
      <c r="V21" s="153">
        <v>0</v>
      </c>
      <c r="W21" s="58"/>
      <c r="X21" s="86">
        <f>SUM(F21:T21)</f>
        <v>-6299040.3499999996</v>
      </c>
    </row>
    <row r="22" spans="1:24" ht="24.65" customHeight="1">
      <c r="C22" s="145" t="str">
        <f>+C12</f>
        <v>As at December 31, 2021</v>
      </c>
      <c r="D22" s="145"/>
      <c r="F22" s="58">
        <f>SUM(F18:F21)</f>
        <v>2376549.64</v>
      </c>
      <c r="G22" s="58"/>
      <c r="H22" s="58">
        <f>SUM(H18:H21)</f>
        <v>10148585.26</v>
      </c>
      <c r="I22" s="58"/>
      <c r="J22" s="58">
        <f>SUM(J18:J21)</f>
        <v>136595339.46000001</v>
      </c>
      <c r="K22" s="58"/>
      <c r="L22" s="58">
        <f>SUM(L18:L21)</f>
        <v>1217022.1499999999</v>
      </c>
      <c r="M22" s="58"/>
      <c r="N22" s="58">
        <f>SUM(N18:N21)</f>
        <v>28952679.969999999</v>
      </c>
      <c r="O22" s="58"/>
      <c r="P22" s="58">
        <f>SUM(P18:P21)</f>
        <v>1035818509.3200001</v>
      </c>
      <c r="Q22" s="58"/>
      <c r="R22" s="58">
        <f>SUM(R18:R21)</f>
        <v>36887995.189999998</v>
      </c>
      <c r="S22" s="58"/>
      <c r="T22" s="58">
        <f>SUM(T18:T21)</f>
        <v>26611477.240000002</v>
      </c>
      <c r="U22" s="58"/>
      <c r="V22" s="78">
        <f>SUM(V18:V21)</f>
        <v>0</v>
      </c>
      <c r="W22" s="58"/>
      <c r="X22" s="58">
        <f>SUM(F22:T22)</f>
        <v>1278608158.2300003</v>
      </c>
    </row>
    <row r="23" spans="1:24" ht="24.65" customHeight="1">
      <c r="C23" s="145" t="str">
        <f>+C19</f>
        <v>Depreciation</v>
      </c>
      <c r="D23" s="145"/>
      <c r="F23" s="87">
        <v>154661.09</v>
      </c>
      <c r="G23" s="58"/>
      <c r="H23" s="87">
        <v>0</v>
      </c>
      <c r="I23" s="58"/>
      <c r="J23" s="87">
        <v>45994358.229999997</v>
      </c>
      <c r="K23" s="58"/>
      <c r="L23" s="87">
        <v>214076.3</v>
      </c>
      <c r="M23" s="58"/>
      <c r="N23" s="87">
        <v>4381115.7</v>
      </c>
      <c r="O23" s="58"/>
      <c r="P23" s="87">
        <v>298453423.52999997</v>
      </c>
      <c r="Q23" s="58"/>
      <c r="R23" s="87">
        <v>6424280.7699999996</v>
      </c>
      <c r="S23" s="58"/>
      <c r="T23" s="87">
        <v>416339.09</v>
      </c>
      <c r="U23" s="58"/>
      <c r="V23" s="87">
        <v>0</v>
      </c>
      <c r="W23" s="58"/>
      <c r="X23" s="78">
        <f>SUM(F23:V23)</f>
        <v>356038254.70999992</v>
      </c>
    </row>
    <row r="24" spans="1:24" ht="24.65" customHeight="1">
      <c r="C24" s="145" t="str">
        <f>+C20</f>
        <v>Transferred in (out)</v>
      </c>
      <c r="D24" s="145"/>
      <c r="F24" s="87">
        <v>0</v>
      </c>
      <c r="G24" s="58"/>
      <c r="H24" s="87">
        <v>0</v>
      </c>
      <c r="I24" s="58"/>
      <c r="J24" s="87">
        <v>0</v>
      </c>
      <c r="K24" s="58"/>
      <c r="L24" s="87">
        <v>0</v>
      </c>
      <c r="M24" s="58"/>
      <c r="N24" s="87">
        <v>0</v>
      </c>
      <c r="O24" s="58"/>
      <c r="P24" s="87">
        <v>1875022.35</v>
      </c>
      <c r="Q24" s="58"/>
      <c r="R24" s="87">
        <v>769683.29</v>
      </c>
      <c r="S24" s="58"/>
      <c r="T24" s="87">
        <v>0</v>
      </c>
      <c r="U24" s="58"/>
      <c r="V24" s="87">
        <v>0</v>
      </c>
      <c r="W24" s="58"/>
      <c r="X24" s="78">
        <f>SUM(F24:V24)</f>
        <v>2644705.64</v>
      </c>
    </row>
    <row r="25" spans="1:24" ht="24.65" customHeight="1">
      <c r="C25" s="145" t="str">
        <f>+C21</f>
        <v>Depreciation - write off</v>
      </c>
      <c r="D25" s="145"/>
      <c r="F25" s="87">
        <v>0</v>
      </c>
      <c r="G25" s="58"/>
      <c r="H25" s="87">
        <v>0</v>
      </c>
      <c r="I25" s="58"/>
      <c r="J25" s="86">
        <v>-82791.39</v>
      </c>
      <c r="K25" s="58"/>
      <c r="L25" s="87">
        <v>0</v>
      </c>
      <c r="M25" s="58"/>
      <c r="N25" s="86">
        <v>-3398671.96</v>
      </c>
      <c r="O25" s="58"/>
      <c r="P25" s="86">
        <v>-17780040.969999999</v>
      </c>
      <c r="Q25" s="58"/>
      <c r="R25" s="86">
        <v>-2656733.09</v>
      </c>
      <c r="S25" s="58"/>
      <c r="T25" s="86">
        <v>-749999</v>
      </c>
      <c r="U25" s="58"/>
      <c r="V25" s="87">
        <v>0</v>
      </c>
      <c r="W25" s="58"/>
      <c r="X25" s="86">
        <f>SUM(F25:T25)</f>
        <v>-24668236.41</v>
      </c>
    </row>
    <row r="26" spans="1:24" ht="24.65" customHeight="1">
      <c r="C26" s="145" t="str">
        <f>+C16</f>
        <v>As at December 31, 2022</v>
      </c>
      <c r="D26" s="145"/>
      <c r="F26" s="120">
        <f>SUM(F22:F25)</f>
        <v>2531210.73</v>
      </c>
      <c r="G26" s="58"/>
      <c r="H26" s="120">
        <f>SUM(H22:H25)</f>
        <v>10148585.26</v>
      </c>
      <c r="I26" s="58"/>
      <c r="J26" s="120">
        <f>SUM(J22:J25)</f>
        <v>182506906.30000001</v>
      </c>
      <c r="K26" s="58"/>
      <c r="L26" s="120">
        <f>SUM(L22:L25)</f>
        <v>1431098.45</v>
      </c>
      <c r="M26" s="58"/>
      <c r="N26" s="120">
        <f>SUM(N22:N25)</f>
        <v>29935123.709999997</v>
      </c>
      <c r="O26" s="58"/>
      <c r="P26" s="120">
        <f>SUM(P22:P25)</f>
        <v>1318366914.2299998</v>
      </c>
      <c r="Q26" s="58"/>
      <c r="R26" s="120">
        <f>SUM(R22:R25)</f>
        <v>41425226.159999996</v>
      </c>
      <c r="S26" s="58"/>
      <c r="T26" s="120">
        <f>SUM(T22:T25)</f>
        <v>26277817.330000002</v>
      </c>
      <c r="U26" s="58"/>
      <c r="V26" s="189">
        <f>SUM(V22:V25)</f>
        <v>0</v>
      </c>
      <c r="W26" s="55"/>
      <c r="X26" s="120">
        <f>SUM(X22:X25)</f>
        <v>1612622882.1700001</v>
      </c>
    </row>
    <row r="27" spans="1:24" ht="24.65" customHeight="1">
      <c r="B27" s="95" t="s">
        <v>112</v>
      </c>
      <c r="F27" s="184"/>
      <c r="G27" s="55"/>
      <c r="H27" s="184"/>
      <c r="I27" s="55"/>
      <c r="J27" s="184"/>
      <c r="K27" s="55"/>
      <c r="L27" s="184"/>
      <c r="M27" s="55"/>
      <c r="N27" s="184"/>
      <c r="O27" s="55"/>
      <c r="P27" s="184"/>
      <c r="Q27" s="55"/>
      <c r="R27" s="184"/>
      <c r="S27" s="55"/>
      <c r="T27" s="184"/>
      <c r="U27" s="55"/>
      <c r="V27" s="184"/>
      <c r="W27" s="55"/>
      <c r="X27" s="184"/>
    </row>
    <row r="28" spans="1:24" ht="24.65" customHeight="1" collapsed="1" thickBot="1">
      <c r="B28" s="95" t="str">
        <f>+C26</f>
        <v>As at December 31, 2022</v>
      </c>
      <c r="F28" s="185">
        <f>+F16-F26</f>
        <v>736774687.78999996</v>
      </c>
      <c r="G28" s="55"/>
      <c r="H28" s="185">
        <f>+H16-H26</f>
        <v>197139.74000000022</v>
      </c>
      <c r="I28" s="55"/>
      <c r="J28" s="185">
        <f>+J16-J26</f>
        <v>854804065.3599999</v>
      </c>
      <c r="K28" s="55"/>
      <c r="L28" s="185">
        <f>+L16-L26</f>
        <v>1</v>
      </c>
      <c r="M28" s="55"/>
      <c r="N28" s="185">
        <f>+N16-N26</f>
        <v>9336379.5499999933</v>
      </c>
      <c r="O28" s="55"/>
      <c r="P28" s="185">
        <f>+P16-P26</f>
        <v>4572537189.1100006</v>
      </c>
      <c r="Q28" s="55"/>
      <c r="R28" s="185">
        <f>+R16-R26</f>
        <v>14280138.470000006</v>
      </c>
      <c r="S28" s="55"/>
      <c r="T28" s="185">
        <f>+T16-T26</f>
        <v>12849404.739999998</v>
      </c>
      <c r="U28" s="55"/>
      <c r="V28" s="185">
        <f>+V16-V26</f>
        <v>585202891.6500001</v>
      </c>
      <c r="W28" s="55"/>
      <c r="X28" s="185">
        <f>+X16-X26</f>
        <v>6785981897.4099989</v>
      </c>
    </row>
    <row r="29" spans="1:24" ht="24.65" customHeight="1" thickTop="1" thickBot="1">
      <c r="B29" s="95" t="str">
        <f>+C22</f>
        <v>As at December 31, 2021</v>
      </c>
      <c r="F29" s="187">
        <f>+F12-F22</f>
        <v>735240637.13</v>
      </c>
      <c r="G29" s="55"/>
      <c r="H29" s="187">
        <f>+H12-H22</f>
        <v>197139.74000000022</v>
      </c>
      <c r="I29" s="55"/>
      <c r="J29" s="187">
        <f>+J12-J22</f>
        <v>855787867.45999992</v>
      </c>
      <c r="K29" s="55"/>
      <c r="L29" s="187">
        <f>+L12-L22</f>
        <v>214077.30000000005</v>
      </c>
      <c r="M29" s="55"/>
      <c r="N29" s="187">
        <f>+N12-N22</f>
        <v>10197216.449999996</v>
      </c>
      <c r="O29" s="55"/>
      <c r="P29" s="187">
        <f>+P12-P22</f>
        <v>4869089280.1800003</v>
      </c>
      <c r="Q29" s="55"/>
      <c r="R29" s="187">
        <f>+R12-R22</f>
        <v>17028633.780000009</v>
      </c>
      <c r="S29" s="55"/>
      <c r="T29" s="187">
        <f>+T12-T22</f>
        <v>11646244.829999998</v>
      </c>
      <c r="U29" s="55"/>
      <c r="V29" s="187">
        <f>+V12-V22</f>
        <v>297843882.86000001</v>
      </c>
      <c r="W29" s="55"/>
      <c r="X29" s="187">
        <f>+X12-X22</f>
        <v>6797244979.7299995</v>
      </c>
    </row>
    <row r="30" spans="1:24" ht="24.65" customHeight="1" thickTop="1">
      <c r="C30" s="57"/>
      <c r="F30" s="55"/>
      <c r="G30" s="682"/>
      <c r="H30" s="55"/>
      <c r="I30" s="682"/>
      <c r="J30" s="55"/>
      <c r="K30" s="682"/>
      <c r="L30" s="55"/>
      <c r="M30" s="682"/>
      <c r="N30" s="55"/>
      <c r="O30" s="682"/>
      <c r="P30" s="55"/>
      <c r="Q30" s="682"/>
      <c r="R30" s="55"/>
      <c r="S30" s="682"/>
      <c r="T30" s="55"/>
      <c r="U30" s="682"/>
      <c r="V30" s="55"/>
      <c r="W30" s="682"/>
      <c r="X30" s="55"/>
    </row>
    <row r="31" spans="1:24" ht="24.65" customHeight="1">
      <c r="F31" s="55"/>
      <c r="G31" s="145"/>
      <c r="H31" s="55"/>
      <c r="I31" s="145"/>
      <c r="J31" s="55"/>
      <c r="K31" s="145"/>
      <c r="L31" s="55"/>
      <c r="M31" s="145"/>
      <c r="N31" s="55"/>
      <c r="O31" s="145"/>
      <c r="P31" s="55"/>
      <c r="Q31" s="145"/>
      <c r="R31" s="55"/>
      <c r="S31" s="145"/>
      <c r="T31" s="55"/>
      <c r="U31" s="145"/>
      <c r="V31" s="55"/>
      <c r="W31" s="145"/>
      <c r="X31" s="55"/>
    </row>
    <row r="32" spans="1:24" ht="24.65" customHeight="1">
      <c r="A32" s="695" t="s">
        <v>268</v>
      </c>
      <c r="B32" s="695"/>
      <c r="C32" s="695"/>
      <c r="D32" s="695"/>
      <c r="E32" s="695"/>
      <c r="F32" s="695"/>
      <c r="G32" s="695"/>
      <c r="H32" s="695"/>
      <c r="I32" s="695"/>
      <c r="J32" s="695"/>
      <c r="K32" s="695"/>
      <c r="L32" s="695"/>
      <c r="M32" s="695"/>
      <c r="N32" s="695"/>
      <c r="O32" s="695"/>
      <c r="P32" s="695"/>
      <c r="Q32" s="695"/>
      <c r="R32" s="695"/>
      <c r="S32" s="695"/>
      <c r="T32" s="695"/>
      <c r="U32" s="695"/>
      <c r="V32" s="695"/>
      <c r="W32" s="695"/>
      <c r="X32" s="695"/>
    </row>
    <row r="33" spans="1:24" ht="24.65" customHeight="1">
      <c r="A33" s="145"/>
      <c r="B33" s="145"/>
      <c r="C33" s="544"/>
      <c r="D33" s="66"/>
      <c r="E33" s="145"/>
      <c r="F33" s="145"/>
      <c r="G33" s="145"/>
      <c r="H33" s="145"/>
      <c r="I33" s="145"/>
      <c r="J33" s="698" t="s">
        <v>346</v>
      </c>
      <c r="K33" s="698"/>
      <c r="L33" s="698"/>
      <c r="M33" s="698"/>
      <c r="N33" s="698"/>
      <c r="O33" s="698"/>
      <c r="P33" s="698"/>
      <c r="Q33" s="698"/>
      <c r="R33" s="66"/>
      <c r="S33" s="66"/>
      <c r="T33" s="66"/>
      <c r="U33" s="66"/>
      <c r="V33" s="66"/>
      <c r="W33" s="66"/>
      <c r="X33" s="66"/>
    </row>
    <row r="34" spans="1:24" ht="23.15" customHeight="1"/>
  </sheetData>
  <sheetProtection formatCells="0" formatColumns="0" formatRows="0" insertColumns="0" insertRows="0" insertHyperlinks="0" deleteColumns="0" deleteRows="0" sort="0" autoFilter="0" pivotTables="0"/>
  <mergeCells count="3">
    <mergeCell ref="A1:X1"/>
    <mergeCell ref="A32:X32"/>
    <mergeCell ref="J33:Q33"/>
  </mergeCells>
  <pageMargins left="0.78740157480314965" right="0.39370078740157483" top="0.59055118110236227" bottom="0.19685039370078741" header="0.43307086614173229" footer="0.19685039370078741"/>
  <pageSetup paperSize="9" scale="65" orientation="landscape" r:id="rId1"/>
  <headerFooter alignWithMargins="0">
    <oddHeader>&amp;L&amp;"Angsana New,Regular"&amp;8THAI POLYCONS PUBLIC COMPANY LIMITED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zoomScaleNormal="100" zoomScaleSheetLayoutView="100" workbookViewId="0">
      <selection sqref="A1:P1"/>
    </sheetView>
  </sheetViews>
  <sheetFormatPr defaultColWidth="9" defaultRowHeight="25" customHeight="1"/>
  <cols>
    <col min="1" max="3" width="3.58203125" style="105" customWidth="1"/>
    <col min="4" max="4" width="4.58203125" style="105" customWidth="1"/>
    <col min="5" max="12" width="3.58203125" style="105" customWidth="1"/>
    <col min="13" max="13" width="0.75" style="105" customWidth="1"/>
    <col min="14" max="14" width="8.25" style="105" customWidth="1"/>
    <col min="15" max="15" width="0.75" style="105" customWidth="1"/>
    <col min="16" max="16" width="9.83203125" style="105" customWidth="1"/>
    <col min="17" max="17" width="0.75" style="105" customWidth="1"/>
    <col min="18" max="18" width="12.75" style="105" customWidth="1"/>
    <col min="19" max="19" width="7.08203125" style="105" customWidth="1"/>
    <col min="20" max="20" width="3.75" style="105" customWidth="1"/>
    <col min="21" max="21" width="1.08203125" style="105" customWidth="1"/>
    <col min="22" max="16384" width="9" style="105"/>
  </cols>
  <sheetData>
    <row r="1" spans="1:31" ht="26.5" customHeight="1">
      <c r="A1" s="695" t="s">
        <v>245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S1" s="695"/>
      <c r="T1" s="695"/>
    </row>
    <row r="2" spans="1:31" ht="26.5" customHeight="1">
      <c r="A2" s="145"/>
      <c r="B2" s="145"/>
      <c r="C2" s="145"/>
      <c r="D2" s="145"/>
      <c r="E2" s="145"/>
      <c r="F2" s="544"/>
      <c r="G2" s="544"/>
      <c r="H2" s="544"/>
      <c r="I2" s="544"/>
      <c r="J2" s="544"/>
      <c r="K2" s="544"/>
      <c r="L2" s="544"/>
      <c r="M2" s="145"/>
      <c r="N2" s="145"/>
      <c r="O2" s="145"/>
      <c r="P2" s="145"/>
      <c r="Q2" s="145"/>
      <c r="R2" s="145"/>
      <c r="S2" s="544"/>
      <c r="T2" s="145"/>
    </row>
    <row r="3" spans="1:31" s="111" customFormat="1" ht="26.5" customHeight="1">
      <c r="A3" s="95"/>
      <c r="B3" s="105"/>
      <c r="C3" s="95" t="s">
        <v>2234</v>
      </c>
      <c r="D3" s="95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95"/>
      <c r="AD3" s="95"/>
      <c r="AE3" s="95"/>
    </row>
    <row r="4" spans="1:31" s="111" customFormat="1" ht="26.5" customHeight="1">
      <c r="A4" s="95"/>
      <c r="B4" s="105" t="s">
        <v>712</v>
      </c>
      <c r="C4" s="95"/>
      <c r="D4" s="95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95"/>
      <c r="AD4" s="95"/>
      <c r="AE4" s="95"/>
    </row>
    <row r="5" spans="1:31" s="111" customFormat="1" ht="26.5" customHeight="1">
      <c r="A5" s="95"/>
      <c r="B5" s="105"/>
      <c r="C5" s="471" t="s">
        <v>2310</v>
      </c>
      <c r="D5" s="95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95"/>
      <c r="AD5" s="95"/>
      <c r="AE5" s="95"/>
    </row>
    <row r="6" spans="1:31" s="111" customFormat="1" ht="26.5" customHeight="1">
      <c r="A6" s="95"/>
      <c r="B6" s="105"/>
      <c r="C6" s="95" t="s">
        <v>1560</v>
      </c>
      <c r="D6" s="95"/>
      <c r="E6" s="121"/>
      <c r="F6" s="121"/>
      <c r="G6" s="121"/>
      <c r="H6" s="121"/>
      <c r="I6" s="121"/>
      <c r="J6" s="121"/>
      <c r="K6" s="121"/>
      <c r="L6" s="121"/>
      <c r="M6" s="66"/>
      <c r="N6" s="95"/>
      <c r="O6" s="95"/>
      <c r="P6" s="95"/>
      <c r="Q6" s="121"/>
      <c r="R6" s="121"/>
      <c r="S6" s="121"/>
      <c r="T6" s="121"/>
      <c r="U6" s="70"/>
      <c r="V6" s="70"/>
      <c r="W6" s="70"/>
      <c r="X6" s="70"/>
      <c r="Y6" s="70"/>
      <c r="Z6" s="70"/>
      <c r="AA6" s="70"/>
      <c r="AB6" s="70"/>
      <c r="AC6" s="95"/>
      <c r="AD6" s="95"/>
      <c r="AE6" s="95"/>
    </row>
    <row r="7" spans="1:31" s="111" customFormat="1" ht="26.5" customHeight="1">
      <c r="A7" s="95"/>
      <c r="B7" s="105" t="s">
        <v>1561</v>
      </c>
      <c r="C7" s="95"/>
      <c r="D7" s="95"/>
      <c r="E7" s="121"/>
      <c r="F7" s="121"/>
      <c r="G7" s="121"/>
      <c r="H7" s="121"/>
      <c r="I7" s="121"/>
      <c r="J7" s="121"/>
      <c r="K7" s="121"/>
      <c r="L7" s="121"/>
      <c r="M7" s="66"/>
      <c r="N7" s="95"/>
      <c r="O7" s="95"/>
      <c r="P7" s="95"/>
      <c r="Q7" s="121"/>
      <c r="R7" s="121"/>
      <c r="S7" s="121"/>
      <c r="T7" s="121"/>
      <c r="U7" s="70"/>
      <c r="V7" s="70"/>
      <c r="W7" s="70"/>
      <c r="X7" s="70"/>
      <c r="Y7" s="70"/>
      <c r="Z7" s="70"/>
      <c r="AA7" s="70"/>
      <c r="AB7" s="70"/>
      <c r="AC7" s="95"/>
      <c r="AD7" s="95"/>
      <c r="AE7" s="95"/>
    </row>
    <row r="8" spans="1:31" s="111" customFormat="1" ht="26.5" customHeight="1">
      <c r="A8" s="95"/>
      <c r="B8" s="105"/>
      <c r="C8" s="108" t="s">
        <v>2235</v>
      </c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66"/>
      <c r="Y8" s="66"/>
      <c r="Z8" s="66"/>
      <c r="AA8" s="66"/>
      <c r="AB8" s="66"/>
      <c r="AC8" s="95"/>
      <c r="AD8" s="95"/>
      <c r="AE8" s="95"/>
    </row>
    <row r="9" spans="1:31" s="111" customFormat="1" ht="26.5" customHeight="1">
      <c r="A9" s="95"/>
      <c r="B9" s="108" t="s">
        <v>2236</v>
      </c>
      <c r="C9" s="10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66"/>
      <c r="Y9" s="66"/>
      <c r="Z9" s="66"/>
      <c r="AA9" s="66"/>
      <c r="AB9" s="66"/>
      <c r="AC9" s="95"/>
      <c r="AD9" s="95"/>
      <c r="AE9" s="95"/>
    </row>
    <row r="10" spans="1:31" s="111" customFormat="1" ht="26.5" customHeight="1">
      <c r="A10" s="95"/>
      <c r="B10" s="108" t="s">
        <v>2282</v>
      </c>
      <c r="C10" s="10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</row>
    <row r="11" spans="1:31" s="111" customFormat="1" ht="26.5" customHeight="1">
      <c r="A11" s="66"/>
      <c r="B11" s="66"/>
      <c r="C11" s="66"/>
      <c r="D11" s="66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</row>
    <row r="12" spans="1:31" s="111" customFormat="1" ht="26.5" customHeight="1">
      <c r="A12" s="66"/>
      <c r="B12" s="66"/>
      <c r="C12" s="66"/>
      <c r="D12" s="66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</row>
    <row r="13" spans="1:31" s="111" customFormat="1" ht="26.5" customHeight="1">
      <c r="A13" s="105"/>
      <c r="B13" s="105"/>
      <c r="C13" s="105"/>
      <c r="D13" s="105"/>
      <c r="E13" s="145"/>
      <c r="F13" s="544"/>
      <c r="G13" s="544"/>
      <c r="H13" s="544"/>
      <c r="I13" s="544"/>
      <c r="J13" s="544"/>
      <c r="K13" s="544"/>
      <c r="L13" s="544"/>
      <c r="M13" s="145"/>
      <c r="N13" s="145"/>
      <c r="O13" s="145"/>
      <c r="P13" s="145"/>
      <c r="Q13" s="145"/>
      <c r="R13" s="145"/>
      <c r="S13" s="544"/>
      <c r="T13" s="14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</row>
    <row r="14" spans="1:31" s="111" customFormat="1" ht="26.5" customHeight="1">
      <c r="A14" s="145"/>
      <c r="B14" s="106"/>
      <c r="C14" s="145"/>
      <c r="D14" s="106"/>
      <c r="E14" s="145"/>
      <c r="F14" s="544"/>
      <c r="G14" s="544"/>
      <c r="H14" s="544"/>
      <c r="I14" s="544"/>
      <c r="J14" s="544"/>
      <c r="K14" s="544"/>
      <c r="L14" s="544"/>
      <c r="M14" s="145"/>
      <c r="N14" s="145"/>
      <c r="O14" s="145"/>
      <c r="P14" s="145"/>
      <c r="Q14" s="145"/>
      <c r="R14" s="145"/>
      <c r="S14" s="544"/>
      <c r="T14" s="14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</row>
    <row r="15" spans="1:31" ht="26.5" customHeight="1">
      <c r="A15" s="145"/>
      <c r="B15" s="106"/>
      <c r="C15" s="145"/>
      <c r="D15" s="106"/>
      <c r="E15" s="145"/>
      <c r="F15" s="544"/>
      <c r="G15" s="544"/>
      <c r="H15" s="544"/>
      <c r="I15" s="544"/>
      <c r="J15" s="544"/>
      <c r="K15" s="544"/>
      <c r="L15" s="544"/>
      <c r="M15" s="145"/>
      <c r="N15" s="145"/>
      <c r="O15" s="145"/>
      <c r="P15" s="145"/>
      <c r="Q15" s="145"/>
      <c r="R15" s="145"/>
      <c r="S15" s="544"/>
      <c r="T15" s="145"/>
    </row>
    <row r="16" spans="1:31" ht="26.5" customHeight="1">
      <c r="A16" s="145"/>
      <c r="B16" s="106"/>
      <c r="C16" s="145"/>
      <c r="D16" s="106"/>
      <c r="E16" s="145"/>
      <c r="F16" s="544"/>
      <c r="G16" s="544"/>
      <c r="H16" s="544"/>
      <c r="I16" s="544"/>
      <c r="J16" s="544"/>
      <c r="K16" s="544"/>
      <c r="L16" s="544"/>
      <c r="M16" s="145"/>
      <c r="N16" s="145"/>
      <c r="O16" s="145"/>
      <c r="P16" s="145"/>
      <c r="Q16" s="145"/>
      <c r="R16" s="145"/>
      <c r="S16" s="544"/>
      <c r="T16" s="145"/>
    </row>
    <row r="17" spans="1:20" ht="26.5" customHeight="1">
      <c r="A17" s="145"/>
      <c r="B17" s="106"/>
      <c r="C17" s="145"/>
      <c r="D17" s="106"/>
      <c r="E17" s="145"/>
      <c r="F17" s="544"/>
      <c r="G17" s="544"/>
      <c r="H17" s="544"/>
      <c r="I17" s="544"/>
      <c r="J17" s="544"/>
      <c r="K17" s="544"/>
      <c r="L17" s="544"/>
      <c r="M17" s="145"/>
      <c r="N17" s="145"/>
      <c r="O17" s="145"/>
      <c r="P17" s="145"/>
      <c r="Q17" s="145"/>
      <c r="R17" s="145"/>
      <c r="S17" s="544"/>
      <c r="T17" s="145"/>
    </row>
    <row r="18" spans="1:20" ht="26.5" customHeight="1">
      <c r="A18" s="145"/>
      <c r="B18" s="106"/>
      <c r="C18" s="145"/>
      <c r="D18" s="106"/>
      <c r="E18" s="145"/>
      <c r="F18" s="544"/>
      <c r="G18" s="544"/>
      <c r="H18" s="544"/>
      <c r="I18" s="544"/>
      <c r="J18" s="544"/>
      <c r="K18" s="544"/>
      <c r="L18" s="544"/>
      <c r="M18" s="145"/>
      <c r="N18" s="145"/>
      <c r="O18" s="145"/>
      <c r="P18" s="145"/>
      <c r="Q18" s="145"/>
      <c r="R18" s="145"/>
      <c r="S18" s="544"/>
      <c r="T18" s="145"/>
    </row>
    <row r="19" spans="1:20" ht="26.5" customHeight="1">
      <c r="A19" s="145"/>
      <c r="B19" s="85"/>
      <c r="C19" s="85"/>
      <c r="D19" s="106"/>
      <c r="E19" s="145"/>
      <c r="F19" s="544"/>
      <c r="G19" s="544"/>
      <c r="H19" s="544"/>
      <c r="I19" s="544"/>
      <c r="J19" s="544"/>
      <c r="K19" s="544"/>
      <c r="L19" s="544"/>
      <c r="M19" s="145"/>
      <c r="N19" s="145"/>
      <c r="O19" s="145"/>
      <c r="P19" s="145"/>
      <c r="Q19" s="145"/>
      <c r="R19" s="145"/>
      <c r="S19" s="544"/>
      <c r="T19" s="145"/>
    </row>
    <row r="20" spans="1:20" ht="26.5" customHeight="1">
      <c r="A20" s="145"/>
      <c r="B20" s="85"/>
      <c r="C20" s="85"/>
      <c r="D20" s="106"/>
      <c r="E20" s="145"/>
      <c r="F20" s="544"/>
      <c r="G20" s="544"/>
      <c r="H20" s="544"/>
      <c r="I20" s="544"/>
      <c r="J20" s="544"/>
      <c r="K20" s="544"/>
      <c r="L20" s="544"/>
      <c r="M20" s="145"/>
      <c r="N20" s="145"/>
      <c r="O20" s="145"/>
      <c r="P20" s="145"/>
      <c r="Q20" s="145"/>
      <c r="R20" s="145"/>
      <c r="S20" s="544"/>
      <c r="T20" s="145"/>
    </row>
    <row r="21" spans="1:20" ht="26.5" customHeight="1">
      <c r="A21" s="145"/>
      <c r="B21" s="85"/>
      <c r="C21" s="85"/>
      <c r="D21" s="106"/>
      <c r="E21" s="145"/>
      <c r="F21" s="544"/>
      <c r="G21" s="544"/>
      <c r="H21" s="544"/>
      <c r="I21" s="544"/>
      <c r="J21" s="544"/>
      <c r="K21" s="544"/>
      <c r="L21" s="544"/>
      <c r="M21" s="145"/>
      <c r="N21" s="145"/>
      <c r="O21" s="145"/>
      <c r="P21" s="145"/>
      <c r="Q21" s="145"/>
      <c r="R21" s="145"/>
      <c r="S21" s="544"/>
      <c r="T21" s="145"/>
    </row>
    <row r="22" spans="1:20" ht="26.5" customHeight="1">
      <c r="A22" s="586"/>
      <c r="B22" s="85"/>
      <c r="C22" s="85"/>
      <c r="D22" s="106"/>
      <c r="E22" s="586"/>
      <c r="F22" s="586"/>
      <c r="G22" s="586"/>
      <c r="H22" s="586"/>
      <c r="I22" s="586"/>
      <c r="J22" s="586"/>
      <c r="K22" s="586"/>
      <c r="L22" s="586"/>
      <c r="M22" s="586"/>
      <c r="N22" s="586"/>
      <c r="O22" s="586"/>
      <c r="P22" s="586"/>
      <c r="Q22" s="586"/>
      <c r="R22" s="586"/>
      <c r="S22" s="586"/>
      <c r="T22" s="586"/>
    </row>
    <row r="23" spans="1:20" ht="26.5" customHeight="1">
      <c r="A23" s="586"/>
      <c r="B23" s="85"/>
      <c r="C23" s="85"/>
      <c r="D23" s="106"/>
      <c r="E23" s="586"/>
      <c r="F23" s="586"/>
      <c r="G23" s="586"/>
      <c r="H23" s="586"/>
      <c r="I23" s="586"/>
      <c r="J23" s="586"/>
      <c r="K23" s="586"/>
      <c r="L23" s="586"/>
      <c r="M23" s="586"/>
      <c r="N23" s="586"/>
      <c r="O23" s="586"/>
      <c r="P23" s="586"/>
      <c r="Q23" s="586"/>
      <c r="R23" s="586"/>
      <c r="S23" s="586"/>
      <c r="T23" s="586"/>
    </row>
    <row r="24" spans="1:20" ht="26.5" customHeight="1">
      <c r="A24" s="586"/>
      <c r="B24" s="85"/>
      <c r="C24" s="85"/>
      <c r="D24" s="106"/>
      <c r="E24" s="586"/>
      <c r="F24" s="586"/>
      <c r="G24" s="586"/>
      <c r="H24" s="586"/>
      <c r="I24" s="586"/>
      <c r="J24" s="586"/>
      <c r="K24" s="586"/>
      <c r="L24" s="586"/>
      <c r="M24" s="586"/>
      <c r="N24" s="586"/>
      <c r="O24" s="586"/>
      <c r="P24" s="586"/>
      <c r="Q24" s="586"/>
      <c r="R24" s="586"/>
      <c r="S24" s="586"/>
      <c r="T24" s="586"/>
    </row>
    <row r="25" spans="1:20" ht="26.5" customHeight="1">
      <c r="B25" s="45"/>
      <c r="C25" s="45"/>
      <c r="M25" s="107"/>
      <c r="N25" s="586"/>
      <c r="O25" s="586"/>
      <c r="P25" s="586"/>
      <c r="Q25" s="586"/>
      <c r="R25" s="586"/>
      <c r="S25" s="586"/>
      <c r="T25" s="586"/>
    </row>
    <row r="26" spans="1:20" ht="26.5" customHeight="1">
      <c r="B26" s="45"/>
      <c r="C26" s="45"/>
      <c r="M26" s="107"/>
      <c r="N26" s="427"/>
      <c r="O26" s="427"/>
      <c r="P26" s="427"/>
      <c r="Q26" s="427"/>
      <c r="R26" s="427"/>
      <c r="S26" s="544"/>
      <c r="T26" s="427"/>
    </row>
    <row r="27" spans="1:20" ht="26.5" customHeight="1">
      <c r="B27" s="45"/>
      <c r="C27" s="45"/>
      <c r="M27" s="107"/>
      <c r="N27" s="427"/>
      <c r="O27" s="427"/>
      <c r="P27" s="427"/>
      <c r="Q27" s="427"/>
      <c r="R27" s="427"/>
      <c r="S27" s="544"/>
      <c r="T27" s="427"/>
    </row>
    <row r="28" spans="1:20" ht="26.5" customHeight="1">
      <c r="A28" s="106"/>
      <c r="B28" s="106"/>
      <c r="C28" s="106"/>
      <c r="M28" s="107"/>
      <c r="N28" s="145"/>
      <c r="O28" s="145"/>
      <c r="P28" s="145"/>
      <c r="Q28" s="42"/>
      <c r="R28" s="145"/>
      <c r="S28" s="544"/>
      <c r="T28" s="145"/>
    </row>
    <row r="29" spans="1:20" ht="26.5" customHeight="1">
      <c r="B29" s="252"/>
      <c r="C29" s="252"/>
      <c r="D29" s="85" t="s">
        <v>267</v>
      </c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</row>
    <row r="30" spans="1:20" ht="26.5" customHeight="1">
      <c r="A30" s="145"/>
      <c r="B30" s="145"/>
      <c r="D30" s="252"/>
      <c r="E30" s="252" t="s">
        <v>1248</v>
      </c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2"/>
      <c r="S30" s="252"/>
      <c r="T30" s="66"/>
    </row>
  </sheetData>
  <mergeCells count="1">
    <mergeCell ref="A1:T1"/>
  </mergeCells>
  <pageMargins left="0.75" right="0.5" top="0.5" bottom="0.5" header="0.43307086614173201" footer="0.196850393700787"/>
  <pageSetup paperSize="9" scale="95" orientation="portrait" r:id="rId1"/>
  <headerFooter alignWithMargins="0">
    <oddHeader>&amp;L&amp;"Angsana New,Regular"&amp;8THAI POLYCONS PUBLIC COMPANY LIMITED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showRuler="0" zoomScale="90" zoomScaleNormal="90" zoomScaleSheetLayoutView="90" workbookViewId="0">
      <selection sqref="A1:P1"/>
    </sheetView>
  </sheetViews>
  <sheetFormatPr defaultRowHeight="25" customHeight="1"/>
  <cols>
    <col min="1" max="5" width="3.58203125" style="2" customWidth="1"/>
    <col min="6" max="6" width="3.75" style="2" customWidth="1"/>
    <col min="7" max="7" width="2.08203125" style="2" customWidth="1"/>
    <col min="8" max="8" width="7" style="2" hidden="1" customWidth="1"/>
    <col min="9" max="9" width="13.08203125" style="2" customWidth="1"/>
    <col min="10" max="10" width="0.83203125" style="2" customWidth="1"/>
    <col min="11" max="11" width="12.25" style="2" customWidth="1"/>
    <col min="12" max="12" width="0.83203125" style="2" customWidth="1"/>
    <col min="13" max="13" width="15.75" style="2" customWidth="1"/>
    <col min="14" max="14" width="0.83203125" style="2" customWidth="1"/>
    <col min="15" max="15" width="12.08203125" style="2" customWidth="1"/>
    <col min="16" max="16" width="0.83203125" style="2" customWidth="1"/>
    <col min="17" max="17" width="15.08203125" style="2" customWidth="1"/>
    <col min="18" max="18" width="0.83203125" style="2" customWidth="1"/>
    <col min="19" max="19" width="13.58203125" style="2" customWidth="1"/>
    <col min="20" max="20" width="0.83203125" style="2" customWidth="1"/>
    <col min="21" max="21" width="13.58203125" style="2" customWidth="1"/>
    <col min="22" max="22" width="0.83203125" style="2" customWidth="1"/>
    <col min="23" max="23" width="12.58203125" style="2" customWidth="1"/>
    <col min="24" max="24" width="0.83203125" style="2" customWidth="1"/>
    <col min="25" max="25" width="13" style="2" customWidth="1"/>
    <col min="26" max="26" width="0.83203125" style="2" customWidth="1"/>
    <col min="27" max="27" width="13.58203125" style="2" customWidth="1"/>
    <col min="28" max="28" width="1.08203125" style="2" customWidth="1"/>
    <col min="29" max="29" width="9" style="2"/>
  </cols>
  <sheetData>
    <row r="1" spans="1:27" ht="23.15" customHeight="1">
      <c r="A1" s="695" t="s">
        <v>356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S1" s="695"/>
      <c r="T1" s="695"/>
      <c r="U1" s="695"/>
      <c r="V1" s="695"/>
      <c r="W1" s="695"/>
      <c r="X1" s="695"/>
      <c r="Y1" s="695"/>
      <c r="Z1" s="695"/>
      <c r="AA1" s="695"/>
    </row>
    <row r="2" spans="1:27" ht="20.149999999999999" customHeight="1"/>
    <row r="3" spans="1:27" ht="23.15" customHeight="1">
      <c r="B3" s="1"/>
      <c r="C3" s="1"/>
      <c r="D3" s="1"/>
      <c r="E3" s="1"/>
      <c r="F3" s="1"/>
      <c r="G3" s="1"/>
      <c r="I3" s="175"/>
      <c r="J3" s="175"/>
      <c r="K3" s="175"/>
      <c r="L3" s="175"/>
      <c r="M3" s="175"/>
      <c r="N3" s="175"/>
      <c r="O3" s="175"/>
      <c r="P3" s="175"/>
      <c r="Q3" s="175" t="s">
        <v>64</v>
      </c>
      <c r="R3" s="175"/>
      <c r="S3" s="175"/>
      <c r="T3" s="175"/>
      <c r="U3" s="175"/>
      <c r="V3" s="175"/>
      <c r="W3" s="175"/>
      <c r="X3" s="175"/>
      <c r="Y3" s="175"/>
      <c r="Z3" s="145"/>
      <c r="AA3" s="175" t="s">
        <v>113</v>
      </c>
    </row>
    <row r="4" spans="1:27" ht="23.15" customHeight="1">
      <c r="B4" s="1"/>
      <c r="C4" s="1"/>
      <c r="D4" s="1"/>
      <c r="E4" s="1"/>
      <c r="F4" s="1"/>
      <c r="G4" s="1"/>
      <c r="I4" s="178" t="s">
        <v>252</v>
      </c>
      <c r="J4" s="63"/>
      <c r="K4" s="119" t="s">
        <v>254</v>
      </c>
      <c r="L4" s="63"/>
      <c r="M4" s="119" t="s">
        <v>334</v>
      </c>
      <c r="N4" s="63"/>
      <c r="O4" s="119" t="s">
        <v>187</v>
      </c>
      <c r="P4" s="63"/>
      <c r="Q4" s="179" t="s">
        <v>257</v>
      </c>
      <c r="R4" s="63"/>
      <c r="S4" s="119" t="s">
        <v>38</v>
      </c>
      <c r="T4" s="63"/>
      <c r="U4" s="119" t="s">
        <v>258</v>
      </c>
      <c r="V4" s="63"/>
      <c r="W4" s="119" t="s">
        <v>260</v>
      </c>
      <c r="X4" s="63"/>
      <c r="Y4" s="119" t="s">
        <v>264</v>
      </c>
      <c r="Z4" s="119"/>
      <c r="AA4" s="179" t="s">
        <v>65</v>
      </c>
    </row>
    <row r="5" spans="1:27" ht="23.15" customHeight="1">
      <c r="B5" s="1"/>
      <c r="C5" s="1"/>
      <c r="D5" s="1"/>
      <c r="E5" s="1"/>
      <c r="F5" s="1"/>
      <c r="G5" s="1"/>
      <c r="I5" s="180" t="s">
        <v>253</v>
      </c>
      <c r="J5" s="63"/>
      <c r="K5" s="181" t="s">
        <v>255</v>
      </c>
      <c r="L5" s="63"/>
      <c r="M5" s="181"/>
      <c r="N5" s="63"/>
      <c r="O5" s="181"/>
      <c r="P5" s="63"/>
      <c r="Q5" s="182"/>
      <c r="R5" s="63"/>
      <c r="S5" s="181"/>
      <c r="T5" s="63"/>
      <c r="U5" s="181" t="s">
        <v>259</v>
      </c>
      <c r="V5" s="63"/>
      <c r="W5" s="181"/>
      <c r="X5" s="63"/>
      <c r="Y5" s="181" t="s">
        <v>265</v>
      </c>
      <c r="Z5" s="119"/>
      <c r="AA5" s="182"/>
    </row>
    <row r="6" spans="1:27" ht="23.15" customHeight="1">
      <c r="A6" s="145" t="s">
        <v>261</v>
      </c>
      <c r="C6" s="544"/>
      <c r="D6" s="544"/>
      <c r="E6" s="544"/>
      <c r="F6" s="145"/>
      <c r="G6" s="1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</row>
    <row r="7" spans="1:27" ht="23.15" customHeight="1">
      <c r="B7" s="145" t="s">
        <v>1240</v>
      </c>
      <c r="C7" s="544"/>
      <c r="D7" s="544"/>
      <c r="E7" s="544"/>
      <c r="F7" s="145"/>
      <c r="G7" s="1"/>
      <c r="I7" s="67">
        <v>33917068.549999997</v>
      </c>
      <c r="J7" s="67"/>
      <c r="K7" s="68">
        <v>10345725</v>
      </c>
      <c r="L7" s="68"/>
      <c r="M7" s="68">
        <v>64438623.090000004</v>
      </c>
      <c r="N7" s="67"/>
      <c r="O7" s="68">
        <v>1431099.45</v>
      </c>
      <c r="P7" s="67"/>
      <c r="Q7" s="58">
        <v>26810407.949999999</v>
      </c>
      <c r="R7" s="67"/>
      <c r="S7" s="68">
        <v>107274067.94</v>
      </c>
      <c r="T7" s="68"/>
      <c r="U7" s="68">
        <v>27773121.77</v>
      </c>
      <c r="V7" s="67"/>
      <c r="W7" s="68">
        <v>22964172.32</v>
      </c>
      <c r="X7" s="67"/>
      <c r="Y7" s="68">
        <v>0</v>
      </c>
      <c r="Z7" s="67"/>
      <c r="AA7" s="58">
        <f>SUM(I7:Y7)</f>
        <v>294954286.06999999</v>
      </c>
    </row>
    <row r="8" spans="1:27" ht="23.15" customHeight="1">
      <c r="B8" s="145" t="s">
        <v>1241</v>
      </c>
      <c r="C8" s="544"/>
      <c r="D8" s="544"/>
      <c r="E8" s="544"/>
      <c r="F8" s="145"/>
      <c r="G8" s="1"/>
      <c r="I8" s="68">
        <v>0</v>
      </c>
      <c r="J8" s="67"/>
      <c r="K8" s="68">
        <v>0</v>
      </c>
      <c r="L8" s="68"/>
      <c r="M8" s="68">
        <v>0</v>
      </c>
      <c r="N8" s="67"/>
      <c r="O8" s="68">
        <v>0</v>
      </c>
      <c r="P8" s="67"/>
      <c r="Q8" s="68">
        <v>2409838.41</v>
      </c>
      <c r="R8" s="67"/>
      <c r="S8" s="68">
        <v>0</v>
      </c>
      <c r="T8" s="68"/>
      <c r="U8" s="68">
        <v>4158135.91</v>
      </c>
      <c r="V8" s="67"/>
      <c r="W8" s="68">
        <v>14000</v>
      </c>
      <c r="X8" s="67"/>
      <c r="Y8" s="68">
        <v>228158</v>
      </c>
      <c r="Z8" s="67"/>
      <c r="AA8" s="58">
        <f>SUM(I8:Y8)</f>
        <v>6810132.3200000003</v>
      </c>
    </row>
    <row r="9" spans="1:27" ht="23.15" customHeight="1">
      <c r="B9" s="145" t="s">
        <v>1242</v>
      </c>
      <c r="C9" s="544"/>
      <c r="D9" s="544"/>
      <c r="E9" s="544"/>
      <c r="F9" s="145"/>
      <c r="G9" s="1"/>
      <c r="I9" s="68">
        <v>0</v>
      </c>
      <c r="J9" s="67"/>
      <c r="K9" s="68">
        <v>0</v>
      </c>
      <c r="L9" s="68"/>
      <c r="M9" s="68">
        <v>0</v>
      </c>
      <c r="N9" s="67"/>
      <c r="O9" s="68">
        <v>0</v>
      </c>
      <c r="P9" s="67"/>
      <c r="Q9" s="58">
        <v>-633723.36</v>
      </c>
      <c r="R9" s="67"/>
      <c r="S9" s="68">
        <v>0</v>
      </c>
      <c r="T9" s="68"/>
      <c r="U9" s="58">
        <v>-656518.93999999994</v>
      </c>
      <c r="V9" s="67"/>
      <c r="W9" s="58">
        <v>-3031822.84</v>
      </c>
      <c r="X9" s="67"/>
      <c r="Y9" s="68">
        <v>0</v>
      </c>
      <c r="Z9" s="67"/>
      <c r="AA9" s="58">
        <f>SUM(I9:Y9)</f>
        <v>-4322065.1399999997</v>
      </c>
    </row>
    <row r="10" spans="1:27" ht="23.15" customHeight="1">
      <c r="B10" s="145" t="s">
        <v>1243</v>
      </c>
      <c r="C10" s="544"/>
      <c r="D10" s="544"/>
      <c r="E10" s="544"/>
      <c r="F10" s="145"/>
      <c r="G10" s="1"/>
      <c r="I10" s="81">
        <v>0</v>
      </c>
      <c r="J10" s="67"/>
      <c r="K10" s="81">
        <v>0</v>
      </c>
      <c r="L10" s="67"/>
      <c r="M10" s="81">
        <v>0</v>
      </c>
      <c r="N10" s="67"/>
      <c r="O10" s="81">
        <v>0</v>
      </c>
      <c r="P10" s="67"/>
      <c r="Q10" s="81">
        <v>0</v>
      </c>
      <c r="R10" s="67"/>
      <c r="S10" s="81">
        <v>0</v>
      </c>
      <c r="T10" s="67"/>
      <c r="U10" s="81">
        <v>0</v>
      </c>
      <c r="V10" s="67"/>
      <c r="W10" s="81">
        <v>0</v>
      </c>
      <c r="X10" s="67"/>
      <c r="Y10" s="81">
        <v>0</v>
      </c>
      <c r="Z10" s="68"/>
      <c r="AA10" s="81">
        <f>SUM(I10:Y10)</f>
        <v>0</v>
      </c>
    </row>
    <row r="11" spans="1:27" ht="23.15" customHeight="1">
      <c r="B11" s="145" t="s">
        <v>1244</v>
      </c>
      <c r="C11" s="544"/>
      <c r="D11" s="544"/>
      <c r="E11" s="544"/>
      <c r="F11" s="145"/>
      <c r="G11" s="1"/>
      <c r="I11" s="67">
        <f>SUM(I7:I10)</f>
        <v>33917068.549999997</v>
      </c>
      <c r="J11" s="67"/>
      <c r="K11" s="67">
        <f>SUM(K7:K10)</f>
        <v>10345725</v>
      </c>
      <c r="L11" s="68"/>
      <c r="M11" s="67">
        <f>SUM(M7:M10)</f>
        <v>64438623.090000004</v>
      </c>
      <c r="N11" s="67"/>
      <c r="O11" s="67">
        <f>SUM(O7:O10)</f>
        <v>1431099.45</v>
      </c>
      <c r="P11" s="67"/>
      <c r="Q11" s="67">
        <f>SUM(Q7:Q10)</f>
        <v>28586523</v>
      </c>
      <c r="R11" s="67"/>
      <c r="S11" s="67">
        <f>SUM(S7:S10)</f>
        <v>107274067.94</v>
      </c>
      <c r="T11" s="68"/>
      <c r="U11" s="67">
        <f>SUM(U7:U10)</f>
        <v>31274738.739999998</v>
      </c>
      <c r="V11" s="67"/>
      <c r="W11" s="67">
        <f>SUM(W7:W10)</f>
        <v>19946349.48</v>
      </c>
      <c r="X11" s="67"/>
      <c r="Y11" s="78">
        <f>SUM(Y7:Y10)</f>
        <v>228158</v>
      </c>
      <c r="Z11" s="67"/>
      <c r="AA11" s="58">
        <f>SUM(AA7:AA10)</f>
        <v>297442353.25</v>
      </c>
    </row>
    <row r="12" spans="1:27" ht="23.15" customHeight="1">
      <c r="B12" s="145" t="str">
        <f>+B8</f>
        <v xml:space="preserve">Acquisition </v>
      </c>
      <c r="C12" s="544"/>
      <c r="D12" s="544"/>
      <c r="E12" s="544"/>
      <c r="F12" s="145"/>
      <c r="G12" s="1"/>
      <c r="I12" s="68">
        <v>0</v>
      </c>
      <c r="J12" s="67"/>
      <c r="K12" s="68">
        <v>0</v>
      </c>
      <c r="L12" s="68"/>
      <c r="M12" s="68">
        <v>4845600</v>
      </c>
      <c r="N12" s="67"/>
      <c r="O12" s="68">
        <v>0</v>
      </c>
      <c r="P12" s="67"/>
      <c r="Q12" s="68">
        <v>2804600</v>
      </c>
      <c r="R12" s="67"/>
      <c r="S12" s="68">
        <v>0</v>
      </c>
      <c r="T12" s="68"/>
      <c r="U12" s="68">
        <v>2716384.39</v>
      </c>
      <c r="V12" s="67"/>
      <c r="W12" s="68">
        <v>7500</v>
      </c>
      <c r="X12" s="68"/>
      <c r="Y12" s="68">
        <v>0</v>
      </c>
      <c r="Z12" s="67"/>
      <c r="AA12" s="183">
        <f>+I12+K12+O12+M12+Q12+S12+U12+Y12+W12</f>
        <v>10374084.390000001</v>
      </c>
    </row>
    <row r="13" spans="1:27" ht="23.15" customHeight="1">
      <c r="B13" s="145" t="str">
        <f>+B9</f>
        <v>Disposal</v>
      </c>
      <c r="C13" s="544"/>
      <c r="D13" s="544"/>
      <c r="E13" s="544"/>
      <c r="F13" s="145"/>
      <c r="G13" s="1"/>
      <c r="I13" s="68">
        <v>0</v>
      </c>
      <c r="J13" s="67"/>
      <c r="K13" s="68">
        <v>0</v>
      </c>
      <c r="L13" s="68"/>
      <c r="M13" s="68">
        <v>0</v>
      </c>
      <c r="N13" s="67"/>
      <c r="O13" s="68">
        <v>0</v>
      </c>
      <c r="P13" s="67"/>
      <c r="Q13" s="58">
        <v>-3310858.38</v>
      </c>
      <c r="R13" s="67"/>
      <c r="S13" s="68">
        <v>0</v>
      </c>
      <c r="T13" s="68"/>
      <c r="U13" s="58">
        <v>-2427047.92</v>
      </c>
      <c r="V13" s="67"/>
      <c r="W13" s="58">
        <v>-830000</v>
      </c>
      <c r="X13" s="68"/>
      <c r="Y13" s="68">
        <v>0</v>
      </c>
      <c r="Z13" s="67"/>
      <c r="AA13" s="58">
        <f>+I13+K13+O13+M13+Q13+S13+U13+Y13+W13</f>
        <v>-6567906.2999999998</v>
      </c>
    </row>
    <row r="14" spans="1:27" ht="23.15" customHeight="1">
      <c r="B14" s="145" t="str">
        <f>+B10</f>
        <v>Transferred in (out)</v>
      </c>
      <c r="C14" s="544"/>
      <c r="D14" s="544"/>
      <c r="E14" s="544"/>
      <c r="F14" s="145"/>
      <c r="G14" s="1"/>
      <c r="I14" s="68">
        <v>0</v>
      </c>
      <c r="J14" s="67"/>
      <c r="K14" s="68">
        <v>0</v>
      </c>
      <c r="L14" s="67"/>
      <c r="M14" s="68">
        <v>228158</v>
      </c>
      <c r="N14" s="67"/>
      <c r="O14" s="68">
        <v>0</v>
      </c>
      <c r="P14" s="67"/>
      <c r="Q14" s="68">
        <v>0</v>
      </c>
      <c r="R14" s="67"/>
      <c r="S14" s="68">
        <v>0</v>
      </c>
      <c r="T14" s="67"/>
      <c r="U14" s="68">
        <v>0</v>
      </c>
      <c r="V14" s="67"/>
      <c r="W14" s="68">
        <v>0</v>
      </c>
      <c r="X14" s="67"/>
      <c r="Y14" s="58">
        <v>-228158</v>
      </c>
      <c r="Z14" s="67"/>
      <c r="AA14" s="183">
        <f>+I14+K14+O14+M14+Q14+S14+U14+Y14+W14</f>
        <v>0</v>
      </c>
    </row>
    <row r="15" spans="1:27" ht="23.15" customHeight="1">
      <c r="B15" s="145" t="s">
        <v>1245</v>
      </c>
      <c r="C15" s="544"/>
      <c r="D15" s="544"/>
      <c r="E15" s="544"/>
      <c r="F15" s="95"/>
      <c r="I15" s="151">
        <f>SUM(I11:I14)</f>
        <v>33917068.549999997</v>
      </c>
      <c r="J15" s="71"/>
      <c r="K15" s="151">
        <f>SUM(K11:K14)</f>
        <v>10345725</v>
      </c>
      <c r="L15" s="71"/>
      <c r="M15" s="151">
        <f>SUM(M11:M14)</f>
        <v>69512381.090000004</v>
      </c>
      <c r="N15" s="71"/>
      <c r="O15" s="151">
        <f>SUM(O11:O14)</f>
        <v>1431099.45</v>
      </c>
      <c r="P15" s="71"/>
      <c r="Q15" s="151">
        <f>SUM(Q11:Q14)</f>
        <v>28080264.620000001</v>
      </c>
      <c r="R15" s="71"/>
      <c r="S15" s="151">
        <f>SUM(S11:S14)</f>
        <v>107274067.94</v>
      </c>
      <c r="T15" s="71"/>
      <c r="U15" s="151">
        <f>SUM(U11:U14)</f>
        <v>31564075.209999993</v>
      </c>
      <c r="V15" s="71"/>
      <c r="W15" s="151">
        <f>SUM(W11:W14)</f>
        <v>19123849.48</v>
      </c>
      <c r="X15" s="71"/>
      <c r="Y15" s="246">
        <f>SUM(Y11:Y14)</f>
        <v>0</v>
      </c>
      <c r="Z15" s="71"/>
      <c r="AA15" s="151">
        <f>SUM(AA11:AA14)</f>
        <v>301248531.33999997</v>
      </c>
    </row>
    <row r="16" spans="1:27" ht="23.15" customHeight="1">
      <c r="A16" s="145" t="s">
        <v>111</v>
      </c>
      <c r="C16" s="544"/>
      <c r="D16" s="544"/>
      <c r="E16" s="544"/>
      <c r="F16" s="145"/>
      <c r="G16" s="1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95"/>
      <c r="T16" s="95"/>
      <c r="U16" s="95"/>
      <c r="V16" s="95"/>
      <c r="W16" s="95"/>
      <c r="X16" s="95"/>
      <c r="Y16" s="95"/>
      <c r="Z16" s="95"/>
      <c r="AA16" s="95"/>
    </row>
    <row r="17" spans="1:27" ht="23.15" customHeight="1">
      <c r="B17" s="145" t="str">
        <f>+B7</f>
        <v>As at December 31, 2020</v>
      </c>
      <c r="C17" s="544"/>
      <c r="D17" s="544"/>
      <c r="E17" s="544"/>
      <c r="F17" s="145"/>
      <c r="G17" s="1"/>
      <c r="I17" s="67">
        <v>2221888.56</v>
      </c>
      <c r="J17" s="67"/>
      <c r="K17" s="68">
        <v>10145725</v>
      </c>
      <c r="L17" s="68"/>
      <c r="M17" s="68">
        <v>25492310.280000001</v>
      </c>
      <c r="N17" s="67"/>
      <c r="O17" s="68">
        <v>930802.44</v>
      </c>
      <c r="P17" s="67"/>
      <c r="Q17" s="58">
        <v>21570144.920000002</v>
      </c>
      <c r="R17" s="67"/>
      <c r="S17" s="68">
        <v>94646863.5</v>
      </c>
      <c r="T17" s="68"/>
      <c r="U17" s="68">
        <v>20899821.48</v>
      </c>
      <c r="V17" s="67"/>
      <c r="W17" s="68">
        <v>19838446.870000001</v>
      </c>
      <c r="X17" s="67"/>
      <c r="Y17" s="68">
        <v>0</v>
      </c>
      <c r="Z17" s="67"/>
      <c r="AA17" s="58">
        <f>SUM(I17:Y17)</f>
        <v>195746003.04999998</v>
      </c>
    </row>
    <row r="18" spans="1:27" ht="23.15" customHeight="1">
      <c r="B18" s="145" t="s">
        <v>1246</v>
      </c>
      <c r="C18" s="544"/>
      <c r="D18" s="544"/>
      <c r="E18" s="544"/>
      <c r="F18" s="95"/>
      <c r="G18" s="1"/>
      <c r="I18" s="68">
        <v>154661.07999999999</v>
      </c>
      <c r="J18" s="68"/>
      <c r="K18" s="68">
        <v>0</v>
      </c>
      <c r="L18" s="68"/>
      <c r="M18" s="68">
        <v>5273695.91</v>
      </c>
      <c r="N18" s="68"/>
      <c r="O18" s="68">
        <v>286219.71000000002</v>
      </c>
      <c r="P18" s="68"/>
      <c r="Q18" s="68">
        <v>2186789.14</v>
      </c>
      <c r="R18" s="68"/>
      <c r="S18" s="68">
        <v>380294.55</v>
      </c>
      <c r="T18" s="68"/>
      <c r="U18" s="68">
        <v>2919124.22</v>
      </c>
      <c r="V18" s="68"/>
      <c r="W18" s="68">
        <v>194672.51</v>
      </c>
      <c r="X18" s="68"/>
      <c r="Y18" s="68">
        <v>0</v>
      </c>
      <c r="Z18" s="67"/>
      <c r="AA18" s="58">
        <f>SUM(I18:Y18)</f>
        <v>11395457.119999999</v>
      </c>
    </row>
    <row r="19" spans="1:27" ht="23.15" customHeight="1">
      <c r="B19" s="145" t="s">
        <v>1247</v>
      </c>
      <c r="C19" s="544"/>
      <c r="D19" s="544"/>
      <c r="E19" s="544"/>
      <c r="F19" s="145"/>
      <c r="G19" s="1"/>
      <c r="I19" s="68">
        <v>0</v>
      </c>
      <c r="J19" s="68"/>
      <c r="K19" s="68">
        <v>0</v>
      </c>
      <c r="L19" s="68"/>
      <c r="M19" s="68">
        <v>0</v>
      </c>
      <c r="N19" s="68"/>
      <c r="O19" s="68">
        <v>0</v>
      </c>
      <c r="P19" s="68"/>
      <c r="Q19" s="58">
        <v>-545703.84</v>
      </c>
      <c r="R19" s="68"/>
      <c r="S19" s="68">
        <v>0</v>
      </c>
      <c r="T19" s="68"/>
      <c r="U19" s="58">
        <v>-624376.30000000005</v>
      </c>
      <c r="V19" s="68"/>
      <c r="W19" s="58">
        <v>-3031819.84</v>
      </c>
      <c r="X19" s="68"/>
      <c r="Y19" s="183">
        <v>0</v>
      </c>
      <c r="Z19" s="183"/>
      <c r="AA19" s="55">
        <f>SUM(I19:Y19)</f>
        <v>-4201899.9800000004</v>
      </c>
    </row>
    <row r="20" spans="1:27" ht="23.15" customHeight="1">
      <c r="B20" s="145" t="str">
        <f>+B10</f>
        <v>Transferred in (out)</v>
      </c>
      <c r="C20" s="544"/>
      <c r="D20" s="544"/>
      <c r="E20" s="544"/>
      <c r="F20" s="145"/>
      <c r="G20" s="1"/>
      <c r="I20" s="81">
        <v>0</v>
      </c>
      <c r="J20" s="68"/>
      <c r="K20" s="81">
        <v>0</v>
      </c>
      <c r="L20" s="68"/>
      <c r="M20" s="81">
        <v>0</v>
      </c>
      <c r="N20" s="68"/>
      <c r="O20" s="81">
        <v>0</v>
      </c>
      <c r="P20" s="68"/>
      <c r="Q20" s="81">
        <v>0</v>
      </c>
      <c r="R20" s="68"/>
      <c r="S20" s="81">
        <v>0</v>
      </c>
      <c r="T20" s="68"/>
      <c r="U20" s="81">
        <v>0</v>
      </c>
      <c r="V20" s="68"/>
      <c r="W20" s="81">
        <v>0</v>
      </c>
      <c r="X20" s="68"/>
      <c r="Y20" s="81">
        <v>0</v>
      </c>
      <c r="Z20" s="68"/>
      <c r="AA20" s="81">
        <f>SUM(I20:Y20)</f>
        <v>0</v>
      </c>
    </row>
    <row r="21" spans="1:27" ht="23.15" customHeight="1">
      <c r="B21" s="145" t="str">
        <f>+B11</f>
        <v>As at December 31, 2021</v>
      </c>
      <c r="C21" s="544"/>
      <c r="D21" s="544"/>
      <c r="E21" s="544"/>
      <c r="F21" s="145"/>
      <c r="G21" s="1"/>
      <c r="I21" s="67">
        <f>SUM(I17:I20)</f>
        <v>2376549.64</v>
      </c>
      <c r="J21" s="67"/>
      <c r="K21" s="67">
        <f>SUM(K17:K20)</f>
        <v>10145725</v>
      </c>
      <c r="L21" s="68"/>
      <c r="M21" s="67">
        <f>SUM(M17:M20)</f>
        <v>30766006.190000001</v>
      </c>
      <c r="N21" s="67"/>
      <c r="O21" s="67">
        <f>SUM(O17:O20)</f>
        <v>1217022.1499999999</v>
      </c>
      <c r="P21" s="67"/>
      <c r="Q21" s="67">
        <f>SUM(Q17:Q20)</f>
        <v>23211230.220000003</v>
      </c>
      <c r="R21" s="67"/>
      <c r="S21" s="67">
        <f>SUM(S17:S20)</f>
        <v>95027158.049999997</v>
      </c>
      <c r="T21" s="68"/>
      <c r="U21" s="67">
        <f>SUM(U17:U20)</f>
        <v>23194569.399999999</v>
      </c>
      <c r="V21" s="67"/>
      <c r="W21" s="67">
        <f>SUM(W17:W20)</f>
        <v>17001299.540000003</v>
      </c>
      <c r="X21" s="67"/>
      <c r="Y21" s="78">
        <f>SUM(Y17:Y20)</f>
        <v>0</v>
      </c>
      <c r="Z21" s="67"/>
      <c r="AA21" s="67">
        <f>SUM(I21:Y21)</f>
        <v>202939560.19</v>
      </c>
    </row>
    <row r="22" spans="1:27" ht="23.15" customHeight="1">
      <c r="B22" s="145" t="str">
        <f>+B18</f>
        <v>Depreciation</v>
      </c>
      <c r="C22" s="544"/>
      <c r="D22" s="544"/>
      <c r="E22" s="544"/>
      <c r="F22" s="145"/>
      <c r="G22" s="1"/>
      <c r="I22" s="68">
        <v>154661.09</v>
      </c>
      <c r="J22" s="67"/>
      <c r="K22" s="68">
        <v>0</v>
      </c>
      <c r="L22" s="68"/>
      <c r="M22" s="68">
        <v>5311037.62</v>
      </c>
      <c r="N22" s="67"/>
      <c r="O22" s="68">
        <v>214076.3</v>
      </c>
      <c r="P22" s="67"/>
      <c r="Q22" s="68">
        <v>2153158.63</v>
      </c>
      <c r="R22" s="67"/>
      <c r="S22" s="68">
        <v>363370.23999999999</v>
      </c>
      <c r="T22" s="68"/>
      <c r="U22" s="68">
        <v>3185693.63</v>
      </c>
      <c r="V22" s="67"/>
      <c r="W22" s="68">
        <v>71516.69</v>
      </c>
      <c r="X22" s="68"/>
      <c r="Y22" s="68">
        <v>0</v>
      </c>
      <c r="Z22" s="68">
        <v>0</v>
      </c>
      <c r="AA22" s="183">
        <f>+I22+K22+O22+M22+Q22+S22+U22+Y22+W22</f>
        <v>11453514.199999999</v>
      </c>
    </row>
    <row r="23" spans="1:27" ht="23.15" customHeight="1">
      <c r="B23" s="145" t="str">
        <f>+B19</f>
        <v>Depreciation - write off</v>
      </c>
      <c r="C23" s="544"/>
      <c r="D23" s="544"/>
      <c r="E23" s="544"/>
      <c r="F23" s="145"/>
      <c r="G23" s="1"/>
      <c r="I23" s="68">
        <v>0</v>
      </c>
      <c r="J23" s="67"/>
      <c r="K23" s="68">
        <v>0</v>
      </c>
      <c r="L23" s="68"/>
      <c r="M23" s="68">
        <v>0</v>
      </c>
      <c r="N23" s="67"/>
      <c r="O23" s="68">
        <v>0</v>
      </c>
      <c r="P23" s="67"/>
      <c r="Q23" s="58">
        <v>-3182163.95</v>
      </c>
      <c r="R23" s="67"/>
      <c r="S23" s="68">
        <v>0</v>
      </c>
      <c r="T23" s="68"/>
      <c r="U23" s="58">
        <v>-2291206.66</v>
      </c>
      <c r="V23" s="67"/>
      <c r="W23" s="58">
        <v>-749999</v>
      </c>
      <c r="X23" s="68"/>
      <c r="Y23" s="68">
        <v>0</v>
      </c>
      <c r="Z23" s="68">
        <v>0</v>
      </c>
      <c r="AA23" s="58">
        <f>+I23+K23+O23+M23+Q23+S23+U23+Y23+W23</f>
        <v>-6223369.6100000003</v>
      </c>
    </row>
    <row r="24" spans="1:27" ht="23.15" customHeight="1">
      <c r="B24" s="145" t="str">
        <f>+B20</f>
        <v>Transferred in (out)</v>
      </c>
      <c r="C24" s="544"/>
      <c r="D24" s="544"/>
      <c r="E24" s="544"/>
      <c r="F24" s="145"/>
      <c r="G24" s="1"/>
      <c r="I24" s="68">
        <v>0</v>
      </c>
      <c r="J24" s="67"/>
      <c r="K24" s="68">
        <v>0</v>
      </c>
      <c r="L24" s="67"/>
      <c r="M24" s="68">
        <v>0</v>
      </c>
      <c r="N24" s="67"/>
      <c r="O24" s="68">
        <v>0</v>
      </c>
      <c r="P24" s="67"/>
      <c r="Q24" s="68">
        <v>0</v>
      </c>
      <c r="R24" s="67"/>
      <c r="S24" s="68">
        <v>0</v>
      </c>
      <c r="T24" s="67"/>
      <c r="U24" s="68">
        <v>0</v>
      </c>
      <c r="V24" s="67"/>
      <c r="W24" s="68">
        <v>0</v>
      </c>
      <c r="X24" s="67"/>
      <c r="Y24" s="68">
        <v>0</v>
      </c>
      <c r="Z24" s="68">
        <v>0</v>
      </c>
      <c r="AA24" s="183">
        <f>+I24+K24+O24+M24+Q24+S24+U24+Y24+W24</f>
        <v>0</v>
      </c>
    </row>
    <row r="25" spans="1:27" ht="23.15" customHeight="1">
      <c r="B25" s="95" t="str">
        <f>+B15</f>
        <v>As at December 31, 2022</v>
      </c>
      <c r="C25" s="95"/>
      <c r="D25" s="95"/>
      <c r="E25" s="95"/>
      <c r="F25" s="95"/>
      <c r="I25" s="120">
        <f>SUM(I21:I24)</f>
        <v>2531210.73</v>
      </c>
      <c r="J25" s="55"/>
      <c r="K25" s="120">
        <f>SUM(K21:K24)</f>
        <v>10145725</v>
      </c>
      <c r="L25" s="55"/>
      <c r="M25" s="120">
        <f>SUM(M21:M24)</f>
        <v>36077043.810000002</v>
      </c>
      <c r="N25" s="55"/>
      <c r="O25" s="120">
        <f>SUM(O21:O24)</f>
        <v>1431098.45</v>
      </c>
      <c r="P25" s="55"/>
      <c r="Q25" s="120">
        <f>SUM(Q21:Q24)</f>
        <v>22182224.900000002</v>
      </c>
      <c r="R25" s="55"/>
      <c r="S25" s="120">
        <f>SUM(S21:S24)</f>
        <v>95390528.289999992</v>
      </c>
      <c r="T25" s="55"/>
      <c r="U25" s="120">
        <f>SUM(U21:U24)</f>
        <v>24089056.369999997</v>
      </c>
      <c r="V25" s="55"/>
      <c r="W25" s="120">
        <f>SUM(W21:W24)</f>
        <v>16322817.230000004</v>
      </c>
      <c r="X25" s="55"/>
      <c r="Y25" s="152">
        <f>SUM(Y21:Y24)</f>
        <v>0</v>
      </c>
      <c r="Z25" s="55"/>
      <c r="AA25" s="120">
        <f>SUM(AA21:AA24)</f>
        <v>208169704.77999997</v>
      </c>
    </row>
    <row r="26" spans="1:27" ht="23.15" customHeight="1">
      <c r="A26" s="95" t="s">
        <v>112</v>
      </c>
      <c r="C26" s="95"/>
      <c r="D26" s="95"/>
      <c r="E26" s="95"/>
      <c r="F26" s="95"/>
      <c r="I26" s="184"/>
      <c r="J26" s="55"/>
      <c r="K26" s="184"/>
      <c r="L26" s="55"/>
      <c r="M26" s="184"/>
      <c r="N26" s="55"/>
      <c r="O26" s="184"/>
      <c r="P26" s="55"/>
      <c r="Q26" s="184"/>
      <c r="R26" s="55"/>
      <c r="S26" s="184"/>
      <c r="T26" s="55"/>
      <c r="U26" s="184"/>
      <c r="V26" s="55"/>
      <c r="W26" s="184"/>
      <c r="X26" s="55"/>
      <c r="Y26" s="184"/>
      <c r="Z26" s="55"/>
      <c r="AA26" s="184"/>
    </row>
    <row r="27" spans="1:27" ht="23.15" customHeight="1" thickBot="1">
      <c r="B27" s="95" t="str">
        <f>+B25</f>
        <v>As at December 31, 2022</v>
      </c>
      <c r="C27" s="95"/>
      <c r="D27" s="95"/>
      <c r="E27" s="95"/>
      <c r="F27" s="95"/>
      <c r="I27" s="185">
        <f>+I15-I25</f>
        <v>31385857.819999997</v>
      </c>
      <c r="J27" s="55"/>
      <c r="K27" s="185">
        <f>+K15-K25</f>
        <v>200000</v>
      </c>
      <c r="L27" s="55"/>
      <c r="M27" s="185">
        <f>+M15-M25</f>
        <v>33435337.280000001</v>
      </c>
      <c r="N27" s="55"/>
      <c r="O27" s="185">
        <f>+O15-O25</f>
        <v>1</v>
      </c>
      <c r="P27" s="55"/>
      <c r="Q27" s="185">
        <f>+Q15-Q25</f>
        <v>5898039.7199999988</v>
      </c>
      <c r="R27" s="55"/>
      <c r="S27" s="185">
        <f>+S15-S25</f>
        <v>11883539.650000006</v>
      </c>
      <c r="T27" s="55"/>
      <c r="U27" s="185">
        <f>+U15-U25</f>
        <v>7475018.8399999961</v>
      </c>
      <c r="V27" s="55"/>
      <c r="W27" s="185">
        <f>+W15-W25</f>
        <v>2801032.2499999963</v>
      </c>
      <c r="X27" s="55"/>
      <c r="Y27" s="186">
        <f>+Y15-Y25</f>
        <v>0</v>
      </c>
      <c r="Z27" s="55"/>
      <c r="AA27" s="185">
        <f>+AA15-AA25</f>
        <v>93078826.560000002</v>
      </c>
    </row>
    <row r="28" spans="1:27" ht="23.15" customHeight="1" thickTop="1" thickBot="1">
      <c r="B28" s="95" t="str">
        <f>+B21</f>
        <v>As at December 31, 2021</v>
      </c>
      <c r="C28" s="95"/>
      <c r="D28" s="95"/>
      <c r="E28" s="95"/>
      <c r="F28" s="95"/>
      <c r="I28" s="187">
        <f>+I11-I21</f>
        <v>31540518.909999996</v>
      </c>
      <c r="J28" s="55"/>
      <c r="K28" s="187">
        <f>+K11-K21</f>
        <v>200000</v>
      </c>
      <c r="L28" s="55"/>
      <c r="M28" s="187">
        <f>+M11-M21</f>
        <v>33672616.900000006</v>
      </c>
      <c r="N28" s="55"/>
      <c r="O28" s="187">
        <f>+O11-O21</f>
        <v>214077.30000000005</v>
      </c>
      <c r="P28" s="55"/>
      <c r="Q28" s="187">
        <f>+Q11-Q21</f>
        <v>5375292.7799999975</v>
      </c>
      <c r="R28" s="55"/>
      <c r="S28" s="187">
        <f>+S11-S21</f>
        <v>12246909.890000001</v>
      </c>
      <c r="T28" s="55"/>
      <c r="U28" s="187">
        <f>+U11-U21</f>
        <v>8080169.3399999999</v>
      </c>
      <c r="V28" s="55"/>
      <c r="W28" s="187">
        <f>+W11-W21</f>
        <v>2945049.9399999976</v>
      </c>
      <c r="X28" s="55"/>
      <c r="Y28" s="186">
        <f>+Y11-Y21</f>
        <v>228158</v>
      </c>
      <c r="Z28" s="55"/>
      <c r="AA28" s="187">
        <f>+AA11-AA21</f>
        <v>94502793.060000002</v>
      </c>
    </row>
    <row r="29" spans="1:27" ht="23.15" customHeight="1" thickTop="1">
      <c r="B29" s="95"/>
      <c r="C29" s="95"/>
      <c r="D29" s="95"/>
      <c r="E29" s="95"/>
      <c r="F29" s="95"/>
      <c r="I29" s="55"/>
      <c r="J29" s="145"/>
      <c r="K29" s="55"/>
      <c r="L29" s="145"/>
      <c r="M29" s="55"/>
      <c r="N29" s="145"/>
      <c r="O29" s="55"/>
      <c r="P29" s="145"/>
      <c r="Q29" s="55"/>
      <c r="R29" s="70"/>
      <c r="S29" s="55"/>
      <c r="T29" s="70"/>
      <c r="U29" s="55"/>
      <c r="V29" s="70"/>
      <c r="W29" s="55"/>
      <c r="X29" s="70"/>
      <c r="Y29" s="55"/>
      <c r="Z29" s="70"/>
      <c r="AA29" s="55"/>
    </row>
    <row r="30" spans="1:27" ht="23.15" customHeight="1">
      <c r="A30" s="695" t="s">
        <v>268</v>
      </c>
      <c r="B30" s="695"/>
      <c r="C30" s="695"/>
      <c r="D30" s="695"/>
      <c r="E30" s="695"/>
      <c r="F30" s="695"/>
      <c r="G30" s="695"/>
      <c r="H30" s="695"/>
      <c r="I30" s="695"/>
      <c r="J30" s="695"/>
      <c r="K30" s="695"/>
      <c r="L30" s="695"/>
      <c r="M30" s="695"/>
      <c r="N30" s="695"/>
      <c r="O30" s="695"/>
      <c r="P30" s="695"/>
      <c r="Q30" s="695"/>
      <c r="R30" s="695"/>
      <c r="S30" s="695"/>
      <c r="T30" s="695"/>
      <c r="U30" s="695"/>
      <c r="V30" s="695"/>
      <c r="W30" s="695"/>
      <c r="X30" s="695"/>
      <c r="Y30" s="695"/>
      <c r="Z30" s="695"/>
      <c r="AA30" s="695"/>
    </row>
    <row r="31" spans="1:27" ht="23.15" customHeight="1">
      <c r="A31" s="145"/>
      <c r="B31" s="145"/>
      <c r="C31" s="544"/>
      <c r="D31" s="544"/>
      <c r="E31" s="544"/>
      <c r="F31" s="66"/>
      <c r="G31" s="145"/>
      <c r="H31" s="145"/>
      <c r="I31" s="145"/>
      <c r="J31" s="145"/>
      <c r="K31" s="145"/>
      <c r="L31" s="698" t="s">
        <v>347</v>
      </c>
      <c r="M31" s="698"/>
      <c r="N31" s="698"/>
      <c r="O31" s="698"/>
      <c r="P31" s="698"/>
      <c r="Q31" s="698"/>
      <c r="R31" s="698"/>
      <c r="S31" s="698"/>
      <c r="T31" s="66"/>
      <c r="U31" s="66"/>
      <c r="V31" s="66"/>
      <c r="W31" s="66"/>
      <c r="X31" s="66"/>
      <c r="Y31" s="145"/>
      <c r="Z31" s="145"/>
      <c r="AA31" s="55"/>
    </row>
    <row r="32" spans="1:27" ht="24.65" customHeight="1">
      <c r="A32" s="145"/>
      <c r="B32" s="145"/>
      <c r="C32" s="544"/>
      <c r="D32" s="544"/>
      <c r="E32" s="544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</row>
    <row r="33" spans="2:27" ht="24" customHeight="1">
      <c r="B33" s="145"/>
      <c r="C33" s="544"/>
      <c r="D33" s="544"/>
      <c r="E33" s="544"/>
      <c r="F33" s="95"/>
      <c r="I33" s="145"/>
      <c r="J33" s="71"/>
      <c r="K33" s="145"/>
      <c r="L33" s="145"/>
      <c r="M33" s="145"/>
      <c r="N33" s="71"/>
      <c r="O33" s="145"/>
      <c r="P33" s="71"/>
      <c r="Q33" s="145"/>
      <c r="R33" s="71"/>
      <c r="S33" s="145"/>
      <c r="T33" s="71"/>
      <c r="U33" s="145"/>
      <c r="V33" s="145"/>
      <c r="W33" s="145"/>
      <c r="X33" s="71"/>
      <c r="Y33" s="145"/>
      <c r="Z33" s="71"/>
      <c r="AA33" s="145"/>
    </row>
    <row r="34" spans="2:27" ht="24" customHeight="1">
      <c r="B34" s="145"/>
      <c r="C34" s="544"/>
      <c r="D34" s="544"/>
      <c r="E34" s="544"/>
      <c r="F34" s="95"/>
      <c r="I34" s="145"/>
      <c r="J34" s="71"/>
      <c r="K34" s="145"/>
      <c r="L34" s="145"/>
      <c r="M34" s="145"/>
      <c r="N34" s="71"/>
      <c r="O34" s="145"/>
      <c r="P34" s="71"/>
      <c r="Q34" s="145"/>
      <c r="R34" s="71"/>
      <c r="S34" s="145"/>
      <c r="T34" s="71"/>
      <c r="U34" s="145"/>
      <c r="V34" s="145"/>
      <c r="W34" s="145"/>
      <c r="X34" s="71"/>
      <c r="Y34" s="145"/>
      <c r="Z34" s="71"/>
      <c r="AA34" s="145"/>
    </row>
    <row r="35" spans="2:27" ht="24" customHeight="1">
      <c r="B35" s="145"/>
      <c r="C35" s="544"/>
      <c r="D35" s="544"/>
      <c r="E35" s="544"/>
      <c r="F35" s="9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</row>
  </sheetData>
  <sheetProtection formatCells="0" formatColumns="0" formatRows="0" insertColumns="0" insertRows="0" insertHyperlinks="0" deleteColumns="0" deleteRows="0" sort="0" autoFilter="0" pivotTables="0"/>
  <mergeCells count="3">
    <mergeCell ref="A1:AA1"/>
    <mergeCell ref="L31:S31"/>
    <mergeCell ref="A30:AA30"/>
  </mergeCells>
  <pageMargins left="0.78740157480314965" right="0.39370078740157483" top="0.59055118110236227" bottom="0.19685039370078741" header="0.43307086614173229" footer="0.19685039370078741"/>
  <pageSetup paperSize="9" scale="75" orientation="landscape" r:id="rId1"/>
  <headerFooter alignWithMargins="0">
    <oddHeader>&amp;L&amp;"Angsana New,Regular"&amp;8THAI POLYCONS PUBLIC COMPANY LIMITED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8"/>
  <sheetViews>
    <sheetView showRuler="0" zoomScaleNormal="100" zoomScaleSheetLayoutView="100" workbookViewId="0">
      <selection sqref="A1:P1"/>
    </sheetView>
  </sheetViews>
  <sheetFormatPr defaultRowHeight="25" customHeight="1"/>
  <cols>
    <col min="1" max="1" width="3" style="134" customWidth="1"/>
    <col min="2" max="4" width="3.58203125" style="134" customWidth="1"/>
    <col min="5" max="12" width="3.58203125" style="544" customWidth="1"/>
    <col min="13" max="13" width="6.75" style="544" customWidth="1"/>
    <col min="14" max="14" width="16.58203125" style="134" customWidth="1"/>
    <col min="15" max="15" width="0.83203125" style="134" customWidth="1"/>
    <col min="16" max="16" width="16.58203125" style="134" customWidth="1"/>
    <col min="17" max="17" width="0.83203125" style="134" customWidth="1"/>
    <col min="18" max="18" width="16.58203125" style="134" customWidth="1"/>
    <col min="19" max="19" width="1.25" customWidth="1"/>
  </cols>
  <sheetData>
    <row r="1" spans="1:20" ht="23.15" customHeight="1">
      <c r="A1" s="695" t="s">
        <v>357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</row>
    <row r="2" spans="1:20" ht="23.15" customHeight="1">
      <c r="P2" s="664"/>
      <c r="R2" s="664"/>
    </row>
    <row r="3" spans="1:20" s="111" customFormat="1" ht="23.15" customHeight="1">
      <c r="A3" s="108"/>
      <c r="C3" s="95" t="s">
        <v>2283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66"/>
    </row>
    <row r="4" spans="1:20" s="111" customFormat="1" ht="23.15" customHeight="1">
      <c r="A4" s="108"/>
      <c r="C4" s="108" t="s">
        <v>1252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66"/>
    </row>
    <row r="5" spans="1:20" s="111" customFormat="1" ht="23.15" customHeight="1">
      <c r="A5" s="108"/>
      <c r="B5" s="108" t="s">
        <v>2350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66"/>
    </row>
    <row r="6" spans="1:20" s="111" customFormat="1" ht="23.15" customHeight="1">
      <c r="A6" s="108"/>
      <c r="B6" s="108" t="s">
        <v>1562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66"/>
    </row>
    <row r="7" spans="1:20" s="111" customFormat="1" ht="23.15" customHeight="1">
      <c r="A7" s="108"/>
      <c r="C7" s="108" t="s">
        <v>2284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66"/>
    </row>
    <row r="8" spans="1:20" s="111" customFormat="1" ht="23.15" customHeight="1">
      <c r="A8" s="108"/>
      <c r="B8" s="108" t="s">
        <v>2285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66"/>
    </row>
    <row r="9" spans="1:20" s="111" customFormat="1" ht="23.15" customHeight="1">
      <c r="A9" s="2"/>
      <c r="B9" s="2" t="s">
        <v>2286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08"/>
      <c r="T9" s="66"/>
    </row>
    <row r="10" spans="1:20" s="111" customFormat="1" ht="23.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08"/>
      <c r="T10" s="66"/>
    </row>
    <row r="11" spans="1:20" s="111" customFormat="1" ht="23.15" customHeight="1">
      <c r="A11" s="523" t="s">
        <v>1249</v>
      </c>
      <c r="B11" s="576" t="s">
        <v>1250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4"/>
      <c r="O11" s="3"/>
      <c r="P11" s="3"/>
      <c r="Q11" s="3"/>
      <c r="R11" s="3"/>
      <c r="S11" s="108"/>
      <c r="T11" s="66"/>
    </row>
    <row r="12" spans="1:20" s="8" customFormat="1" ht="23.15" customHeight="1">
      <c r="N12" s="699" t="s">
        <v>63</v>
      </c>
      <c r="O12" s="699"/>
      <c r="P12" s="699"/>
      <c r="Q12" s="199"/>
      <c r="R12" s="138" t="s">
        <v>110</v>
      </c>
    </row>
    <row r="13" spans="1:20" s="8" customFormat="1" ht="23.15" customHeight="1">
      <c r="N13" s="137" t="s">
        <v>38</v>
      </c>
      <c r="O13" s="136"/>
      <c r="P13" s="137" t="s">
        <v>311</v>
      </c>
      <c r="Q13" s="136"/>
      <c r="R13" s="137" t="str">
        <f>+[4]P39!X4</f>
        <v>Total</v>
      </c>
    </row>
    <row r="14" spans="1:20" s="8" customFormat="1" ht="23.15" customHeight="1">
      <c r="C14" s="8" t="s">
        <v>114</v>
      </c>
      <c r="N14" s="3"/>
      <c r="O14" s="3"/>
      <c r="P14" s="3"/>
      <c r="Q14" s="3"/>
      <c r="R14" s="3"/>
    </row>
    <row r="15" spans="1:20" s="8" customFormat="1" ht="23.15" customHeight="1">
      <c r="D15" s="8" t="s">
        <v>1240</v>
      </c>
      <c r="N15" s="183">
        <v>74923087.840000004</v>
      </c>
      <c r="O15" s="183"/>
      <c r="P15" s="183">
        <v>22574233.649999999</v>
      </c>
      <c r="Q15" s="67"/>
      <c r="R15" s="284">
        <f>SUM(E15:P15)</f>
        <v>97497321.49000001</v>
      </c>
    </row>
    <row r="16" spans="1:20" s="8" customFormat="1" ht="23.15" customHeight="1">
      <c r="D16" s="8" t="s">
        <v>1241</v>
      </c>
      <c r="N16" s="183">
        <v>6797401.7599999998</v>
      </c>
      <c r="O16" s="183"/>
      <c r="P16" s="183">
        <v>3545495.32</v>
      </c>
      <c r="Q16" s="68"/>
      <c r="R16" s="284">
        <f>SUM(E16:P16)</f>
        <v>10342897.08</v>
      </c>
    </row>
    <row r="17" spans="3:18" s="8" customFormat="1" ht="23.15" customHeight="1">
      <c r="D17" s="8" t="s">
        <v>1242</v>
      </c>
      <c r="N17" s="183">
        <v>0</v>
      </c>
      <c r="O17" s="183"/>
      <c r="P17" s="183">
        <v>0</v>
      </c>
      <c r="Q17" s="183"/>
      <c r="R17" s="288">
        <f>SUM(E17:P17)</f>
        <v>0</v>
      </c>
    </row>
    <row r="18" spans="3:18" s="8" customFormat="1" ht="23.15" customHeight="1">
      <c r="D18" s="8" t="s">
        <v>1243</v>
      </c>
      <c r="N18" s="81">
        <v>0</v>
      </c>
      <c r="O18" s="183"/>
      <c r="P18" s="398">
        <v>-8618000</v>
      </c>
      <c r="Q18" s="68"/>
      <c r="R18" s="398">
        <f>SUM(E18:P18)</f>
        <v>-8618000</v>
      </c>
    </row>
    <row r="19" spans="3:18" s="8" customFormat="1" ht="23.15" customHeight="1">
      <c r="D19" s="8" t="s">
        <v>1244</v>
      </c>
      <c r="N19" s="376">
        <f>SUM(N15:N18)</f>
        <v>81720489.600000009</v>
      </c>
      <c r="O19" s="38"/>
      <c r="P19" s="376">
        <f>SUM(P15:P18)</f>
        <v>17501728.969999999</v>
      </c>
      <c r="Q19" s="38"/>
      <c r="R19" s="376">
        <f>SUM(R15:R18)</f>
        <v>99222218.570000008</v>
      </c>
    </row>
    <row r="20" spans="3:18" s="8" customFormat="1" ht="23.15" customHeight="1">
      <c r="D20" s="8" t="str">
        <f>+D16</f>
        <v xml:space="preserve">Acquisition </v>
      </c>
      <c r="N20" s="183">
        <v>58701334.579999998</v>
      </c>
      <c r="O20" s="183"/>
      <c r="P20" s="183">
        <v>7824340.9500000002</v>
      </c>
      <c r="Q20" s="71"/>
      <c r="R20" s="288">
        <f>SUM(E20:P20)</f>
        <v>66525675.530000001</v>
      </c>
    </row>
    <row r="21" spans="3:18" s="8" customFormat="1" ht="23.15" customHeight="1">
      <c r="D21" s="8" t="str">
        <f>+D17</f>
        <v>Disposal</v>
      </c>
      <c r="N21" s="183">
        <v>0</v>
      </c>
      <c r="O21" s="183"/>
      <c r="P21" s="183">
        <v>0</v>
      </c>
      <c r="Q21" s="67"/>
      <c r="R21" s="284">
        <f>SUM(E21:P21)</f>
        <v>0</v>
      </c>
    </row>
    <row r="22" spans="3:18" s="8" customFormat="1" ht="23.15" customHeight="1">
      <c r="D22" s="8" t="str">
        <f>+D18</f>
        <v>Transferred in (out)</v>
      </c>
      <c r="N22" s="398">
        <v>-4112149.53</v>
      </c>
      <c r="O22" s="183"/>
      <c r="P22" s="398">
        <v>-1692000</v>
      </c>
      <c r="Q22" s="67"/>
      <c r="R22" s="398">
        <f>SUM(E22:P22)</f>
        <v>-5804149.5299999993</v>
      </c>
    </row>
    <row r="23" spans="3:18" s="8" customFormat="1" ht="23.15" customHeight="1">
      <c r="D23" s="8" t="s">
        <v>1251</v>
      </c>
      <c r="N23" s="149">
        <f>SUM(N19:N22)</f>
        <v>136309674.65000001</v>
      </c>
      <c r="O23" s="38"/>
      <c r="P23" s="149">
        <f>SUM(P19:P22)</f>
        <v>23634069.919999998</v>
      </c>
      <c r="Q23" s="38"/>
      <c r="R23" s="149">
        <f>SUM(R19:R22)</f>
        <v>159943744.57000002</v>
      </c>
    </row>
    <row r="24" spans="3:18" s="8" customFormat="1" ht="23.15" customHeight="1">
      <c r="C24" s="8" t="s">
        <v>116</v>
      </c>
      <c r="D24" s="134"/>
      <c r="N24" s="139"/>
      <c r="O24" s="139"/>
      <c r="P24" s="139"/>
      <c r="Q24" s="139"/>
      <c r="R24" s="139"/>
    </row>
    <row r="25" spans="3:18" s="8" customFormat="1" ht="23.15" customHeight="1">
      <c r="D25" s="8" t="str">
        <f>+D15</f>
        <v>As at December 31, 2020</v>
      </c>
      <c r="N25" s="183">
        <v>11719961.050000001</v>
      </c>
      <c r="O25" s="183"/>
      <c r="P25" s="183">
        <v>4353549.93</v>
      </c>
      <c r="Q25" s="67"/>
      <c r="R25" s="284">
        <f>SUM(E25:P25)</f>
        <v>16073510.98</v>
      </c>
    </row>
    <row r="26" spans="3:18" s="8" customFormat="1" ht="23.15" customHeight="1">
      <c r="D26" s="8" t="s">
        <v>1246</v>
      </c>
      <c r="N26" s="183">
        <v>11843655</v>
      </c>
      <c r="O26" s="183"/>
      <c r="P26" s="183">
        <v>2658561.31</v>
      </c>
      <c r="Q26" s="68"/>
      <c r="R26" s="183">
        <f>SUM(E26:P26)</f>
        <v>14502216.310000001</v>
      </c>
    </row>
    <row r="27" spans="3:18" s="8" customFormat="1" ht="23.15" customHeight="1">
      <c r="D27" s="8" t="s">
        <v>1247</v>
      </c>
      <c r="N27" s="183">
        <v>0</v>
      </c>
      <c r="O27" s="183"/>
      <c r="P27" s="183">
        <v>0</v>
      </c>
      <c r="Q27" s="183"/>
      <c r="R27" s="183">
        <f>SUM(E27:P27)</f>
        <v>0</v>
      </c>
    </row>
    <row r="28" spans="3:18" s="8" customFormat="1" ht="23.15" customHeight="1">
      <c r="D28" s="8" t="str">
        <f>+D22</f>
        <v>Transferred in (out)</v>
      </c>
      <c r="N28" s="81">
        <v>0</v>
      </c>
      <c r="O28" s="183"/>
      <c r="P28" s="398">
        <v>-3012318.44</v>
      </c>
      <c r="Q28" s="183"/>
      <c r="R28" s="398">
        <f>SUM(E28:P28)</f>
        <v>-3012318.44</v>
      </c>
    </row>
    <row r="29" spans="3:18" s="8" customFormat="1" ht="23.15" customHeight="1">
      <c r="D29" s="8" t="str">
        <f>+D19</f>
        <v>As at December 31, 2021</v>
      </c>
      <c r="N29" s="38">
        <f>SUM(N25:N28)</f>
        <v>23563616.050000001</v>
      </c>
      <c r="O29" s="3"/>
      <c r="P29" s="38">
        <f>SUM(P25:P28)</f>
        <v>3999792.8000000003</v>
      </c>
      <c r="Q29" s="3"/>
      <c r="R29" s="38">
        <f>SUM(R25:R28)</f>
        <v>27563408.849999998</v>
      </c>
    </row>
    <row r="30" spans="3:18" s="8" customFormat="1" ht="23.15" customHeight="1">
      <c r="D30" s="8" t="str">
        <f>+D26</f>
        <v>Depreciation</v>
      </c>
      <c r="N30" s="183">
        <v>17381374.52</v>
      </c>
      <c r="O30" s="183"/>
      <c r="P30" s="183">
        <v>2992093.79</v>
      </c>
      <c r="Q30" s="68"/>
      <c r="R30" s="183">
        <f>SUM(E30:P30)</f>
        <v>20373468.309999999</v>
      </c>
    </row>
    <row r="31" spans="3:18" s="8" customFormat="1" ht="23.15" customHeight="1">
      <c r="D31" s="8" t="str">
        <f>+D27</f>
        <v>Depreciation - write off</v>
      </c>
      <c r="N31" s="183">
        <v>0</v>
      </c>
      <c r="O31" s="183"/>
      <c r="P31" s="183">
        <v>0</v>
      </c>
      <c r="Q31" s="183"/>
      <c r="R31" s="183">
        <f>SUM(E31:P31)</f>
        <v>0</v>
      </c>
    </row>
    <row r="32" spans="3:18" s="8" customFormat="1" ht="23.15" customHeight="1">
      <c r="D32" s="8" t="str">
        <f>+D28</f>
        <v>Transferred in (out)</v>
      </c>
      <c r="N32" s="398">
        <v>-1875022.35</v>
      </c>
      <c r="O32" s="183"/>
      <c r="P32" s="398">
        <v>-769683.29</v>
      </c>
      <c r="Q32" s="67"/>
      <c r="R32" s="398">
        <f>SUM(E32:P32)</f>
        <v>-2644705.64</v>
      </c>
    </row>
    <row r="33" spans="1:22" s="8" customFormat="1" ht="23.15" customHeight="1">
      <c r="D33" s="8" t="str">
        <f>+D23</f>
        <v>As at December  31, 2022</v>
      </c>
      <c r="N33" s="140">
        <f>SUM(N29:N32)</f>
        <v>39069968.219999999</v>
      </c>
      <c r="O33" s="38"/>
      <c r="P33" s="86">
        <f>SUM(P29:P32)</f>
        <v>6222203.2999999998</v>
      </c>
      <c r="Q33" s="38"/>
      <c r="R33" s="140">
        <f>SUM(R29:R32)</f>
        <v>45292171.519999996</v>
      </c>
    </row>
    <row r="34" spans="1:22" s="8" customFormat="1" ht="23.15" customHeight="1">
      <c r="C34" s="8" t="s">
        <v>112</v>
      </c>
      <c r="N34" s="38"/>
      <c r="O34" s="38"/>
      <c r="P34" s="38"/>
      <c r="Q34" s="38"/>
      <c r="R34" s="38"/>
    </row>
    <row r="35" spans="1:22" s="8" customFormat="1" ht="23.15" customHeight="1" thickBot="1">
      <c r="C35" s="8" t="str">
        <f>+D33</f>
        <v>As at December  31, 2022</v>
      </c>
      <c r="N35" s="143">
        <f>+N23-N33</f>
        <v>97239706.430000007</v>
      </c>
      <c r="O35" s="38"/>
      <c r="P35" s="143">
        <f>+P23-P33</f>
        <v>17411866.619999997</v>
      </c>
      <c r="Q35" s="38"/>
      <c r="R35" s="143">
        <f>+R23-R33</f>
        <v>114651573.05000003</v>
      </c>
    </row>
    <row r="36" spans="1:22" s="8" customFormat="1" ht="23.15" customHeight="1" thickTop="1" thickBot="1">
      <c r="C36" s="8" t="str">
        <f>+D29</f>
        <v>As at December 31, 2021</v>
      </c>
      <c r="N36" s="144">
        <f>+N19-N29</f>
        <v>58156873.550000012</v>
      </c>
      <c r="O36" s="38"/>
      <c r="P36" s="144">
        <f>+P19-P29</f>
        <v>13501936.169999998</v>
      </c>
      <c r="Q36" s="38"/>
      <c r="R36" s="144">
        <f>+R19-R29</f>
        <v>71658809.720000014</v>
      </c>
    </row>
    <row r="37" spans="1:22" s="8" customFormat="1" ht="23.15" customHeight="1" thickTop="1">
      <c r="N37" s="139"/>
      <c r="O37" s="38"/>
      <c r="P37" s="139"/>
      <c r="Q37" s="38"/>
      <c r="R37" s="139"/>
    </row>
    <row r="38" spans="1:22" s="8" customFormat="1" ht="23.15" customHeight="1">
      <c r="N38" s="3"/>
      <c r="O38" s="3"/>
      <c r="P38" s="3"/>
      <c r="Q38" s="3"/>
      <c r="R38" s="3"/>
    </row>
    <row r="39" spans="1:22" s="8" customFormat="1" ht="23.15" customHeight="1">
      <c r="B39" s="252"/>
      <c r="C39" s="252"/>
      <c r="D39" s="252"/>
      <c r="E39" s="252"/>
      <c r="F39" s="252" t="s">
        <v>267</v>
      </c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</row>
    <row r="40" spans="1:22" s="8" customFormat="1" ht="23.15" customHeight="1">
      <c r="A40" s="134"/>
      <c r="B40" s="134"/>
      <c r="D40" s="134"/>
      <c r="E40" s="544"/>
      <c r="F40" s="544"/>
      <c r="G40" s="544"/>
      <c r="H40" s="134" t="s">
        <v>1253</v>
      </c>
      <c r="I40" s="544"/>
      <c r="J40" s="544"/>
      <c r="K40" s="544"/>
      <c r="L40" s="544"/>
      <c r="M40" s="544"/>
      <c r="N40" s="134"/>
      <c r="O40" s="134"/>
      <c r="P40" s="134"/>
      <c r="Q40" s="134"/>
      <c r="R40" s="134"/>
    </row>
    <row r="41" spans="1:22" s="8" customFormat="1" ht="25.5" customHeight="1">
      <c r="A41" s="695" t="s">
        <v>284</v>
      </c>
      <c r="B41" s="695"/>
      <c r="C41" s="695"/>
      <c r="D41" s="695"/>
      <c r="E41" s="695"/>
      <c r="F41" s="695"/>
      <c r="G41" s="695"/>
      <c r="H41" s="695"/>
      <c r="I41" s="695"/>
      <c r="J41" s="695"/>
      <c r="K41" s="695"/>
      <c r="L41" s="695"/>
      <c r="M41" s="695"/>
      <c r="N41" s="695"/>
      <c r="O41" s="695"/>
      <c r="P41" s="695"/>
      <c r="Q41" s="695"/>
      <c r="R41" s="695"/>
    </row>
    <row r="42" spans="1:22" s="8" customFormat="1" ht="25.5" customHeight="1">
      <c r="A42" s="134"/>
      <c r="B42" s="134"/>
      <c r="C42" s="134"/>
      <c r="D42" s="134"/>
      <c r="E42" s="544"/>
      <c r="F42" s="544"/>
      <c r="G42" s="544"/>
      <c r="H42" s="544"/>
      <c r="I42" s="544"/>
      <c r="J42" s="544"/>
      <c r="K42" s="544"/>
      <c r="L42" s="544"/>
      <c r="M42" s="544"/>
      <c r="N42" s="134"/>
      <c r="O42" s="134"/>
      <c r="P42" s="134"/>
      <c r="Q42" s="134"/>
      <c r="R42" s="134"/>
      <c r="S42"/>
      <c r="T42"/>
      <c r="U42"/>
      <c r="V42"/>
    </row>
    <row r="43" spans="1:22" s="8" customFormat="1" ht="25.5" customHeight="1">
      <c r="C43" s="8" t="s">
        <v>2148</v>
      </c>
      <c r="N43" s="3"/>
      <c r="O43" s="3"/>
      <c r="P43" s="3"/>
      <c r="Q43" s="3"/>
      <c r="R43" s="3"/>
    </row>
    <row r="44" spans="1:22" s="8" customFormat="1" ht="25.5" customHeight="1">
      <c r="B44" s="8" t="s">
        <v>429</v>
      </c>
      <c r="N44" s="3"/>
      <c r="O44" s="3"/>
      <c r="P44" s="3"/>
      <c r="Q44" s="3"/>
      <c r="R44" s="3"/>
    </row>
    <row r="45" spans="1:22" s="8" customFormat="1" ht="25.5" customHeight="1">
      <c r="N45" s="3"/>
      <c r="O45" s="3"/>
      <c r="P45" s="3"/>
      <c r="Q45" s="3"/>
      <c r="R45" s="3"/>
    </row>
    <row r="46" spans="1:22" s="8" customFormat="1" ht="25.5" customHeight="1">
      <c r="N46" s="699" t="s">
        <v>64</v>
      </c>
      <c r="O46" s="699"/>
      <c r="P46" s="699"/>
      <c r="Q46" s="200"/>
      <c r="R46" s="138" t="s">
        <v>110</v>
      </c>
    </row>
    <row r="47" spans="1:22" s="8" customFormat="1" ht="25.5" customHeight="1">
      <c r="N47" s="137" t="s">
        <v>38</v>
      </c>
      <c r="O47" s="136"/>
      <c r="P47" s="137" t="s">
        <v>311</v>
      </c>
      <c r="Q47" s="136"/>
      <c r="R47" s="137" t="str">
        <f>+R13</f>
        <v>Total</v>
      </c>
    </row>
    <row r="48" spans="1:22" s="8" customFormat="1" ht="25.5" customHeight="1">
      <c r="C48" s="8" t="s">
        <v>114</v>
      </c>
      <c r="N48" s="3"/>
      <c r="O48" s="3"/>
      <c r="P48" s="3"/>
      <c r="Q48" s="3"/>
      <c r="R48" s="3"/>
    </row>
    <row r="49" spans="1:23" s="8" customFormat="1" ht="25.5" customHeight="1">
      <c r="D49" s="8" t="s">
        <v>1240</v>
      </c>
      <c r="N49" s="183">
        <v>16907200</v>
      </c>
      <c r="O49" s="183"/>
      <c r="P49" s="183">
        <v>9056757.0199999996</v>
      </c>
      <c r="Q49" s="38"/>
      <c r="R49" s="38">
        <f>SUM(D49:P49)</f>
        <v>25963957.02</v>
      </c>
      <c r="T49" s="95"/>
      <c r="U49" s="95"/>
      <c r="V49" s="105"/>
      <c r="W49" s="95"/>
    </row>
    <row r="50" spans="1:23" s="8" customFormat="1" ht="25.5" customHeight="1">
      <c r="D50" s="8" t="str">
        <f>+D16</f>
        <v xml:space="preserve">Acquisition </v>
      </c>
      <c r="N50" s="183">
        <v>3738317.76</v>
      </c>
      <c r="O50" s="183"/>
      <c r="P50" s="183">
        <v>3545495.32</v>
      </c>
      <c r="Q50" s="38"/>
      <c r="R50" s="38">
        <f>SUM(D50:P50)</f>
        <v>7283813.0800000001</v>
      </c>
      <c r="T50"/>
      <c r="U50" s="106"/>
      <c r="V50" s="106"/>
      <c r="W50" s="106"/>
    </row>
    <row r="51" spans="1:23" s="8" customFormat="1" ht="25.5" customHeight="1">
      <c r="D51" s="8" t="str">
        <f>+D17</f>
        <v>Disposal</v>
      </c>
      <c r="N51" s="183">
        <v>0</v>
      </c>
      <c r="O51" s="183"/>
      <c r="P51" s="183">
        <v>0</v>
      </c>
      <c r="Q51" s="38"/>
      <c r="R51" s="38">
        <f>SUM(D51:P51)</f>
        <v>0</v>
      </c>
    </row>
    <row r="52" spans="1:23" s="8" customFormat="1" ht="25.5" customHeight="1">
      <c r="D52" s="8" t="str">
        <f>+D18</f>
        <v>Transferred in (out)</v>
      </c>
      <c r="N52" s="81">
        <v>0</v>
      </c>
      <c r="O52" s="183"/>
      <c r="P52" s="81">
        <v>0</v>
      </c>
      <c r="Q52" s="38"/>
      <c r="R52" s="140">
        <f>SUM(N52:P52)</f>
        <v>0</v>
      </c>
    </row>
    <row r="53" spans="1:23" s="8" customFormat="1" ht="25.5" customHeight="1">
      <c r="D53" s="8" t="s">
        <v>1244</v>
      </c>
      <c r="N53" s="38">
        <f>SUM(N49:N52)</f>
        <v>20645517.759999998</v>
      </c>
      <c r="O53" s="38"/>
      <c r="P53" s="38">
        <f>SUM(P49:P52)</f>
        <v>12602252.34</v>
      </c>
      <c r="Q53" s="38"/>
      <c r="R53" s="38">
        <f>SUM(R49:R52)</f>
        <v>33247770.100000001</v>
      </c>
    </row>
    <row r="54" spans="1:23" s="8" customFormat="1" ht="25.5" customHeight="1">
      <c r="D54" s="8" t="str">
        <f>+D50</f>
        <v xml:space="preserve">Acquisition </v>
      </c>
      <c r="N54" s="183">
        <v>22000400</v>
      </c>
      <c r="O54" s="183"/>
      <c r="P54" s="183">
        <v>1497196.26</v>
      </c>
      <c r="Q54" s="38"/>
      <c r="R54" s="38">
        <f>SUM(D54:P54)</f>
        <v>23497596.260000002</v>
      </c>
    </row>
    <row r="55" spans="1:23" s="8" customFormat="1" ht="25.5" customHeight="1">
      <c r="A55" s="134"/>
      <c r="D55" s="8" t="str">
        <f>+D51</f>
        <v>Disposal</v>
      </c>
      <c r="N55" s="183">
        <v>0</v>
      </c>
      <c r="O55" s="183"/>
      <c r="P55" s="183">
        <v>0</v>
      </c>
      <c r="R55" s="38">
        <v>0</v>
      </c>
    </row>
    <row r="56" spans="1:23" s="8" customFormat="1" ht="25.5" customHeight="1">
      <c r="A56" s="134"/>
      <c r="D56" s="8" t="str">
        <f>+D52</f>
        <v>Transferred in (out)</v>
      </c>
      <c r="N56" s="81">
        <v>0</v>
      </c>
      <c r="O56" s="183"/>
      <c r="P56" s="81">
        <v>0</v>
      </c>
      <c r="Q56" s="38"/>
      <c r="R56" s="140">
        <f>SUM(N56:P56)</f>
        <v>0</v>
      </c>
    </row>
    <row r="57" spans="1:23" s="8" customFormat="1" ht="25.5" customHeight="1">
      <c r="D57" s="8" t="s">
        <v>1245</v>
      </c>
      <c r="N57" s="149">
        <f>SUM(N53:N56)</f>
        <v>42645917.759999998</v>
      </c>
      <c r="O57" s="38"/>
      <c r="P57" s="149">
        <f>SUM(P53:P56)</f>
        <v>14099448.6</v>
      </c>
      <c r="Q57" s="38"/>
      <c r="R57" s="149">
        <f>SUM(R53:R56)</f>
        <v>56745366.359999999</v>
      </c>
    </row>
    <row r="58" spans="1:23" s="8" customFormat="1" ht="25.5" customHeight="1">
      <c r="C58" s="8" t="s">
        <v>111</v>
      </c>
      <c r="N58" s="38"/>
      <c r="O58" s="38"/>
      <c r="P58" s="38"/>
      <c r="Q58" s="38"/>
      <c r="R58" s="38"/>
    </row>
    <row r="59" spans="1:23" s="8" customFormat="1" ht="25.5" customHeight="1">
      <c r="C59" s="134"/>
      <c r="D59" s="8" t="str">
        <f>+D49</f>
        <v>As at December 31, 2020</v>
      </c>
      <c r="N59" s="183">
        <v>3924757.44</v>
      </c>
      <c r="O59" s="183"/>
      <c r="P59" s="183">
        <v>661136.07999999996</v>
      </c>
      <c r="Q59" s="38"/>
      <c r="R59" s="38">
        <f>SUM(D59:P59)</f>
        <v>4585893.5199999996</v>
      </c>
    </row>
    <row r="60" spans="1:23" s="8" customFormat="1" ht="25.5" customHeight="1">
      <c r="C60" s="134"/>
      <c r="D60" s="8" t="str">
        <f>+D26</f>
        <v>Depreciation</v>
      </c>
      <c r="N60" s="183">
        <v>2856752.14</v>
      </c>
      <c r="O60" s="183"/>
      <c r="P60" s="183">
        <v>1815120.08</v>
      </c>
      <c r="Q60" s="38"/>
      <c r="R60" s="38">
        <f>SUM(N60:P60)</f>
        <v>4671872.2200000007</v>
      </c>
    </row>
    <row r="61" spans="1:23" s="8" customFormat="1" ht="25.5" customHeight="1">
      <c r="C61" s="134"/>
      <c r="D61" s="8" t="str">
        <f>+D27</f>
        <v>Depreciation - write off</v>
      </c>
      <c r="N61" s="183">
        <v>0</v>
      </c>
      <c r="O61" s="183"/>
      <c r="P61" s="183">
        <v>0</v>
      </c>
      <c r="Q61" s="38"/>
      <c r="R61" s="38">
        <f>SUM(N61:P61)</f>
        <v>0</v>
      </c>
    </row>
    <row r="62" spans="1:23" s="8" customFormat="1" ht="25.5" customHeight="1">
      <c r="C62" s="134"/>
      <c r="D62" s="8" t="str">
        <f>+D32</f>
        <v>Transferred in (out)</v>
      </c>
      <c r="N62" s="81">
        <v>0</v>
      </c>
      <c r="O62" s="183"/>
      <c r="P62" s="81">
        <v>0</v>
      </c>
      <c r="Q62" s="38"/>
      <c r="R62" s="140">
        <f>SUM(N62:P62)</f>
        <v>0</v>
      </c>
    </row>
    <row r="63" spans="1:23" s="8" customFormat="1" ht="25.5" customHeight="1">
      <c r="C63" s="134"/>
      <c r="D63" s="8" t="str">
        <f>+D53</f>
        <v>As at December 31, 2021</v>
      </c>
      <c r="N63" s="38">
        <f>SUM(N59:N62)</f>
        <v>6781509.5800000001</v>
      </c>
      <c r="O63" s="38"/>
      <c r="P63" s="38">
        <f>SUM(P59:P62)</f>
        <v>2476256.16</v>
      </c>
      <c r="Q63" s="38"/>
      <c r="R63" s="38">
        <f>SUM(R59:R62)</f>
        <v>9257765.7400000002</v>
      </c>
    </row>
    <row r="64" spans="1:23" s="8" customFormat="1" ht="25.5" customHeight="1">
      <c r="C64" s="134"/>
      <c r="D64" s="8" t="str">
        <f>+D60</f>
        <v>Depreciation</v>
      </c>
      <c r="N64" s="183">
        <v>5095667.0599999996</v>
      </c>
      <c r="O64" s="183"/>
      <c r="P64" s="183">
        <v>2086554.51</v>
      </c>
      <c r="Q64" s="38"/>
      <c r="R64" s="38">
        <f>SUM(D64:P64)</f>
        <v>7182221.5699999994</v>
      </c>
    </row>
    <row r="65" spans="1:18" s="8" customFormat="1" ht="25.5" customHeight="1">
      <c r="C65" s="134"/>
      <c r="D65" s="8" t="str">
        <f>+D61</f>
        <v>Depreciation - write off</v>
      </c>
      <c r="N65" s="183">
        <v>0</v>
      </c>
      <c r="O65" s="183"/>
      <c r="P65" s="183">
        <v>0</v>
      </c>
      <c r="Q65" s="38"/>
      <c r="R65" s="38">
        <f>SUM(D65:P65)</f>
        <v>0</v>
      </c>
    </row>
    <row r="66" spans="1:18" s="8" customFormat="1" ht="25.5" customHeight="1">
      <c r="C66" s="134"/>
      <c r="D66" s="8" t="str">
        <f>+D62</f>
        <v>Transferred in (out)</v>
      </c>
      <c r="N66" s="81">
        <v>0</v>
      </c>
      <c r="O66" s="183"/>
      <c r="P66" s="81">
        <v>0</v>
      </c>
      <c r="Q66" s="38"/>
      <c r="R66" s="140">
        <f>SUM(D66:P66)</f>
        <v>0</v>
      </c>
    </row>
    <row r="67" spans="1:18" s="8" customFormat="1" ht="25.5" customHeight="1">
      <c r="D67" s="8" t="str">
        <f>+D57</f>
        <v>As at December 31, 2022</v>
      </c>
      <c r="N67" s="149">
        <f>SUM(N63:N66)</f>
        <v>11877176.640000001</v>
      </c>
      <c r="O67" s="38"/>
      <c r="P67" s="149">
        <f>SUM(P63:P66)</f>
        <v>4562810.67</v>
      </c>
      <c r="Q67" s="38"/>
      <c r="R67" s="149">
        <f>SUM(R63:R66)</f>
        <v>16439987.309999999</v>
      </c>
    </row>
    <row r="68" spans="1:18" s="8" customFormat="1" ht="25.5" customHeight="1">
      <c r="C68" s="8" t="s">
        <v>112</v>
      </c>
      <c r="N68" s="38"/>
      <c r="O68" s="38"/>
      <c r="P68" s="38"/>
      <c r="Q68" s="38"/>
      <c r="R68" s="38"/>
    </row>
    <row r="69" spans="1:18" s="8" customFormat="1" ht="25.5" customHeight="1" thickBot="1">
      <c r="C69" s="8" t="str">
        <f>+D67</f>
        <v>As at December 31, 2022</v>
      </c>
      <c r="N69" s="143">
        <f>+N57-N67</f>
        <v>30768741.119999997</v>
      </c>
      <c r="O69" s="38"/>
      <c r="P69" s="143">
        <f>+P57-P67</f>
        <v>9536637.9299999997</v>
      </c>
      <c r="Q69" s="38"/>
      <c r="R69" s="143">
        <f>+R57-R67</f>
        <v>40305379.049999997</v>
      </c>
    </row>
    <row r="70" spans="1:18" s="8" customFormat="1" ht="25.5" customHeight="1" thickTop="1" thickBot="1">
      <c r="C70" s="8" t="str">
        <f>+D63</f>
        <v>As at December 31, 2021</v>
      </c>
      <c r="N70" s="144">
        <f>+N53-N63</f>
        <v>13864008.179999998</v>
      </c>
      <c r="O70" s="38"/>
      <c r="P70" s="144">
        <f>+P53-P63</f>
        <v>10125996.18</v>
      </c>
      <c r="Q70" s="38"/>
      <c r="R70" s="144">
        <f>+R53-R63</f>
        <v>23990004.359999999</v>
      </c>
    </row>
    <row r="71" spans="1:18" s="8" customFormat="1" ht="25.5" customHeight="1" thickTop="1">
      <c r="C71" s="134"/>
      <c r="N71" s="3"/>
      <c r="O71" s="3"/>
      <c r="P71" s="3"/>
      <c r="Q71" s="3"/>
      <c r="R71" s="134"/>
    </row>
    <row r="72" spans="1:18" s="8" customFormat="1" ht="25.5" customHeight="1">
      <c r="C72" s="8" t="s">
        <v>2149</v>
      </c>
      <c r="N72" s="3"/>
      <c r="O72" s="3"/>
      <c r="P72" s="3"/>
      <c r="Q72" s="3"/>
      <c r="R72" s="3"/>
    </row>
    <row r="73" spans="1:18" s="8" customFormat="1" ht="25.5" customHeight="1">
      <c r="N73" s="3"/>
      <c r="O73" s="3"/>
      <c r="P73" s="3"/>
      <c r="Q73" s="3"/>
      <c r="R73" s="3"/>
    </row>
    <row r="74" spans="1:18" s="8" customFormat="1" ht="25.5" customHeight="1">
      <c r="N74" s="3"/>
      <c r="O74" s="3"/>
      <c r="P74" s="3"/>
      <c r="Q74" s="3"/>
      <c r="R74" s="3"/>
    </row>
    <row r="75" spans="1:18" s="8" customFormat="1" ht="25.5" customHeight="1">
      <c r="B75" s="252"/>
      <c r="C75" s="252"/>
      <c r="D75" s="252"/>
      <c r="E75" s="252"/>
      <c r="F75" s="252" t="str">
        <f>+F39</f>
        <v>(Sign) ……………………………………...........…………………………………. Authorized Director</v>
      </c>
      <c r="G75" s="252"/>
      <c r="H75" s="252"/>
      <c r="I75" s="252"/>
      <c r="J75" s="252"/>
      <c r="K75" s="252"/>
      <c r="L75" s="252"/>
      <c r="M75" s="252"/>
      <c r="N75" s="252"/>
      <c r="O75" s="252"/>
      <c r="P75" s="252"/>
      <c r="Q75" s="252"/>
      <c r="R75" s="252"/>
    </row>
    <row r="76" spans="1:18" s="8" customFormat="1" ht="25.5" customHeight="1">
      <c r="A76" s="544"/>
      <c r="B76" s="544"/>
      <c r="D76" s="544"/>
      <c r="E76" s="544"/>
      <c r="F76" s="544"/>
      <c r="G76" s="544"/>
      <c r="H76" s="544" t="str">
        <f>+H40</f>
        <v xml:space="preserve">(                                                                                                               )           </v>
      </c>
      <c r="I76" s="544"/>
      <c r="J76" s="544"/>
      <c r="K76" s="544"/>
      <c r="L76" s="544"/>
      <c r="M76" s="544"/>
      <c r="N76" s="544"/>
      <c r="O76" s="544"/>
      <c r="P76" s="544"/>
      <c r="Q76" s="544"/>
      <c r="R76" s="544"/>
    </row>
    <row r="77" spans="1:18" s="8" customFormat="1" ht="25" customHeight="1">
      <c r="A77" s="695" t="s">
        <v>292</v>
      </c>
      <c r="B77" s="695"/>
      <c r="C77" s="695"/>
      <c r="D77" s="695"/>
      <c r="E77" s="695"/>
      <c r="F77" s="695"/>
      <c r="G77" s="695"/>
      <c r="H77" s="695"/>
      <c r="I77" s="695"/>
      <c r="J77" s="695"/>
      <c r="K77" s="695"/>
      <c r="L77" s="695"/>
      <c r="M77" s="695"/>
      <c r="N77" s="695"/>
      <c r="O77" s="695"/>
      <c r="P77" s="695"/>
      <c r="Q77" s="695"/>
      <c r="R77" s="695"/>
    </row>
    <row r="78" spans="1:18" s="8" customFormat="1" ht="25" customHeight="1">
      <c r="N78" s="3"/>
      <c r="O78" s="3"/>
      <c r="P78" s="3"/>
      <c r="Q78" s="3"/>
      <c r="R78" s="3"/>
    </row>
    <row r="79" spans="1:18" s="8" customFormat="1" ht="25" customHeight="1">
      <c r="A79" s="433" t="s">
        <v>1254</v>
      </c>
      <c r="B79" s="576" t="s">
        <v>1255</v>
      </c>
      <c r="N79" s="3"/>
      <c r="O79" s="3"/>
      <c r="P79" s="3"/>
      <c r="Q79" s="3"/>
      <c r="R79" s="3"/>
    </row>
    <row r="80" spans="1:18" s="8" customFormat="1" ht="25" customHeight="1">
      <c r="A80" s="18"/>
      <c r="N80" s="150"/>
      <c r="O80" s="150"/>
      <c r="P80" s="150"/>
      <c r="Q80" s="150"/>
      <c r="R80" s="136"/>
    </row>
    <row r="81" spans="3:18" s="8" customFormat="1" ht="25" customHeight="1">
      <c r="N81" s="699" t="s">
        <v>63</v>
      </c>
      <c r="O81" s="699"/>
      <c r="P81" s="699"/>
      <c r="Q81" s="199"/>
      <c r="R81" s="138" t="s">
        <v>110</v>
      </c>
    </row>
    <row r="82" spans="3:18" s="8" customFormat="1" ht="25" customHeight="1">
      <c r="N82" s="136" t="s">
        <v>115</v>
      </c>
      <c r="O82" s="136"/>
      <c r="P82" s="136" t="s">
        <v>266</v>
      </c>
      <c r="Q82" s="136"/>
      <c r="R82" s="136" t="str">
        <f>+R13</f>
        <v>Total</v>
      </c>
    </row>
    <row r="83" spans="3:18" s="8" customFormat="1" ht="25" customHeight="1">
      <c r="N83" s="138"/>
      <c r="O83" s="136"/>
      <c r="P83" s="138" t="s">
        <v>265</v>
      </c>
      <c r="Q83" s="136"/>
      <c r="R83" s="138"/>
    </row>
    <row r="84" spans="3:18" s="8" customFormat="1" ht="25" customHeight="1">
      <c r="C84" s="8" t="s">
        <v>114</v>
      </c>
      <c r="N84" s="3"/>
      <c r="O84" s="3"/>
      <c r="P84" s="3"/>
      <c r="Q84" s="3"/>
      <c r="R84" s="3"/>
    </row>
    <row r="85" spans="3:18" s="8" customFormat="1" ht="25" customHeight="1">
      <c r="D85" s="8" t="s">
        <v>1240</v>
      </c>
      <c r="N85" s="183">
        <v>17475978.539999999</v>
      </c>
      <c r="O85" s="183"/>
      <c r="P85" s="78">
        <v>0</v>
      </c>
      <c r="Q85" s="67"/>
      <c r="R85" s="38">
        <f>SUM(N85:P85)</f>
        <v>17475978.539999999</v>
      </c>
    </row>
    <row r="86" spans="3:18" s="8" customFormat="1" ht="25" customHeight="1">
      <c r="D86" s="8" t="s">
        <v>69</v>
      </c>
      <c r="N86" s="183">
        <v>966500</v>
      </c>
      <c r="O86" s="183"/>
      <c r="P86" s="183">
        <v>1297500</v>
      </c>
      <c r="Q86" s="68"/>
      <c r="R86" s="38">
        <f>SUM(N86:P86)</f>
        <v>2264000</v>
      </c>
    </row>
    <row r="87" spans="3:18" s="8" customFormat="1" ht="25" customHeight="1">
      <c r="D87" s="8" t="s">
        <v>1256</v>
      </c>
      <c r="N87" s="183">
        <v>0</v>
      </c>
      <c r="O87" s="183"/>
      <c r="P87" s="183">
        <v>0</v>
      </c>
      <c r="Q87" s="134"/>
      <c r="R87" s="183">
        <f>SUM(D87:P87)</f>
        <v>0</v>
      </c>
    </row>
    <row r="88" spans="3:18" s="8" customFormat="1" ht="25" customHeight="1">
      <c r="D88" s="8" t="str">
        <f>+D62</f>
        <v>Transferred in (out)</v>
      </c>
      <c r="N88" s="81">
        <v>0</v>
      </c>
      <c r="O88" s="183"/>
      <c r="P88" s="81">
        <v>0</v>
      </c>
      <c r="Q88" s="68"/>
      <c r="R88" s="140">
        <f>SUM(D88:P88)</f>
        <v>0</v>
      </c>
    </row>
    <row r="89" spans="3:18" s="8" customFormat="1" ht="25" customHeight="1">
      <c r="D89" s="8" t="s">
        <v>1244</v>
      </c>
      <c r="N89" s="67">
        <f>SUM(N85:N88)</f>
        <v>18442478.539999999</v>
      </c>
      <c r="O89" s="68"/>
      <c r="P89" s="184">
        <f>SUM(P85:P88)</f>
        <v>1297500</v>
      </c>
      <c r="Q89" s="71"/>
      <c r="R89" s="67">
        <f>SUM(R85:R88)</f>
        <v>19739978.539999999</v>
      </c>
    </row>
    <row r="90" spans="3:18" s="8" customFormat="1" ht="25" customHeight="1">
      <c r="D90" s="8" t="s">
        <v>69</v>
      </c>
      <c r="N90" s="183">
        <v>317900</v>
      </c>
      <c r="O90" s="183"/>
      <c r="P90" s="183">
        <v>0</v>
      </c>
      <c r="Q90" s="68"/>
      <c r="R90" s="87">
        <f>SUM(N90:P90)</f>
        <v>317900</v>
      </c>
    </row>
    <row r="91" spans="3:18" s="8" customFormat="1" ht="25" customHeight="1">
      <c r="D91" s="8" t="s">
        <v>1256</v>
      </c>
      <c r="N91" s="183">
        <v>0</v>
      </c>
      <c r="O91" s="183"/>
      <c r="P91" s="183">
        <v>0</v>
      </c>
      <c r="Q91" s="134"/>
      <c r="R91" s="87">
        <f>SUM(N91:P91)</f>
        <v>0</v>
      </c>
    </row>
    <row r="92" spans="3:18" s="8" customFormat="1" ht="25" customHeight="1">
      <c r="D92" s="8" t="str">
        <f>+D88</f>
        <v>Transferred in (out)</v>
      </c>
      <c r="N92" s="81">
        <v>1297500</v>
      </c>
      <c r="O92" s="183"/>
      <c r="P92" s="86">
        <v>-1297500</v>
      </c>
      <c r="Q92" s="68"/>
      <c r="R92" s="87">
        <f>SUM(D92:P92)</f>
        <v>0</v>
      </c>
    </row>
    <row r="93" spans="3:18" s="8" customFormat="1" ht="25" customHeight="1">
      <c r="D93" s="8" t="s">
        <v>1245</v>
      </c>
      <c r="N93" s="151">
        <f>SUM(N89:N92)</f>
        <v>20057878.539999999</v>
      </c>
      <c r="O93" s="134"/>
      <c r="P93" s="152">
        <f>SUM(P89:P92)</f>
        <v>0</v>
      </c>
      <c r="Q93" s="67"/>
      <c r="R93" s="151">
        <f>SUM(R89:R92)</f>
        <v>20057878.539999999</v>
      </c>
    </row>
    <row r="94" spans="3:18" s="8" customFormat="1" ht="25" customHeight="1">
      <c r="C94" s="8" t="s">
        <v>116</v>
      </c>
      <c r="N94" s="3"/>
      <c r="O94" s="3"/>
      <c r="P94" s="3"/>
      <c r="Q94" s="3"/>
      <c r="R94" s="134"/>
    </row>
    <row r="95" spans="3:18" s="8" customFormat="1" ht="25" customHeight="1">
      <c r="C95" s="134"/>
      <c r="D95" s="8" t="str">
        <f>+D85</f>
        <v>As at December 31, 2020</v>
      </c>
      <c r="N95" s="183">
        <v>12567534.689999999</v>
      </c>
      <c r="O95" s="183"/>
      <c r="P95" s="183">
        <v>0</v>
      </c>
      <c r="Q95" s="67"/>
      <c r="R95" s="91">
        <f>SUM(N95:P95)</f>
        <v>12567534.689999999</v>
      </c>
    </row>
    <row r="96" spans="3:18" s="8" customFormat="1" ht="25" customHeight="1">
      <c r="C96" s="134"/>
      <c r="D96" s="8" t="s">
        <v>1257</v>
      </c>
      <c r="N96" s="183">
        <v>1524885.8</v>
      </c>
      <c r="O96" s="183">
        <v>0</v>
      </c>
      <c r="P96" s="183">
        <v>0</v>
      </c>
      <c r="Q96" s="68"/>
      <c r="R96" s="91">
        <f>SUM(N96:P96)</f>
        <v>1524885.8</v>
      </c>
    </row>
    <row r="97" spans="2:18" s="8" customFormat="1" ht="25" customHeight="1">
      <c r="C97" s="134"/>
      <c r="D97" s="8" t="s">
        <v>1256</v>
      </c>
      <c r="N97" s="183">
        <v>0</v>
      </c>
      <c r="O97" s="471"/>
      <c r="P97" s="183">
        <v>0</v>
      </c>
      <c r="R97" s="183">
        <f>SUM(N97:P97)</f>
        <v>0</v>
      </c>
    </row>
    <row r="98" spans="2:18" s="8" customFormat="1" ht="25" customHeight="1">
      <c r="C98" s="134"/>
      <c r="D98" s="8" t="str">
        <f>+D92</f>
        <v>Transferred in (out)</v>
      </c>
      <c r="N98" s="81">
        <v>0</v>
      </c>
      <c r="O98" s="183"/>
      <c r="P98" s="81">
        <v>0</v>
      </c>
      <c r="Q98" s="68"/>
      <c r="R98" s="153">
        <f>SUM(N98:P98)</f>
        <v>0</v>
      </c>
    </row>
    <row r="99" spans="2:18" s="8" customFormat="1" ht="25" customHeight="1">
      <c r="C99" s="134"/>
      <c r="D99" s="8" t="str">
        <f>+D89</f>
        <v>As at December 31, 2021</v>
      </c>
      <c r="N99" s="67">
        <f>SUM(N95:N98)</f>
        <v>14092420.49</v>
      </c>
      <c r="O99" s="68"/>
      <c r="P99" s="91">
        <f>SUM(P95:P98)</f>
        <v>0</v>
      </c>
      <c r="Q99" s="71"/>
      <c r="R99" s="87">
        <f>SUM(R95:R98)</f>
        <v>14092420.49</v>
      </c>
    </row>
    <row r="100" spans="2:18" s="8" customFormat="1" ht="25" customHeight="1">
      <c r="C100" s="134"/>
      <c r="D100" s="8" t="s">
        <v>1257</v>
      </c>
      <c r="N100" s="183">
        <v>1550132.3</v>
      </c>
      <c r="O100" s="183"/>
      <c r="P100" s="183">
        <v>0</v>
      </c>
      <c r="Q100" s="68"/>
      <c r="R100" s="91">
        <f>SUM(D100:P100)</f>
        <v>1550132.3</v>
      </c>
    </row>
    <row r="101" spans="2:18" s="8" customFormat="1" ht="25" customHeight="1">
      <c r="C101" s="134"/>
      <c r="D101" s="8" t="str">
        <f>+D97</f>
        <v>Write off</v>
      </c>
      <c r="N101" s="183">
        <v>0</v>
      </c>
      <c r="O101" s="183"/>
      <c r="P101" s="183">
        <v>0</v>
      </c>
      <c r="R101" s="91">
        <f>SUM(D101:P101)</f>
        <v>0</v>
      </c>
    </row>
    <row r="102" spans="2:18" s="8" customFormat="1" ht="25" customHeight="1">
      <c r="C102" s="134"/>
      <c r="D102" s="8" t="str">
        <f>+D98</f>
        <v>Transferred in (out)</v>
      </c>
      <c r="N102" s="81">
        <v>0</v>
      </c>
      <c r="O102" s="183"/>
      <c r="P102" s="81">
        <v>0</v>
      </c>
      <c r="Q102" s="68"/>
      <c r="R102" s="81">
        <f>SUM(D102:P102)</f>
        <v>0</v>
      </c>
    </row>
    <row r="103" spans="2:18" s="8" customFormat="1" ht="25" customHeight="1">
      <c r="D103" s="8" t="str">
        <f>+D93</f>
        <v>As at December 31, 2022</v>
      </c>
      <c r="N103" s="152">
        <f>SUM(N99:N102)</f>
        <v>15642552.790000001</v>
      </c>
      <c r="O103" s="134"/>
      <c r="P103" s="152">
        <f>SUM(P99:P102)</f>
        <v>0</v>
      </c>
      <c r="Q103" s="67"/>
      <c r="R103" s="152">
        <f>SUM(R99:R102)</f>
        <v>15642552.790000001</v>
      </c>
    </row>
    <row r="104" spans="2:18" s="8" customFormat="1" ht="25" customHeight="1">
      <c r="C104" s="8" t="s">
        <v>112</v>
      </c>
      <c r="N104" s="71"/>
      <c r="O104" s="134"/>
      <c r="P104" s="134"/>
      <c r="Q104" s="67"/>
      <c r="R104" s="71"/>
    </row>
    <row r="105" spans="2:18" s="8" customFormat="1" ht="25" customHeight="1" thickBot="1">
      <c r="C105" s="8" t="str">
        <f>+D103</f>
        <v>As at December 31, 2022</v>
      </c>
      <c r="N105" s="155">
        <f>+N93-N103</f>
        <v>4415325.7499999981</v>
      </c>
      <c r="O105" s="134"/>
      <c r="P105" s="155">
        <f>+P93-P103</f>
        <v>0</v>
      </c>
      <c r="Q105" s="67"/>
      <c r="R105" s="155">
        <f>+R93-R103</f>
        <v>4415325.7499999981</v>
      </c>
    </row>
    <row r="106" spans="2:18" s="8" customFormat="1" ht="25" customHeight="1" thickTop="1" thickBot="1">
      <c r="C106" s="8" t="str">
        <f>+D99</f>
        <v>As at December 31, 2021</v>
      </c>
      <c r="N106" s="156">
        <f>+N89-N99</f>
        <v>4350058.0499999989</v>
      </c>
      <c r="O106" s="134"/>
      <c r="P106" s="156">
        <f>+P89-P99</f>
        <v>1297500</v>
      </c>
      <c r="Q106" s="67"/>
      <c r="R106" s="156">
        <f>+R89-R99</f>
        <v>5647558.0499999989</v>
      </c>
    </row>
    <row r="107" spans="2:18" s="8" customFormat="1" ht="25" customHeight="1" thickTop="1">
      <c r="N107" s="3"/>
      <c r="O107" s="3"/>
      <c r="P107" s="3"/>
      <c r="Q107" s="3"/>
      <c r="R107" s="3"/>
    </row>
    <row r="108" spans="2:18" s="8" customFormat="1" ht="25" customHeight="1">
      <c r="D108" s="8" t="s">
        <v>2170</v>
      </c>
      <c r="N108" s="3"/>
      <c r="O108" s="3"/>
      <c r="P108" s="3"/>
      <c r="Q108" s="3"/>
      <c r="R108" s="3"/>
    </row>
    <row r="109" spans="2:18" s="8" customFormat="1" ht="25" customHeight="1">
      <c r="C109" s="76" t="s">
        <v>429</v>
      </c>
      <c r="N109" s="3"/>
      <c r="O109" s="3"/>
      <c r="P109" s="3"/>
      <c r="Q109" s="3"/>
      <c r="R109" s="3"/>
    </row>
    <row r="110" spans="2:18" s="8" customFormat="1" ht="25" customHeight="1">
      <c r="N110" s="91"/>
      <c r="O110" s="337"/>
      <c r="P110" s="91"/>
      <c r="Q110" s="67"/>
      <c r="R110" s="91"/>
    </row>
    <row r="111" spans="2:18" s="8" customFormat="1" ht="25" customHeight="1">
      <c r="N111" s="3"/>
      <c r="O111" s="3"/>
      <c r="P111" s="3"/>
      <c r="Q111" s="3"/>
      <c r="R111" s="3"/>
    </row>
    <row r="112" spans="2:18" s="8" customFormat="1" ht="25" customHeight="1">
      <c r="B112" s="252"/>
      <c r="C112" s="252"/>
      <c r="D112" s="252"/>
      <c r="E112" s="252"/>
      <c r="F112" s="252" t="str">
        <f>+F75</f>
        <v>(Sign) ……………………………………...........…………………………………. Authorized Director</v>
      </c>
      <c r="G112" s="252"/>
      <c r="H112" s="252"/>
      <c r="I112" s="252"/>
      <c r="J112" s="252"/>
      <c r="K112" s="252"/>
      <c r="L112" s="252"/>
      <c r="M112" s="252"/>
      <c r="N112" s="252"/>
      <c r="O112" s="252"/>
      <c r="P112" s="252"/>
      <c r="Q112" s="252"/>
      <c r="R112" s="252"/>
    </row>
    <row r="113" spans="1:18" s="8" customFormat="1" ht="25" customHeight="1">
      <c r="A113" s="544"/>
      <c r="B113" s="544"/>
      <c r="D113" s="544"/>
      <c r="E113" s="544"/>
      <c r="F113" s="544"/>
      <c r="G113" s="544"/>
      <c r="H113" s="544" t="str">
        <f>+H76</f>
        <v xml:space="preserve">(                                                                                                               )           </v>
      </c>
      <c r="I113" s="544"/>
      <c r="J113" s="544"/>
      <c r="K113" s="544"/>
      <c r="L113" s="544"/>
      <c r="M113" s="544"/>
      <c r="N113" s="544"/>
      <c r="O113" s="544"/>
      <c r="P113" s="544"/>
      <c r="Q113" s="544"/>
      <c r="R113" s="544"/>
    </row>
    <row r="114" spans="1:18" s="8" customFormat="1" ht="26.5" customHeight="1">
      <c r="A114" s="695" t="s">
        <v>293</v>
      </c>
      <c r="B114" s="695"/>
      <c r="C114" s="695"/>
      <c r="D114" s="695"/>
      <c r="E114" s="695"/>
      <c r="F114" s="695"/>
      <c r="G114" s="695"/>
      <c r="H114" s="695"/>
      <c r="I114" s="695"/>
      <c r="J114" s="695"/>
      <c r="K114" s="695"/>
      <c r="L114" s="695"/>
      <c r="M114" s="695"/>
      <c r="N114" s="695"/>
      <c r="O114" s="695"/>
      <c r="P114" s="695"/>
      <c r="Q114" s="695"/>
      <c r="R114" s="695"/>
    </row>
    <row r="115" spans="1:18" s="8" customFormat="1" ht="26.5" customHeight="1">
      <c r="N115" s="3"/>
      <c r="O115" s="3"/>
      <c r="P115" s="3"/>
      <c r="Q115" s="3"/>
      <c r="R115" s="3"/>
    </row>
    <row r="116" spans="1:18" s="8" customFormat="1" ht="26.5" customHeight="1">
      <c r="N116" s="699" t="s">
        <v>64</v>
      </c>
      <c r="O116" s="699"/>
      <c r="P116" s="699"/>
      <c r="Q116" s="200"/>
      <c r="R116" s="138" t="s">
        <v>110</v>
      </c>
    </row>
    <row r="117" spans="1:18" s="8" customFormat="1" ht="26.5" customHeight="1">
      <c r="N117" s="269" t="s">
        <v>115</v>
      </c>
      <c r="O117" s="136"/>
      <c r="P117" s="136" t="s">
        <v>266</v>
      </c>
      <c r="Q117" s="136"/>
      <c r="R117" s="136" t="str">
        <f>+R82</f>
        <v>Total</v>
      </c>
    </row>
    <row r="118" spans="1:18" s="8" customFormat="1" ht="26.5" customHeight="1">
      <c r="N118" s="268"/>
      <c r="O118" s="136"/>
      <c r="P118" s="138" t="s">
        <v>265</v>
      </c>
      <c r="Q118" s="136"/>
      <c r="R118" s="138"/>
    </row>
    <row r="119" spans="1:18" s="8" customFormat="1" ht="26.5" customHeight="1">
      <c r="C119" s="8" t="s">
        <v>114</v>
      </c>
      <c r="N119" s="3"/>
      <c r="O119" s="3"/>
      <c r="P119" s="3"/>
      <c r="Q119" s="3"/>
      <c r="R119" s="3"/>
    </row>
    <row r="120" spans="1:18" s="8" customFormat="1" ht="26.5" customHeight="1">
      <c r="D120" s="8" t="s">
        <v>1240</v>
      </c>
      <c r="N120" s="183">
        <v>15086958.43</v>
      </c>
      <c r="O120" s="183"/>
      <c r="P120" s="183">
        <v>0</v>
      </c>
      <c r="Q120" s="67"/>
      <c r="R120" s="91">
        <f>SUM(D120:P120)</f>
        <v>15086958.43</v>
      </c>
    </row>
    <row r="121" spans="1:18" s="8" customFormat="1" ht="26.5" customHeight="1">
      <c r="D121" s="8" t="s">
        <v>69</v>
      </c>
      <c r="N121" s="183">
        <v>966500</v>
      </c>
      <c r="O121" s="183"/>
      <c r="P121" s="183">
        <v>0</v>
      </c>
      <c r="Q121" s="68"/>
      <c r="R121" s="91">
        <f>SUM(D121:P121)</f>
        <v>966500</v>
      </c>
    </row>
    <row r="122" spans="1:18" s="8" customFormat="1" ht="26.5" customHeight="1">
      <c r="D122" s="8" t="s">
        <v>1256</v>
      </c>
      <c r="N122" s="183">
        <v>0</v>
      </c>
      <c r="O122" s="183"/>
      <c r="P122" s="183">
        <v>0</v>
      </c>
      <c r="Q122" s="134"/>
      <c r="R122" s="91">
        <f>SUM(D122:P122)</f>
        <v>0</v>
      </c>
    </row>
    <row r="123" spans="1:18" s="8" customFormat="1" ht="26.5" customHeight="1">
      <c r="D123" s="8" t="s">
        <v>1243</v>
      </c>
      <c r="N123" s="81">
        <v>0</v>
      </c>
      <c r="O123" s="183"/>
      <c r="P123" s="81">
        <v>0</v>
      </c>
      <c r="Q123" s="68"/>
      <c r="R123" s="91">
        <f>SUM(N123:P123)</f>
        <v>0</v>
      </c>
    </row>
    <row r="124" spans="1:18" s="8" customFormat="1" ht="26.5" customHeight="1">
      <c r="D124" s="8" t="s">
        <v>1244</v>
      </c>
      <c r="N124" s="184">
        <f>SUM(N120:N123)</f>
        <v>16053458.43</v>
      </c>
      <c r="O124" s="68"/>
      <c r="P124" s="184">
        <f>SUM(P120:P123)</f>
        <v>0</v>
      </c>
      <c r="Q124" s="71"/>
      <c r="R124" s="184">
        <f>SUM(R120:R123)</f>
        <v>16053458.43</v>
      </c>
    </row>
    <row r="125" spans="1:18" s="8" customFormat="1" ht="26.5" customHeight="1">
      <c r="D125" s="8" t="s">
        <v>69</v>
      </c>
      <c r="N125" s="183">
        <v>144000</v>
      </c>
      <c r="O125" s="183"/>
      <c r="P125" s="183">
        <v>0</v>
      </c>
      <c r="Q125" s="183"/>
      <c r="R125" s="91">
        <f>SUM(D125:P125)</f>
        <v>144000</v>
      </c>
    </row>
    <row r="126" spans="1:18" s="8" customFormat="1" ht="26.5" customHeight="1">
      <c r="A126" s="134"/>
      <c r="D126" s="8" t="s">
        <v>1256</v>
      </c>
      <c r="N126" s="183">
        <v>0</v>
      </c>
      <c r="O126" s="183"/>
      <c r="P126" s="183">
        <v>0</v>
      </c>
      <c r="Q126" s="134"/>
      <c r="R126" s="91">
        <v>0</v>
      </c>
    </row>
    <row r="127" spans="1:18" s="8" customFormat="1" ht="26.5" customHeight="1">
      <c r="A127" s="134"/>
      <c r="D127" s="8" t="s">
        <v>1243</v>
      </c>
      <c r="N127" s="81">
        <v>0</v>
      </c>
      <c r="O127" s="183"/>
      <c r="P127" s="81">
        <v>0</v>
      </c>
      <c r="Q127" s="68"/>
      <c r="R127" s="81">
        <f>SUM(D127:P127)</f>
        <v>0</v>
      </c>
    </row>
    <row r="128" spans="1:18" s="8" customFormat="1" ht="26.5" customHeight="1">
      <c r="D128" s="8" t="s">
        <v>1258</v>
      </c>
      <c r="N128" s="151">
        <f>SUM(N124:N127)</f>
        <v>16197458.43</v>
      </c>
      <c r="O128" s="134"/>
      <c r="P128" s="152">
        <f>SUM(P124:P127)</f>
        <v>0</v>
      </c>
      <c r="Q128" s="67"/>
      <c r="R128" s="151">
        <f>SUM(R124:R127)</f>
        <v>16197458.43</v>
      </c>
    </row>
    <row r="129" spans="3:18" s="8" customFormat="1" ht="26.5" customHeight="1">
      <c r="C129" s="8" t="s">
        <v>116</v>
      </c>
      <c r="N129" s="3"/>
      <c r="O129" s="3"/>
      <c r="P129" s="3"/>
      <c r="Q129" s="3"/>
      <c r="R129" s="134"/>
    </row>
    <row r="130" spans="3:18" s="8" customFormat="1" ht="26.5" customHeight="1">
      <c r="D130" s="8" t="str">
        <f>+D120</f>
        <v>As at December 31, 2020</v>
      </c>
      <c r="N130" s="183">
        <v>10653779.390000001</v>
      </c>
      <c r="O130" s="183"/>
      <c r="P130" s="183">
        <v>0</v>
      </c>
      <c r="Q130" s="67"/>
      <c r="R130" s="91">
        <f>SUM(D130:P130)</f>
        <v>10653779.390000001</v>
      </c>
    </row>
    <row r="131" spans="3:18" s="8" customFormat="1" ht="26.5" customHeight="1">
      <c r="D131" s="8" t="s">
        <v>1257</v>
      </c>
      <c r="N131" s="183">
        <v>1210683.23</v>
      </c>
      <c r="O131" s="183"/>
      <c r="P131" s="183">
        <v>0</v>
      </c>
      <c r="Q131" s="68"/>
      <c r="R131" s="91">
        <f>SUM(D131:P131)</f>
        <v>1210683.23</v>
      </c>
    </row>
    <row r="132" spans="3:18" s="8" customFormat="1" ht="26.5" customHeight="1">
      <c r="D132" s="8" t="s">
        <v>1256</v>
      </c>
      <c r="N132" s="183">
        <v>0</v>
      </c>
      <c r="O132" s="183"/>
      <c r="P132" s="183">
        <v>0</v>
      </c>
      <c r="Q132" s="134"/>
      <c r="R132" s="91">
        <f>SUM(D132:P132)</f>
        <v>0</v>
      </c>
    </row>
    <row r="133" spans="3:18" s="8" customFormat="1" ht="26.5" customHeight="1">
      <c r="D133" s="8" t="s">
        <v>1243</v>
      </c>
      <c r="N133" s="81">
        <v>0</v>
      </c>
      <c r="O133" s="183"/>
      <c r="P133" s="81">
        <v>0</v>
      </c>
      <c r="Q133" s="68"/>
      <c r="R133" s="153">
        <f>SUM(D133:P133)</f>
        <v>0</v>
      </c>
    </row>
    <row r="134" spans="3:18" s="8" customFormat="1" ht="26.5" customHeight="1">
      <c r="D134" s="8" t="str">
        <f>+D124</f>
        <v>As at December 31, 2021</v>
      </c>
      <c r="N134" s="91">
        <f>SUM(N130:N133)</f>
        <v>11864462.620000001</v>
      </c>
      <c r="O134" s="68"/>
      <c r="P134" s="91">
        <f>SUM(P130:P133)</f>
        <v>0</v>
      </c>
      <c r="Q134" s="71"/>
      <c r="R134" s="91">
        <f>SUM(R130:R133)</f>
        <v>11864462.620000001</v>
      </c>
    </row>
    <row r="135" spans="3:18" s="8" customFormat="1" ht="26.5" customHeight="1">
      <c r="D135" s="8" t="s">
        <v>1257</v>
      </c>
      <c r="N135" s="183">
        <v>1258346.99</v>
      </c>
      <c r="O135" s="183"/>
      <c r="P135" s="183">
        <v>0</v>
      </c>
      <c r="Q135" s="91"/>
      <c r="R135" s="91">
        <f>SUM(D135:P135)</f>
        <v>1258346.99</v>
      </c>
    </row>
    <row r="136" spans="3:18" s="8" customFormat="1" ht="26.5" customHeight="1">
      <c r="D136" s="8" t="s">
        <v>1256</v>
      </c>
      <c r="N136" s="183">
        <v>0</v>
      </c>
      <c r="O136" s="183"/>
      <c r="P136" s="183">
        <v>0</v>
      </c>
      <c r="Q136" s="91"/>
      <c r="R136" s="91">
        <v>0</v>
      </c>
    </row>
    <row r="137" spans="3:18" s="8" customFormat="1" ht="26.5" customHeight="1">
      <c r="D137" s="8" t="s">
        <v>1243</v>
      </c>
      <c r="N137" s="81">
        <v>0</v>
      </c>
      <c r="O137" s="183"/>
      <c r="P137" s="81">
        <v>0</v>
      </c>
      <c r="Q137" s="91"/>
      <c r="R137" s="153">
        <v>0</v>
      </c>
    </row>
    <row r="138" spans="3:18" s="8" customFormat="1" ht="26.5" customHeight="1">
      <c r="D138" s="8" t="str">
        <f>+D128</f>
        <v>As at  December 31, 2022</v>
      </c>
      <c r="N138" s="151">
        <f>SUM(N134:N137)</f>
        <v>13122809.610000001</v>
      </c>
      <c r="O138" s="91"/>
      <c r="P138" s="153">
        <f>SUM(P134:P137)</f>
        <v>0</v>
      </c>
      <c r="Q138" s="91"/>
      <c r="R138" s="151">
        <f>SUM(R134:R137)</f>
        <v>13122809.610000001</v>
      </c>
    </row>
    <row r="139" spans="3:18" s="8" customFormat="1" ht="26.5" customHeight="1">
      <c r="C139" s="8" t="s">
        <v>112</v>
      </c>
      <c r="N139" s="91"/>
      <c r="O139" s="91"/>
      <c r="P139" s="91"/>
      <c r="Q139" s="91"/>
      <c r="R139" s="91"/>
    </row>
    <row r="140" spans="3:18" s="8" customFormat="1" ht="26.5" customHeight="1">
      <c r="C140" s="8" t="str">
        <f>+D138</f>
        <v>As at  December 31, 2022</v>
      </c>
      <c r="N140" s="153">
        <f>+N128-N138</f>
        <v>3074648.8199999984</v>
      </c>
      <c r="O140" s="91"/>
      <c r="P140" s="91">
        <f>+P128-P138</f>
        <v>0</v>
      </c>
      <c r="Q140" s="91"/>
      <c r="R140" s="91">
        <f>+R128-R138</f>
        <v>3074648.8199999984</v>
      </c>
    </row>
    <row r="141" spans="3:18" s="8" customFormat="1" ht="26.5" customHeight="1" thickBot="1">
      <c r="C141" s="8" t="str">
        <f>+D134</f>
        <v>As at December 31, 2021</v>
      </c>
      <c r="N141" s="157">
        <f>+N124-N134</f>
        <v>4188995.8099999987</v>
      </c>
      <c r="O141" s="91"/>
      <c r="P141" s="157">
        <f>+P124-P134</f>
        <v>0</v>
      </c>
      <c r="Q141" s="91"/>
      <c r="R141" s="157">
        <f>+R124-R134</f>
        <v>4188995.8099999987</v>
      </c>
    </row>
    <row r="142" spans="3:18" s="8" customFormat="1" ht="26.5" customHeight="1" thickTop="1">
      <c r="N142" s="134"/>
      <c r="O142" s="134"/>
      <c r="P142" s="71"/>
      <c r="Q142" s="67"/>
      <c r="R142" s="71"/>
    </row>
    <row r="143" spans="3:18" s="8" customFormat="1" ht="26.5" customHeight="1">
      <c r="D143" s="8" t="s">
        <v>2150</v>
      </c>
      <c r="N143" s="3"/>
      <c r="O143" s="3"/>
      <c r="P143" s="3"/>
      <c r="Q143" s="3"/>
      <c r="R143" s="3"/>
    </row>
    <row r="144" spans="3:18" s="8" customFormat="1" ht="26.5" customHeight="1">
      <c r="C144" s="76" t="s">
        <v>429</v>
      </c>
      <c r="N144" s="3"/>
      <c r="O144" s="3"/>
      <c r="P144" s="3"/>
      <c r="Q144" s="3"/>
      <c r="R144" s="3"/>
    </row>
    <row r="145" spans="1:18" s="8" customFormat="1" ht="26.5" customHeight="1">
      <c r="N145" s="3"/>
      <c r="O145" s="3"/>
      <c r="P145" s="3"/>
      <c r="Q145" s="3"/>
      <c r="R145" s="3"/>
    </row>
    <row r="146" spans="1:18" s="8" customFormat="1" ht="26.5" customHeight="1">
      <c r="N146" s="3"/>
      <c r="O146" s="3"/>
      <c r="P146" s="3"/>
      <c r="Q146" s="3"/>
      <c r="R146" s="3"/>
    </row>
    <row r="147" spans="1:18" s="8" customFormat="1" ht="26.5" customHeight="1">
      <c r="B147" s="252"/>
      <c r="C147" s="252"/>
      <c r="D147" s="252"/>
      <c r="E147" s="252"/>
      <c r="F147" s="252" t="str">
        <f>+F112</f>
        <v>(Sign) ……………………………………...........…………………………………. Authorized Director</v>
      </c>
      <c r="G147" s="252"/>
      <c r="H147" s="252"/>
      <c r="I147" s="252"/>
      <c r="J147" s="252"/>
      <c r="K147" s="252"/>
      <c r="L147" s="252"/>
      <c r="M147" s="252"/>
      <c r="N147" s="252"/>
      <c r="O147" s="252"/>
      <c r="P147" s="252"/>
      <c r="Q147" s="252"/>
      <c r="R147" s="252"/>
    </row>
    <row r="148" spans="1:18" s="8" customFormat="1" ht="26.5" customHeight="1">
      <c r="A148" s="544"/>
      <c r="B148" s="544"/>
      <c r="D148" s="544"/>
      <c r="E148" s="544"/>
      <c r="F148" s="544"/>
      <c r="G148" s="544"/>
      <c r="H148" s="544" t="str">
        <f>+H113</f>
        <v xml:space="preserve">(                                                                                                               )           </v>
      </c>
      <c r="I148" s="544"/>
      <c r="J148" s="544"/>
      <c r="K148" s="544"/>
      <c r="L148" s="544"/>
      <c r="M148" s="544"/>
      <c r="N148" s="544"/>
      <c r="O148" s="544"/>
      <c r="P148" s="544"/>
      <c r="Q148" s="544"/>
      <c r="R148" s="544"/>
    </row>
  </sheetData>
  <sheetProtection formatCells="0" formatColumns="0" formatRows="0" insertColumns="0" insertRows="0" insertHyperlinks="0" deleteColumns="0" deleteRows="0" sort="0" autoFilter="0" pivotTables="0"/>
  <mergeCells count="8">
    <mergeCell ref="N116:P116"/>
    <mergeCell ref="N12:P12"/>
    <mergeCell ref="N46:P46"/>
    <mergeCell ref="N81:P81"/>
    <mergeCell ref="A1:R1"/>
    <mergeCell ref="A41:R41"/>
    <mergeCell ref="A77:R77"/>
    <mergeCell ref="A114:R114"/>
  </mergeCells>
  <pageMargins left="0.75" right="0.5" top="0.5" bottom="0.5" header="0.43307086614173201" footer="0.196850393700787"/>
  <pageSetup paperSize="9" scale="83" orientation="portrait" r:id="rId1"/>
  <headerFooter alignWithMargins="0">
    <oddHeader>&amp;L&amp;"Angsana New,Regular"&amp;8THAI POLYCONS PUBLIC COMPANY LIMITED</oddHeader>
  </headerFooter>
  <rowBreaks count="3" manualBreakCount="3">
    <brk id="40" max="10" man="1"/>
    <brk id="76" max="10" man="1"/>
    <brk id="113" max="1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1"/>
  <sheetViews>
    <sheetView showRuler="0" zoomScale="88" zoomScaleNormal="88" zoomScaleSheetLayoutView="100" workbookViewId="0">
      <selection sqref="A1:P1"/>
    </sheetView>
  </sheetViews>
  <sheetFormatPr defaultRowHeight="25" customHeight="1"/>
  <cols>
    <col min="1" max="1" width="3.58203125" style="9" customWidth="1"/>
    <col min="2" max="2" width="3.83203125" style="9" customWidth="1"/>
    <col min="3" max="5" width="3.58203125" style="9" customWidth="1"/>
    <col min="6" max="6" width="4.83203125" style="9" customWidth="1"/>
    <col min="7" max="7" width="3.08203125" style="9" customWidth="1"/>
    <col min="8" max="8" width="10.58203125" style="9" customWidth="1"/>
    <col min="9" max="9" width="0.5" style="9" customWidth="1"/>
    <col min="10" max="10" width="10.58203125" style="9" customWidth="1"/>
    <col min="11" max="11" width="0.5" style="9" customWidth="1"/>
    <col min="12" max="12" width="13.58203125" style="9" customWidth="1"/>
    <col min="13" max="13" width="0.5" style="9" customWidth="1"/>
    <col min="14" max="14" width="13.58203125" style="9" customWidth="1"/>
    <col min="15" max="15" width="0.5" style="9" customWidth="1"/>
    <col min="16" max="16" width="13.58203125" style="9" customWidth="1"/>
    <col min="17" max="17" width="0.5" style="9" customWidth="1"/>
    <col min="18" max="18" width="13.58203125" style="9" customWidth="1"/>
    <col min="19" max="19" width="1.08203125" style="9" customWidth="1"/>
    <col min="20" max="20" width="9" style="9"/>
    <col min="21" max="23" width="9.08203125" customWidth="1"/>
  </cols>
  <sheetData>
    <row r="1" spans="1:18" s="9" customFormat="1" ht="24.65" customHeight="1">
      <c r="A1" s="695" t="s">
        <v>601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</row>
    <row r="2" spans="1:18" s="9" customFormat="1" ht="24.65" customHeight="1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8" s="9" customFormat="1" ht="24.65" customHeight="1">
      <c r="A3" s="523" t="s">
        <v>1259</v>
      </c>
      <c r="B3" s="577" t="s">
        <v>1260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8" s="9" customFormat="1" ht="24.65" customHeight="1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8" s="9" customFormat="1" ht="24.65" customHeight="1">
      <c r="B5" s="13"/>
      <c r="C5" s="13"/>
      <c r="D5" s="13"/>
      <c r="E5" s="13"/>
      <c r="F5" s="13"/>
      <c r="G5" s="13"/>
      <c r="H5" s="13"/>
      <c r="I5" s="13"/>
      <c r="J5" s="13"/>
      <c r="K5" s="13"/>
      <c r="L5" s="699" t="s">
        <v>62</v>
      </c>
      <c r="M5" s="699"/>
      <c r="N5" s="699"/>
      <c r="O5" s="699"/>
      <c r="P5" s="699"/>
      <c r="Q5" s="699"/>
      <c r="R5" s="699"/>
    </row>
    <row r="6" spans="1:18" s="9" customFormat="1" ht="24.65" customHeight="1">
      <c r="B6" s="13"/>
      <c r="C6" s="13"/>
      <c r="D6" s="13"/>
      <c r="E6" s="13"/>
      <c r="F6" s="13"/>
      <c r="G6" s="13"/>
      <c r="H6" s="13"/>
      <c r="I6" s="13"/>
      <c r="J6" s="13"/>
      <c r="K6" s="13"/>
      <c r="L6" s="704" t="s">
        <v>63</v>
      </c>
      <c r="M6" s="704"/>
      <c r="N6" s="704"/>
      <c r="O6" s="102"/>
      <c r="P6" s="704" t="s">
        <v>64</v>
      </c>
      <c r="Q6" s="704"/>
      <c r="R6" s="704"/>
    </row>
    <row r="7" spans="1:18" s="9" customFormat="1" ht="24.65" customHeight="1">
      <c r="B7" s="13"/>
      <c r="C7" s="13"/>
      <c r="D7" s="13"/>
      <c r="E7" s="13"/>
      <c r="F7" s="13"/>
      <c r="G7" s="13"/>
      <c r="H7" s="13"/>
      <c r="I7" s="13"/>
      <c r="J7" s="13"/>
      <c r="K7" s="13"/>
      <c r="L7" s="241" t="str">
        <f>+'P41'!O17</f>
        <v>2022</v>
      </c>
      <c r="M7" s="102"/>
      <c r="N7" s="241" t="str">
        <f>+'P42'!M7</f>
        <v>2021</v>
      </c>
      <c r="O7" s="102"/>
      <c r="P7" s="241" t="str">
        <f>+L7</f>
        <v>2022</v>
      </c>
      <c r="Q7" s="102"/>
      <c r="R7" s="241" t="str">
        <f>+N7</f>
        <v>2021</v>
      </c>
    </row>
    <row r="8" spans="1:18" s="9" customFormat="1" ht="24.65" customHeight="1">
      <c r="B8" s="9" t="s">
        <v>1014</v>
      </c>
      <c r="C8" s="13"/>
      <c r="D8" s="13"/>
      <c r="E8" s="13"/>
      <c r="F8" s="13"/>
      <c r="G8" s="13"/>
      <c r="H8" s="13"/>
      <c r="I8" s="13"/>
      <c r="J8" s="13"/>
      <c r="K8" s="13"/>
      <c r="L8" s="460">
        <v>41586760</v>
      </c>
      <c r="M8" s="102"/>
      <c r="N8" s="460">
        <v>53243380</v>
      </c>
      <c r="O8" s="102"/>
      <c r="P8" s="460">
        <v>0</v>
      </c>
      <c r="Q8" s="102"/>
      <c r="R8" s="460">
        <v>0</v>
      </c>
    </row>
    <row r="9" spans="1:18" s="9" customFormat="1" ht="24.65" customHeight="1">
      <c r="B9" s="9" t="s">
        <v>1261</v>
      </c>
      <c r="C9" s="13"/>
      <c r="D9" s="13"/>
      <c r="E9" s="13"/>
      <c r="F9" s="13"/>
      <c r="G9" s="13"/>
      <c r="H9" s="13"/>
      <c r="I9" s="13"/>
      <c r="J9" s="13"/>
      <c r="K9" s="13"/>
      <c r="L9" s="458">
        <v>11643472.529999999</v>
      </c>
      <c r="M9" s="102"/>
      <c r="N9" s="458">
        <v>11652803.73</v>
      </c>
      <c r="O9" s="102"/>
      <c r="P9" s="458">
        <v>0</v>
      </c>
      <c r="Q9" s="102"/>
      <c r="R9" s="458">
        <v>0</v>
      </c>
    </row>
    <row r="10" spans="1:18" s="9" customFormat="1" ht="24.65" customHeight="1">
      <c r="B10" s="13"/>
      <c r="C10" s="13"/>
      <c r="D10" s="19" t="s">
        <v>65</v>
      </c>
      <c r="E10" s="13"/>
      <c r="G10" s="13"/>
      <c r="H10" s="13"/>
      <c r="I10" s="13"/>
      <c r="J10" s="13"/>
      <c r="K10" s="13"/>
      <c r="L10" s="91">
        <f>SUM(L8:L9)</f>
        <v>53230232.530000001</v>
      </c>
      <c r="M10" s="91"/>
      <c r="N10" s="91">
        <f>SUM(N8:N9)</f>
        <v>64896183.730000004</v>
      </c>
      <c r="O10" s="102"/>
      <c r="P10" s="91">
        <f>SUM(P8:P9)</f>
        <v>0</v>
      </c>
      <c r="Q10" s="102"/>
      <c r="R10" s="91">
        <f>SUM(R8:R9)</f>
        <v>0</v>
      </c>
    </row>
    <row r="11" spans="1:18" s="9" customFormat="1" ht="24.65" customHeight="1">
      <c r="B11" s="9" t="s">
        <v>1262</v>
      </c>
      <c r="C11" s="13"/>
      <c r="D11" s="13"/>
      <c r="E11" s="13"/>
      <c r="F11" s="13"/>
      <c r="G11" s="13"/>
      <c r="H11" s="13"/>
      <c r="I11" s="13"/>
      <c r="J11" s="13"/>
      <c r="K11" s="13"/>
      <c r="L11" s="301">
        <v>-11643472.529999999</v>
      </c>
      <c r="M11" s="102"/>
      <c r="N11" s="301">
        <v>-11652803.73</v>
      </c>
      <c r="O11" s="102"/>
      <c r="P11" s="458">
        <v>0</v>
      </c>
      <c r="Q11" s="102"/>
      <c r="R11" s="458">
        <v>0</v>
      </c>
    </row>
    <row r="12" spans="1:18" s="9" customFormat="1" ht="24.65" customHeight="1">
      <c r="B12" s="9" t="s">
        <v>1014</v>
      </c>
      <c r="C12" s="13"/>
      <c r="D12" s="13"/>
      <c r="E12" s="13"/>
      <c r="F12" s="13"/>
      <c r="G12" s="13"/>
      <c r="H12" s="13"/>
      <c r="I12" s="13"/>
      <c r="J12" s="13"/>
      <c r="K12" s="13"/>
      <c r="L12" s="184">
        <f>SUM(L10:L11)</f>
        <v>41586760</v>
      </c>
      <c r="M12" s="102"/>
      <c r="N12" s="184">
        <f>SUM(N10:N11)</f>
        <v>53243380</v>
      </c>
      <c r="O12" s="102"/>
      <c r="P12" s="184">
        <f>SUM(P10:P11)</f>
        <v>0</v>
      </c>
      <c r="Q12" s="85"/>
      <c r="R12" s="184">
        <f>SUM(R10:R11)</f>
        <v>0</v>
      </c>
    </row>
    <row r="13" spans="1:18" s="9" customFormat="1" ht="24.65" customHeight="1">
      <c r="B13" s="9" t="s">
        <v>1263</v>
      </c>
      <c r="C13" s="13"/>
      <c r="D13" s="13"/>
      <c r="E13" s="13"/>
      <c r="F13" s="13"/>
      <c r="G13" s="13"/>
      <c r="H13" s="13"/>
      <c r="I13" s="13"/>
      <c r="J13" s="13"/>
      <c r="K13" s="13"/>
      <c r="L13" s="91"/>
      <c r="M13" s="203"/>
      <c r="N13" s="91"/>
      <c r="O13" s="203"/>
      <c r="P13" s="91"/>
      <c r="Q13" s="203"/>
      <c r="R13" s="91"/>
    </row>
    <row r="14" spans="1:18" s="9" customFormat="1" ht="24.65" customHeight="1">
      <c r="C14" s="9" t="s">
        <v>1264</v>
      </c>
      <c r="D14" s="13"/>
      <c r="E14" s="13"/>
      <c r="F14" s="19"/>
      <c r="G14" s="13"/>
      <c r="H14" s="13"/>
      <c r="I14" s="13"/>
      <c r="J14" s="13"/>
      <c r="K14" s="13"/>
      <c r="L14" s="301">
        <v>-4586760</v>
      </c>
      <c r="M14" s="102"/>
      <c r="N14" s="301">
        <v>-11656620</v>
      </c>
      <c r="O14" s="102"/>
      <c r="P14" s="458">
        <v>0</v>
      </c>
      <c r="Q14" s="102"/>
      <c r="R14" s="458">
        <v>0</v>
      </c>
    </row>
    <row r="15" spans="1:18" s="9" customFormat="1" ht="24.65" customHeight="1" thickBot="1">
      <c r="B15" s="9" t="s">
        <v>1265</v>
      </c>
      <c r="C15" s="13"/>
      <c r="D15" s="13"/>
      <c r="E15" s="13"/>
      <c r="F15" s="13"/>
      <c r="G15" s="13"/>
      <c r="H15" s="13"/>
      <c r="I15" s="13"/>
      <c r="J15" s="13"/>
      <c r="K15" s="13"/>
      <c r="L15" s="157">
        <f>SUM(L12:L14)</f>
        <v>37000000</v>
      </c>
      <c r="M15" s="91"/>
      <c r="N15" s="157">
        <f>SUM(N12:N14)</f>
        <v>41586760</v>
      </c>
      <c r="O15" s="91"/>
      <c r="P15" s="157">
        <f>SUM(P12:P14)</f>
        <v>0</v>
      </c>
      <c r="Q15" s="91"/>
      <c r="R15" s="157">
        <f>SUM(R12:R14)</f>
        <v>0</v>
      </c>
    </row>
    <row r="16" spans="1:18" s="9" customFormat="1" ht="24.65" customHeight="1" thickTop="1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91"/>
      <c r="M16" s="91"/>
      <c r="N16" s="91"/>
      <c r="O16" s="91"/>
      <c r="P16" s="91"/>
      <c r="Q16" s="91"/>
      <c r="R16" s="91"/>
    </row>
    <row r="17" spans="1:20" s="9" customFormat="1" ht="24.65" customHeight="1">
      <c r="B17" s="85"/>
      <c r="C17" s="76" t="s">
        <v>1266</v>
      </c>
      <c r="D17" s="85"/>
      <c r="E17" s="85"/>
      <c r="F17" s="85"/>
      <c r="G17" s="85"/>
      <c r="H17" s="13"/>
      <c r="I17" s="13"/>
      <c r="J17" s="13"/>
      <c r="K17" s="13"/>
      <c r="L17" s="91"/>
      <c r="M17" s="91"/>
      <c r="N17" s="91"/>
      <c r="O17" s="91"/>
      <c r="P17" s="91"/>
      <c r="Q17" s="91"/>
      <c r="R17" s="91"/>
    </row>
    <row r="18" spans="1:20" s="9" customFormat="1" ht="24.65" customHeight="1">
      <c r="B18" s="76" t="s">
        <v>1268</v>
      </c>
      <c r="C18" s="85"/>
      <c r="D18" s="85"/>
      <c r="E18" s="85"/>
      <c r="F18" s="85"/>
      <c r="G18" s="85"/>
      <c r="H18" s="13"/>
      <c r="I18" s="13"/>
      <c r="J18" s="13"/>
      <c r="K18" s="13"/>
      <c r="L18" s="91"/>
      <c r="M18" s="91"/>
      <c r="N18" s="91"/>
      <c r="O18" s="91"/>
      <c r="P18" s="91"/>
      <c r="Q18" s="91"/>
      <c r="R18" s="91"/>
    </row>
    <row r="19" spans="1:20" s="9" customFormat="1" ht="24.65" customHeight="1">
      <c r="B19" s="76" t="s">
        <v>1267</v>
      </c>
      <c r="C19" s="85"/>
      <c r="D19" s="85"/>
      <c r="E19" s="85"/>
      <c r="F19" s="85"/>
      <c r="G19" s="85"/>
      <c r="H19" s="13"/>
      <c r="I19" s="13"/>
      <c r="J19" s="13"/>
      <c r="K19" s="13"/>
      <c r="L19" s="91"/>
      <c r="M19" s="91"/>
      <c r="N19" s="91"/>
      <c r="O19" s="91"/>
      <c r="P19" s="91"/>
      <c r="Q19" s="91"/>
      <c r="R19" s="91"/>
    </row>
    <row r="20" spans="1:20" s="9" customFormat="1" ht="24.65" customHeight="1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20" s="9" customFormat="1" ht="24.65" customHeight="1">
      <c r="A21" s="433" t="s">
        <v>1269</v>
      </c>
      <c r="B21" s="239" t="s">
        <v>1270</v>
      </c>
    </row>
    <row r="22" spans="1:20" s="9" customFormat="1" ht="24.65" customHeight="1">
      <c r="A22" s="145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</row>
    <row r="23" spans="1:20" ht="24.65" customHeight="1">
      <c r="H23" s="695" t="s">
        <v>117</v>
      </c>
      <c r="I23" s="695"/>
      <c r="J23" s="695"/>
      <c r="K23" s="13"/>
      <c r="L23" s="699" t="s">
        <v>62</v>
      </c>
      <c r="M23" s="699"/>
      <c r="N23" s="699"/>
      <c r="O23" s="699"/>
      <c r="P23" s="699"/>
      <c r="Q23" s="699"/>
      <c r="R23" s="699"/>
    </row>
    <row r="24" spans="1:20" ht="24.65" customHeight="1">
      <c r="H24" s="699" t="s">
        <v>118</v>
      </c>
      <c r="I24" s="699"/>
      <c r="J24" s="699"/>
      <c r="K24" s="13"/>
      <c r="L24" s="699" t="s">
        <v>75</v>
      </c>
      <c r="M24" s="699"/>
      <c r="N24" s="699"/>
      <c r="O24" s="13"/>
      <c r="P24" s="699" t="s">
        <v>119</v>
      </c>
      <c r="Q24" s="699"/>
      <c r="R24" s="699"/>
    </row>
    <row r="25" spans="1:20" ht="24.65" customHeight="1">
      <c r="H25" s="147" t="str">
        <f>+L7</f>
        <v>2022</v>
      </c>
      <c r="I25" s="146"/>
      <c r="J25" s="147" t="str">
        <f>+N7</f>
        <v>2021</v>
      </c>
      <c r="K25" s="146"/>
      <c r="L25" s="147" t="str">
        <f>+H25</f>
        <v>2022</v>
      </c>
      <c r="M25" s="146"/>
      <c r="N25" s="147" t="str">
        <f>+J25</f>
        <v>2021</v>
      </c>
      <c r="O25" s="13"/>
      <c r="P25" s="147" t="str">
        <f>+L25</f>
        <v>2022</v>
      </c>
      <c r="Q25" s="20"/>
      <c r="R25" s="147" t="str">
        <f>+N25</f>
        <v>2021</v>
      </c>
    </row>
    <row r="26" spans="1:20" ht="24.65" customHeight="1">
      <c r="B26" s="9" t="s">
        <v>1271</v>
      </c>
      <c r="H26" s="75" t="s">
        <v>2341</v>
      </c>
      <c r="I26" s="145"/>
      <c r="J26" s="75" t="s">
        <v>344</v>
      </c>
      <c r="K26" s="145"/>
      <c r="L26" s="460">
        <v>154372047.75</v>
      </c>
      <c r="M26" s="102"/>
      <c r="N26" s="460">
        <v>115023921.37</v>
      </c>
      <c r="O26" s="102"/>
      <c r="P26" s="460">
        <v>149497294.94999999</v>
      </c>
      <c r="Q26" s="102"/>
      <c r="R26" s="460">
        <v>115022697.84999999</v>
      </c>
    </row>
    <row r="27" spans="1:20" ht="24.65" customHeight="1">
      <c r="B27" s="9" t="s">
        <v>1272</v>
      </c>
      <c r="H27" s="75" t="s">
        <v>497</v>
      </c>
      <c r="I27" s="74"/>
      <c r="J27" s="75" t="s">
        <v>345</v>
      </c>
      <c r="K27" s="76"/>
      <c r="L27" s="458">
        <v>445736200</v>
      </c>
      <c r="M27" s="133"/>
      <c r="N27" s="458">
        <v>289116250.10000002</v>
      </c>
      <c r="O27" s="133"/>
      <c r="P27" s="458">
        <v>395736200</v>
      </c>
      <c r="Q27" s="133"/>
      <c r="R27" s="458">
        <v>129116250.09999999</v>
      </c>
    </row>
    <row r="28" spans="1:20" s="495" customFormat="1" ht="24.65" customHeight="1">
      <c r="C28" s="9" t="s">
        <v>65</v>
      </c>
      <c r="D28" s="9"/>
      <c r="E28" s="9"/>
      <c r="F28" s="9"/>
      <c r="G28" s="9"/>
      <c r="H28" s="75"/>
      <c r="I28" s="74"/>
      <c r="J28" s="75"/>
      <c r="K28" s="76"/>
      <c r="L28" s="460">
        <f>SUM(L26:L27)</f>
        <v>600108247.75</v>
      </c>
      <c r="M28" s="133"/>
      <c r="N28" s="460">
        <f>SUM(N26:N27)</f>
        <v>404140171.47000003</v>
      </c>
      <c r="O28" s="133"/>
      <c r="P28" s="460">
        <f>SUM(P26:P27)</f>
        <v>545233494.95000005</v>
      </c>
      <c r="Q28" s="133"/>
      <c r="R28" s="460">
        <f>SUM(R26:R27)</f>
        <v>244138947.94999999</v>
      </c>
      <c r="S28" s="9"/>
      <c r="T28" s="9"/>
    </row>
    <row r="29" spans="1:20" ht="24.65" customHeight="1">
      <c r="B29" s="9" t="s">
        <v>1275</v>
      </c>
      <c r="C29" s="9" t="s">
        <v>1273</v>
      </c>
      <c r="D29" s="17"/>
      <c r="E29" s="17"/>
      <c r="F29" s="17"/>
      <c r="H29" s="76"/>
      <c r="I29" s="76"/>
      <c r="J29" s="76"/>
      <c r="K29" s="76"/>
      <c r="L29" s="458">
        <v>0</v>
      </c>
      <c r="M29" s="133"/>
      <c r="N29" s="301">
        <v>-756247.22</v>
      </c>
      <c r="O29" s="133"/>
      <c r="P29" s="460">
        <v>0</v>
      </c>
      <c r="Q29" s="133"/>
      <c r="R29" s="68">
        <v>0</v>
      </c>
    </row>
    <row r="30" spans="1:20" ht="24.65" customHeight="1" thickBot="1">
      <c r="C30" s="33" t="s">
        <v>120</v>
      </c>
      <c r="H30" s="76"/>
      <c r="I30" s="76"/>
      <c r="J30" s="76"/>
      <c r="K30" s="76"/>
      <c r="L30" s="177">
        <f>SUM(L28:L29)</f>
        <v>600108247.75</v>
      </c>
      <c r="M30" s="133"/>
      <c r="N30" s="177">
        <f>SUM(N28:N29)</f>
        <v>403383924.25</v>
      </c>
      <c r="O30" s="133"/>
      <c r="P30" s="177">
        <f>SUM(P28:P29)</f>
        <v>545233494.95000005</v>
      </c>
      <c r="Q30" s="133"/>
      <c r="R30" s="177">
        <f>SUM(R28:R29)</f>
        <v>244138947.94999999</v>
      </c>
    </row>
    <row r="31" spans="1:20" ht="24.65" customHeight="1" thickTop="1">
      <c r="A31" s="33"/>
      <c r="H31" s="76"/>
      <c r="I31" s="76"/>
      <c r="J31" s="76"/>
      <c r="K31" s="76"/>
      <c r="L31" s="145"/>
      <c r="M31" s="77"/>
      <c r="N31" s="79"/>
      <c r="O31" s="77"/>
      <c r="P31" s="145"/>
      <c r="Q31" s="77"/>
      <c r="R31" s="79"/>
    </row>
    <row r="32" spans="1:20" ht="24.65" customHeight="1">
      <c r="C32" s="9" t="s">
        <v>1278</v>
      </c>
      <c r="H32" s="10"/>
      <c r="J32" s="11"/>
      <c r="L32" s="35"/>
      <c r="M32" s="14"/>
      <c r="N32" s="14"/>
      <c r="O32" s="14"/>
      <c r="P32" s="14"/>
      <c r="Q32" s="14"/>
      <c r="R32" s="14"/>
    </row>
    <row r="33" spans="1:20" ht="24.65" customHeight="1">
      <c r="B33" s="9" t="s">
        <v>1276</v>
      </c>
      <c r="H33" s="10"/>
      <c r="J33" s="11"/>
      <c r="L33" s="14"/>
      <c r="M33" s="14"/>
      <c r="N33" s="14"/>
      <c r="O33" s="14"/>
      <c r="P33" s="14"/>
      <c r="Q33" s="14"/>
      <c r="R33" s="14"/>
    </row>
    <row r="34" spans="1:20" ht="24.65" customHeight="1">
      <c r="B34" s="9" t="s">
        <v>1811</v>
      </c>
    </row>
    <row r="35" spans="1:20" s="242" customFormat="1" ht="24.65" customHeight="1">
      <c r="B35" s="9" t="s">
        <v>1277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 s="242" customFormat="1" ht="24.6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s="242" customFormat="1" ht="24.6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 s="242" customFormat="1" ht="24.65" customHeight="1">
      <c r="B38" s="252"/>
      <c r="C38" s="252"/>
      <c r="D38" s="252"/>
      <c r="F38" s="252" t="s">
        <v>267</v>
      </c>
      <c r="G38" s="252"/>
      <c r="H38" s="252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9"/>
      <c r="T38" s="9"/>
    </row>
    <row r="39" spans="1:20" s="242" customFormat="1" ht="24.65" customHeight="1">
      <c r="A39" s="240"/>
      <c r="B39" s="240"/>
      <c r="C39" s="544"/>
      <c r="D39" s="544"/>
      <c r="E39" s="544"/>
      <c r="F39" s="9"/>
      <c r="G39" s="240" t="s">
        <v>1279</v>
      </c>
      <c r="I39" s="240"/>
      <c r="J39" s="240"/>
      <c r="K39" s="240"/>
      <c r="L39" s="240"/>
      <c r="M39" s="240"/>
      <c r="N39" s="240"/>
      <c r="O39" s="84"/>
      <c r="P39" s="240"/>
      <c r="Q39" s="84"/>
      <c r="R39" s="240"/>
      <c r="S39" s="9"/>
      <c r="T39" s="9"/>
    </row>
    <row r="40" spans="1:20" s="9" customFormat="1" ht="25" customHeight="1">
      <c r="B40" s="15"/>
      <c r="C40" s="15"/>
      <c r="D40" s="15"/>
      <c r="E40" s="15"/>
      <c r="F40" s="15"/>
      <c r="L40" s="131"/>
      <c r="M40" s="145"/>
      <c r="N40" s="131"/>
      <c r="O40" s="84"/>
      <c r="P40" s="131"/>
      <c r="Q40" s="84"/>
      <c r="R40" s="131"/>
    </row>
    <row r="41" spans="1:20" s="9" customFormat="1" ht="25" customHeight="1">
      <c r="B41" s="15"/>
      <c r="C41" s="15"/>
      <c r="D41" s="15"/>
      <c r="E41" s="15"/>
      <c r="F41" s="15"/>
      <c r="L41" s="131"/>
      <c r="M41" s="83"/>
      <c r="N41" s="131"/>
      <c r="O41" s="84"/>
      <c r="P41" s="131"/>
      <c r="Q41" s="84"/>
      <c r="R41" s="131"/>
    </row>
    <row r="42" spans="1:20" ht="25" customHeight="1">
      <c r="A42" s="12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</row>
    <row r="91" spans="2:5" ht="25" customHeight="1">
      <c r="B91" s="33"/>
      <c r="C91" s="33"/>
      <c r="D91" s="33"/>
      <c r="E91" s="33"/>
    </row>
  </sheetData>
  <sheetProtection formatCells="0" formatColumns="0" formatRows="0" insertColumns="0" insertRows="0" insertHyperlinks="0" deleteColumns="0" deleteRows="0" sort="0" autoFilter="0" pivotTables="0"/>
  <mergeCells count="9">
    <mergeCell ref="A1:R1"/>
    <mergeCell ref="H23:J23"/>
    <mergeCell ref="L23:R23"/>
    <mergeCell ref="H24:J24"/>
    <mergeCell ref="L24:N24"/>
    <mergeCell ref="P24:R24"/>
    <mergeCell ref="L5:R5"/>
    <mergeCell ref="L6:N6"/>
    <mergeCell ref="P6:R6"/>
  </mergeCells>
  <pageMargins left="0.75" right="0.5" top="0.5" bottom="0.5" header="0.43307086614173201" footer="0.196850393700787"/>
  <pageSetup paperSize="9" scale="80" orientation="portrait" r:id="rId1"/>
  <headerFooter alignWithMargins="0">
    <oddHeader>&amp;L&amp;"Angsana New,Regular"&amp;8THAI POLYCONS PUBLIC COMPANY LIMITED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4"/>
  <sheetViews>
    <sheetView showRuler="0" zoomScale="88" zoomScaleNormal="88" zoomScaleSheetLayoutView="100" workbookViewId="0">
      <selection sqref="A1:P1"/>
    </sheetView>
  </sheetViews>
  <sheetFormatPr defaultColWidth="9" defaultRowHeight="25" customHeight="1"/>
  <cols>
    <col min="1" max="1" width="3.08203125" style="9" customWidth="1"/>
    <col min="2" max="3" width="2.58203125" style="9" customWidth="1"/>
    <col min="4" max="9" width="3.58203125" style="9" customWidth="1"/>
    <col min="10" max="10" width="5.58203125" style="9" customWidth="1"/>
    <col min="11" max="11" width="5.83203125" style="9" customWidth="1"/>
    <col min="12" max="12" width="13.58203125" style="9" customWidth="1"/>
    <col min="13" max="13" width="0.5" style="9" customWidth="1"/>
    <col min="14" max="14" width="13.58203125" style="9" customWidth="1"/>
    <col min="15" max="15" width="0.5" style="9" customWidth="1"/>
    <col min="16" max="16" width="14.08203125" style="9" customWidth="1"/>
    <col min="17" max="17" width="0.5" style="9" customWidth="1"/>
    <col min="18" max="18" width="14.08203125" style="9" customWidth="1"/>
    <col min="19" max="19" width="1.08203125" style="9" customWidth="1"/>
    <col min="20" max="20" width="9" style="9"/>
    <col min="21" max="23" width="9.08203125" style="549" customWidth="1"/>
    <col min="24" max="16384" width="9" style="549"/>
  </cols>
  <sheetData>
    <row r="1" spans="1:18" ht="25.5" customHeight="1">
      <c r="A1" s="695" t="s">
        <v>312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</row>
    <row r="2" spans="1:18" ht="25.5" customHeight="1"/>
    <row r="3" spans="1:18" s="9" customFormat="1" ht="25.5" customHeight="1">
      <c r="A3" s="433" t="s">
        <v>1280</v>
      </c>
      <c r="B3" s="239" t="s">
        <v>1281</v>
      </c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8" s="9" customFormat="1" ht="25.5" customHeight="1">
      <c r="A4" s="544"/>
    </row>
    <row r="5" spans="1:18" s="9" customFormat="1" ht="25.5" customHeight="1">
      <c r="F5" s="12"/>
      <c r="G5" s="12"/>
      <c r="H5" s="12"/>
      <c r="I5" s="12"/>
      <c r="J5" s="12"/>
      <c r="K5" s="579"/>
      <c r="L5" s="699" t="s">
        <v>62</v>
      </c>
      <c r="M5" s="699"/>
      <c r="N5" s="699"/>
      <c r="O5" s="699"/>
      <c r="P5" s="699"/>
      <c r="Q5" s="699"/>
      <c r="R5" s="699"/>
    </row>
    <row r="6" spans="1:18" s="9" customFormat="1" ht="25.5" customHeight="1">
      <c r="F6" s="12"/>
      <c r="L6" s="704" t="s">
        <v>75</v>
      </c>
      <c r="M6" s="704"/>
      <c r="N6" s="704"/>
      <c r="O6" s="13"/>
      <c r="P6" s="704" t="s">
        <v>119</v>
      </c>
      <c r="Q6" s="704"/>
      <c r="R6" s="704"/>
    </row>
    <row r="7" spans="1:18" s="9" customFormat="1" ht="25.5" customHeight="1">
      <c r="F7" s="13"/>
      <c r="K7" s="13"/>
      <c r="L7" s="548" t="str">
        <f>+'P50'!L7</f>
        <v>2022</v>
      </c>
      <c r="M7" s="545"/>
      <c r="N7" s="548" t="str">
        <f>+'P50'!N7</f>
        <v>2021</v>
      </c>
      <c r="O7" s="13"/>
      <c r="P7" s="548" t="str">
        <f>+L7</f>
        <v>2022</v>
      </c>
      <c r="Q7" s="20"/>
      <c r="R7" s="548" t="str">
        <f>+N7</f>
        <v>2021</v>
      </c>
    </row>
    <row r="8" spans="1:18" s="9" customFormat="1" ht="25.5" customHeight="1">
      <c r="B8" s="9" t="s">
        <v>1016</v>
      </c>
      <c r="F8" s="13"/>
      <c r="K8" s="13"/>
      <c r="L8" s="460">
        <v>823466915.97000003</v>
      </c>
      <c r="M8" s="46"/>
      <c r="N8" s="460">
        <v>854895247.10000002</v>
      </c>
      <c r="O8" s="46"/>
      <c r="P8" s="460">
        <v>661882019.69000006</v>
      </c>
      <c r="Q8" s="46"/>
      <c r="R8" s="460">
        <v>573396443.57000005</v>
      </c>
    </row>
    <row r="9" spans="1:18" s="9" customFormat="1" ht="25.5" customHeight="1">
      <c r="B9" s="9" t="s">
        <v>1282</v>
      </c>
      <c r="F9" s="13"/>
      <c r="K9" s="13"/>
      <c r="L9" s="458">
        <v>1448796.98</v>
      </c>
      <c r="M9" s="46"/>
      <c r="N9" s="458">
        <v>2059212.82</v>
      </c>
      <c r="O9" s="46"/>
      <c r="P9" s="460">
        <v>1295741.3400000001</v>
      </c>
      <c r="Q9" s="46"/>
      <c r="R9" s="458">
        <v>1929671.94</v>
      </c>
    </row>
    <row r="10" spans="1:18" s="9" customFormat="1" ht="25.5" customHeight="1" thickBot="1">
      <c r="D10" s="19" t="s">
        <v>65</v>
      </c>
      <c r="F10" s="13"/>
      <c r="K10" s="13"/>
      <c r="L10" s="157">
        <f>SUM(L8:L9)</f>
        <v>824915712.95000005</v>
      </c>
      <c r="M10" s="80"/>
      <c r="N10" s="157">
        <f>SUM(N8:N9)</f>
        <v>856954459.92000008</v>
      </c>
      <c r="O10" s="80"/>
      <c r="P10" s="157">
        <f>SUM(P8:P9)</f>
        <v>663177761.03000009</v>
      </c>
      <c r="Q10" s="80"/>
      <c r="R10" s="157">
        <f>SUM(R8:R9)</f>
        <v>575326115.51000011</v>
      </c>
    </row>
    <row r="11" spans="1:18" s="9" customFormat="1" ht="25.5" customHeight="1" thickTop="1">
      <c r="B11" s="9" t="s">
        <v>1059</v>
      </c>
      <c r="F11" s="13"/>
      <c r="K11" s="13"/>
      <c r="L11" s="544"/>
      <c r="M11" s="544"/>
      <c r="N11" s="544"/>
      <c r="O11" s="82"/>
      <c r="P11" s="544"/>
      <c r="Q11" s="544"/>
      <c r="R11" s="91"/>
    </row>
    <row r="12" spans="1:18" s="9" customFormat="1" ht="25.5" customHeight="1">
      <c r="C12" s="12" t="s">
        <v>122</v>
      </c>
      <c r="L12" s="460">
        <v>54066901.090000004</v>
      </c>
      <c r="M12" s="58"/>
      <c r="N12" s="460">
        <v>57445797.079999998</v>
      </c>
      <c r="O12" s="58"/>
      <c r="P12" s="460">
        <v>17040334.09</v>
      </c>
      <c r="Q12" s="58"/>
      <c r="R12" s="460">
        <v>14640186.279999999</v>
      </c>
    </row>
    <row r="13" spans="1:18" s="9" customFormat="1" ht="25.5" customHeight="1">
      <c r="C13" s="12" t="s">
        <v>476</v>
      </c>
      <c r="L13" s="460">
        <v>72100464.689999998</v>
      </c>
      <c r="M13" s="58"/>
      <c r="N13" s="460">
        <v>47538972.07</v>
      </c>
      <c r="O13" s="58"/>
      <c r="P13" s="460">
        <v>72100464.689999998</v>
      </c>
      <c r="Q13" s="58"/>
      <c r="R13" s="460">
        <v>47538972.07</v>
      </c>
    </row>
    <row r="14" spans="1:18" s="9" customFormat="1" ht="25.5" customHeight="1">
      <c r="C14" s="6" t="s">
        <v>123</v>
      </c>
      <c r="L14" s="460">
        <v>11921917.85</v>
      </c>
      <c r="M14" s="58"/>
      <c r="N14" s="460">
        <v>7475395.9400000004</v>
      </c>
      <c r="O14" s="58"/>
      <c r="P14" s="460">
        <v>4803460.28</v>
      </c>
      <c r="Q14" s="58"/>
      <c r="R14" s="460">
        <v>925595.58</v>
      </c>
    </row>
    <row r="15" spans="1:18" s="9" customFormat="1" ht="25.5" customHeight="1">
      <c r="C15" s="12" t="s">
        <v>124</v>
      </c>
      <c r="L15" s="460">
        <v>9613870.25</v>
      </c>
      <c r="M15" s="58"/>
      <c r="N15" s="460">
        <v>12570149.74</v>
      </c>
      <c r="O15" s="58"/>
      <c r="P15" s="460">
        <v>5179648.58</v>
      </c>
      <c r="Q15" s="58"/>
      <c r="R15" s="460">
        <v>1789.12</v>
      </c>
    </row>
    <row r="16" spans="1:18" s="9" customFormat="1" ht="25.5" customHeight="1">
      <c r="C16" s="21" t="s">
        <v>125</v>
      </c>
      <c r="L16" s="460">
        <v>6617207</v>
      </c>
      <c r="M16" s="58"/>
      <c r="N16" s="460">
        <v>9404862.9000000004</v>
      </c>
      <c r="O16" s="58"/>
      <c r="P16" s="460">
        <v>0</v>
      </c>
      <c r="Q16" s="58"/>
      <c r="R16" s="460">
        <v>3710351.44</v>
      </c>
    </row>
    <row r="17" spans="1:18" s="9" customFormat="1" ht="25.5" customHeight="1">
      <c r="C17" s="12" t="s">
        <v>126</v>
      </c>
      <c r="L17" s="460">
        <v>83715885.890000001</v>
      </c>
      <c r="M17" s="58"/>
      <c r="N17" s="460">
        <v>58972987.939999998</v>
      </c>
      <c r="O17" s="58"/>
      <c r="P17" s="460">
        <v>47964362.369999997</v>
      </c>
      <c r="Q17" s="58"/>
      <c r="R17" s="460">
        <v>27853840.079999998</v>
      </c>
    </row>
    <row r="18" spans="1:18" s="9" customFormat="1" ht="25.5" customHeight="1">
      <c r="C18" s="9" t="s">
        <v>127</v>
      </c>
      <c r="L18" s="460">
        <v>1093941.21</v>
      </c>
      <c r="M18" s="58"/>
      <c r="N18" s="460">
        <v>333822.61</v>
      </c>
      <c r="O18" s="58"/>
      <c r="P18" s="460">
        <v>1093941.21</v>
      </c>
      <c r="Q18" s="58"/>
      <c r="R18" s="460">
        <v>333822.61</v>
      </c>
    </row>
    <row r="19" spans="1:18" s="9" customFormat="1" ht="25.5" customHeight="1">
      <c r="C19" s="9" t="s">
        <v>1059</v>
      </c>
      <c r="L19" s="460">
        <v>1421168.22</v>
      </c>
      <c r="M19" s="58"/>
      <c r="N19" s="460">
        <v>0</v>
      </c>
      <c r="O19" s="58"/>
      <c r="P19" s="460">
        <v>0</v>
      </c>
      <c r="Q19" s="58"/>
      <c r="R19" s="460">
        <v>0</v>
      </c>
    </row>
    <row r="20" spans="1:18" s="9" customFormat="1" ht="25.5" customHeight="1">
      <c r="C20" s="12" t="s">
        <v>128</v>
      </c>
      <c r="L20" s="458">
        <v>17403279.350000001</v>
      </c>
      <c r="M20" s="58"/>
      <c r="N20" s="458">
        <v>35021144.829999998</v>
      </c>
      <c r="O20" s="58"/>
      <c r="P20" s="458">
        <v>1736189.2</v>
      </c>
      <c r="Q20" s="58"/>
      <c r="R20" s="458">
        <v>3503572.31</v>
      </c>
    </row>
    <row r="21" spans="1:18" s="9" customFormat="1" ht="25.5" customHeight="1">
      <c r="B21" s="15"/>
      <c r="D21" s="19" t="s">
        <v>65</v>
      </c>
      <c r="L21" s="91">
        <f>SUM(L12:L20)</f>
        <v>257954635.54999998</v>
      </c>
      <c r="M21" s="83"/>
      <c r="N21" s="91">
        <f>SUM(N12:N20)</f>
        <v>228763133.11000001</v>
      </c>
      <c r="O21" s="91"/>
      <c r="P21" s="91">
        <f>SUM(P12:P20)</f>
        <v>149918400.41999999</v>
      </c>
      <c r="Q21" s="91"/>
      <c r="R21" s="91">
        <f>SUM(R12:R20)</f>
        <v>98508129.489999995</v>
      </c>
    </row>
    <row r="22" spans="1:18" s="9" customFormat="1" ht="25.5" customHeight="1" thickBot="1">
      <c r="B22" s="9" t="s">
        <v>1283</v>
      </c>
      <c r="C22" s="19"/>
      <c r="E22" s="11"/>
      <c r="G22" s="11"/>
      <c r="H22" s="11"/>
      <c r="I22" s="11"/>
      <c r="J22" s="11"/>
      <c r="L22" s="157">
        <f>+L10+L21</f>
        <v>1082870348.5</v>
      </c>
      <c r="M22" s="67"/>
      <c r="N22" s="157">
        <f>+N10+N21</f>
        <v>1085717593.0300002</v>
      </c>
      <c r="O22" s="91"/>
      <c r="P22" s="157">
        <f>+P10+P21</f>
        <v>813096161.45000005</v>
      </c>
      <c r="Q22" s="91"/>
      <c r="R22" s="157">
        <f>+R10+R21</f>
        <v>673834245.00000012</v>
      </c>
    </row>
    <row r="23" spans="1:18" s="9" customFormat="1" ht="25.5" customHeight="1" thickTop="1">
      <c r="B23" s="15"/>
      <c r="C23" s="19"/>
      <c r="E23" s="11"/>
      <c r="G23" s="11"/>
      <c r="H23" s="11"/>
      <c r="I23" s="11"/>
      <c r="J23" s="11"/>
      <c r="L23" s="91"/>
      <c r="M23" s="67"/>
      <c r="N23" s="91"/>
      <c r="O23" s="91"/>
      <c r="P23" s="91"/>
      <c r="Q23" s="91"/>
      <c r="R23" s="91"/>
    </row>
    <row r="24" spans="1:18" ht="25.5" customHeight="1">
      <c r="A24" s="578" t="s">
        <v>1284</v>
      </c>
      <c r="B24" s="16" t="s">
        <v>1285</v>
      </c>
      <c r="C24" s="4"/>
      <c r="D24" s="4"/>
      <c r="E24" s="4"/>
    </row>
    <row r="25" spans="1:18" ht="25.5" customHeight="1">
      <c r="A25" s="549"/>
      <c r="B25" s="4"/>
      <c r="C25" s="4" t="s">
        <v>1883</v>
      </c>
      <c r="D25" s="4"/>
      <c r="E25" s="4"/>
    </row>
    <row r="26" spans="1:18" ht="25.5" customHeight="1">
      <c r="A26" s="549"/>
      <c r="B26" s="4" t="s">
        <v>1885</v>
      </c>
      <c r="C26" s="4"/>
      <c r="D26" s="4"/>
      <c r="E26" s="4"/>
    </row>
    <row r="27" spans="1:18" ht="25.5" customHeight="1">
      <c r="A27" s="549"/>
      <c r="B27" s="4" t="s">
        <v>1884</v>
      </c>
      <c r="C27" s="4"/>
      <c r="D27" s="4"/>
      <c r="E27" s="4"/>
    </row>
    <row r="28" spans="1:18" ht="25.5" customHeight="1">
      <c r="A28" s="549"/>
      <c r="B28" s="4"/>
      <c r="C28" s="4"/>
      <c r="D28" s="4"/>
      <c r="E28" s="4"/>
    </row>
    <row r="29" spans="1:18" ht="25.5" customHeight="1">
      <c r="A29" s="578" t="s">
        <v>1286</v>
      </c>
      <c r="B29" s="393" t="s">
        <v>1287</v>
      </c>
      <c r="C29" s="549"/>
      <c r="D29" s="549"/>
      <c r="E29" s="4"/>
    </row>
    <row r="30" spans="1:18" ht="25.5" customHeight="1">
      <c r="A30" s="549"/>
      <c r="B30" s="4"/>
      <c r="C30" s="4" t="s">
        <v>1887</v>
      </c>
      <c r="D30" s="4"/>
      <c r="E30" s="4"/>
    </row>
    <row r="31" spans="1:18" ht="25.5" customHeight="1">
      <c r="A31" s="549"/>
      <c r="B31" s="4" t="s">
        <v>1886</v>
      </c>
      <c r="C31" s="4"/>
      <c r="D31" s="4"/>
      <c r="E31" s="4"/>
    </row>
    <row r="32" spans="1:18" ht="25.5" customHeight="1">
      <c r="A32" s="4"/>
      <c r="B32" s="4"/>
      <c r="C32" s="4"/>
      <c r="D32" s="4"/>
      <c r="E32" s="4"/>
    </row>
    <row r="33" spans="1:18" s="9" customFormat="1" ht="25.5" customHeight="1">
      <c r="A33" s="85"/>
      <c r="B33" s="133"/>
      <c r="C33" s="133"/>
      <c r="D33" s="133"/>
      <c r="E33" s="544"/>
      <c r="F33" s="544"/>
      <c r="G33" s="544"/>
      <c r="H33" s="544"/>
      <c r="I33" s="544"/>
      <c r="J33" s="544"/>
      <c r="K33" s="544"/>
      <c r="L33" s="91"/>
      <c r="M33" s="67"/>
      <c r="N33" s="91"/>
      <c r="O33" s="91"/>
      <c r="P33" s="91"/>
      <c r="Q33" s="91"/>
      <c r="R33" s="91"/>
    </row>
    <row r="34" spans="1:18" s="9" customFormat="1" ht="25.5" customHeight="1">
      <c r="B34" s="252"/>
      <c r="C34" s="252"/>
      <c r="D34" s="252"/>
      <c r="E34" s="252"/>
      <c r="F34" s="252" t="s">
        <v>267</v>
      </c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</row>
    <row r="35" spans="1:18" s="9" customFormat="1" ht="25.5" customHeight="1">
      <c r="A35" s="544"/>
      <c r="B35" s="544"/>
      <c r="D35" s="544"/>
      <c r="E35" s="544"/>
      <c r="F35" s="544"/>
      <c r="G35" s="544" t="s">
        <v>1288</v>
      </c>
      <c r="H35" s="544"/>
      <c r="I35" s="544"/>
      <c r="J35" s="544"/>
      <c r="K35" s="544"/>
      <c r="L35" s="544"/>
      <c r="M35" s="544"/>
      <c r="N35" s="544"/>
      <c r="O35" s="84"/>
      <c r="P35" s="544"/>
      <c r="Q35" s="84"/>
      <c r="R35" s="544"/>
    </row>
    <row r="36" spans="1:18" s="9" customFormat="1" ht="24.65" customHeight="1">
      <c r="A36" s="695" t="s">
        <v>313</v>
      </c>
      <c r="B36" s="695"/>
      <c r="C36" s="695"/>
      <c r="D36" s="695"/>
      <c r="E36" s="695"/>
      <c r="F36" s="695"/>
      <c r="G36" s="695"/>
      <c r="H36" s="695"/>
      <c r="I36" s="695"/>
      <c r="J36" s="695"/>
      <c r="K36" s="695"/>
      <c r="L36" s="695"/>
      <c r="M36" s="695"/>
      <c r="N36" s="695"/>
      <c r="O36" s="695"/>
      <c r="P36" s="695"/>
      <c r="Q36" s="695"/>
      <c r="R36" s="695"/>
    </row>
    <row r="37" spans="1:18" s="9" customFormat="1" ht="24.65" customHeight="1">
      <c r="B37" s="15"/>
      <c r="C37" s="15"/>
      <c r="L37" s="131"/>
      <c r="M37" s="83"/>
      <c r="N37" s="131"/>
      <c r="O37" s="84"/>
      <c r="P37" s="131"/>
      <c r="Q37" s="84"/>
      <c r="R37" s="131"/>
    </row>
    <row r="38" spans="1:18" ht="24.65" customHeight="1">
      <c r="A38" s="482" t="s">
        <v>587</v>
      </c>
      <c r="B38" s="393" t="s">
        <v>594</v>
      </c>
      <c r="C38" s="544"/>
      <c r="D38" s="544"/>
      <c r="E38" s="544"/>
      <c r="F38" s="544"/>
      <c r="G38" s="544"/>
      <c r="H38" s="544"/>
      <c r="I38" s="544"/>
      <c r="J38" s="544"/>
      <c r="K38" s="544"/>
      <c r="L38" s="544"/>
      <c r="M38" s="544"/>
      <c r="N38" s="544"/>
      <c r="O38" s="544"/>
      <c r="P38" s="544"/>
      <c r="Q38" s="544"/>
      <c r="R38" s="544"/>
    </row>
    <row r="39" spans="1:18" ht="24.65" customHeight="1">
      <c r="P39" s="713" t="str">
        <f>+L5</f>
        <v>Baht</v>
      </c>
      <c r="Q39" s="713"/>
      <c r="R39" s="713"/>
    </row>
    <row r="40" spans="1:18" ht="24.65" customHeight="1">
      <c r="P40" s="714" t="s">
        <v>593</v>
      </c>
      <c r="Q40" s="714"/>
      <c r="R40" s="714"/>
    </row>
    <row r="41" spans="1:18" ht="24.65" customHeight="1">
      <c r="P41" s="712" t="s">
        <v>592</v>
      </c>
      <c r="Q41" s="712"/>
      <c r="R41" s="712"/>
    </row>
    <row r="42" spans="1:18" ht="24.65" customHeight="1">
      <c r="P42" s="483" t="str">
        <f>+L7</f>
        <v>2022</v>
      </c>
      <c r="Q42" s="550"/>
      <c r="R42" s="483" t="str">
        <f>+N7</f>
        <v>2021</v>
      </c>
    </row>
    <row r="43" spans="1:18" ht="24.65" customHeight="1">
      <c r="B43" s="45" t="s">
        <v>595</v>
      </c>
      <c r="C43" s="85"/>
      <c r="P43" s="302">
        <v>96601574.920000002</v>
      </c>
      <c r="Q43" s="550"/>
      <c r="R43" s="302">
        <v>141190108.91999999</v>
      </c>
    </row>
    <row r="44" spans="1:18" ht="24.65" customHeight="1" thickBot="1">
      <c r="B44" s="549"/>
      <c r="C44" s="85" t="s">
        <v>65</v>
      </c>
      <c r="P44" s="484">
        <f>SUM(P43)</f>
        <v>96601574.920000002</v>
      </c>
      <c r="Q44" s="85"/>
      <c r="R44" s="484">
        <f>SUM(R43)</f>
        <v>141190108.91999999</v>
      </c>
    </row>
    <row r="45" spans="1:18" ht="24.65" customHeight="1" thickTop="1"/>
    <row r="46" spans="1:18" ht="24.65" customHeight="1">
      <c r="B46" s="85" t="s">
        <v>596</v>
      </c>
      <c r="C46" s="121"/>
    </row>
    <row r="47" spans="1:18" ht="24.65" customHeight="1">
      <c r="B47" s="299" t="s">
        <v>585</v>
      </c>
      <c r="C47" s="121" t="s">
        <v>1888</v>
      </c>
      <c r="D47" s="549"/>
    </row>
    <row r="48" spans="1:18" ht="24.65" customHeight="1">
      <c r="B48" s="299"/>
      <c r="C48" s="121" t="s">
        <v>2017</v>
      </c>
      <c r="D48" s="549"/>
    </row>
    <row r="49" spans="1:20" s="621" customFormat="1" ht="24.65" customHeight="1">
      <c r="A49" s="9"/>
      <c r="B49" s="299"/>
      <c r="C49" s="121" t="s">
        <v>2018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 ht="24.65" customHeight="1">
      <c r="B50" s="299" t="s">
        <v>586</v>
      </c>
      <c r="C50" s="121" t="s">
        <v>2185</v>
      </c>
    </row>
    <row r="51" spans="1:20" ht="20.149999999999999" customHeight="1">
      <c r="B51" s="549"/>
      <c r="C51" s="549"/>
    </row>
    <row r="52" spans="1:20" ht="24.65" customHeight="1">
      <c r="B52" s="549"/>
      <c r="C52" s="85" t="s">
        <v>597</v>
      </c>
    </row>
    <row r="53" spans="1:20" ht="24.65" customHeight="1"/>
    <row r="54" spans="1:20" ht="24.65" customHeight="1">
      <c r="A54" s="433" t="s">
        <v>713</v>
      </c>
      <c r="B54" s="221" t="s">
        <v>588</v>
      </c>
    </row>
    <row r="55" spans="1:20" ht="24.65" customHeight="1">
      <c r="L55" s="699" t="s">
        <v>62</v>
      </c>
      <c r="M55" s="699"/>
      <c r="N55" s="699"/>
      <c r="O55" s="699"/>
      <c r="P55" s="699"/>
      <c r="Q55" s="699"/>
      <c r="R55" s="699"/>
    </row>
    <row r="56" spans="1:20" ht="24.65" customHeight="1">
      <c r="L56" s="704" t="s">
        <v>129</v>
      </c>
      <c r="M56" s="704"/>
      <c r="N56" s="704"/>
      <c r="O56" s="545"/>
      <c r="P56" s="704" t="s">
        <v>130</v>
      </c>
      <c r="Q56" s="704"/>
      <c r="R56" s="704"/>
    </row>
    <row r="57" spans="1:20" ht="24.65" customHeight="1">
      <c r="L57" s="548" t="str">
        <f>+P42</f>
        <v>2022</v>
      </c>
      <c r="M57" s="545"/>
      <c r="N57" s="548" t="str">
        <f>+R42</f>
        <v>2021</v>
      </c>
      <c r="O57" s="545"/>
      <c r="P57" s="548" t="str">
        <f>+L57</f>
        <v>2022</v>
      </c>
      <c r="Q57" s="545"/>
      <c r="R57" s="545" t="str">
        <f>+N57</f>
        <v>2021</v>
      </c>
    </row>
    <row r="58" spans="1:20" ht="24.65" customHeight="1">
      <c r="B58" s="544" t="s">
        <v>380</v>
      </c>
      <c r="C58" s="544"/>
      <c r="D58" s="549"/>
      <c r="L58" s="460">
        <v>3346688255.3800001</v>
      </c>
      <c r="M58" s="68"/>
      <c r="N58" s="302">
        <v>3652974751.9899998</v>
      </c>
      <c r="O58" s="68"/>
      <c r="P58" s="460">
        <v>78365596.329999998</v>
      </c>
      <c r="Q58" s="183"/>
      <c r="R58" s="302">
        <v>70299691.950000003</v>
      </c>
    </row>
    <row r="59" spans="1:20" ht="24.65" customHeight="1">
      <c r="B59" s="544" t="s">
        <v>381</v>
      </c>
      <c r="C59" s="544"/>
      <c r="D59" s="549"/>
      <c r="L59" s="73">
        <v>-718359300.66999996</v>
      </c>
      <c r="M59" s="68"/>
      <c r="N59" s="73">
        <v>-717883219.5</v>
      </c>
      <c r="O59" s="67"/>
      <c r="P59" s="303">
        <v>-44870315.170000002</v>
      </c>
      <c r="Q59" s="67"/>
      <c r="R59" s="303">
        <v>-54347655.020000003</v>
      </c>
    </row>
    <row r="60" spans="1:20" ht="24.65" customHeight="1" thickBot="1">
      <c r="B60" s="549"/>
      <c r="C60" s="544" t="s">
        <v>589</v>
      </c>
      <c r="D60" s="549"/>
      <c r="L60" s="159">
        <f>SUM(L58:L59)</f>
        <v>2628328954.71</v>
      </c>
      <c r="M60" s="69"/>
      <c r="N60" s="159">
        <f>SUM(N58:N59)</f>
        <v>2935091532.4899998</v>
      </c>
      <c r="O60" s="69"/>
      <c r="P60" s="159">
        <f>SUM(P58:P59)</f>
        <v>33495281.159999996</v>
      </c>
      <c r="Q60" s="69"/>
      <c r="R60" s="159">
        <f>SUM(R58:R59)</f>
        <v>15952036.93</v>
      </c>
    </row>
    <row r="61" spans="1:20" ht="24.65" customHeight="1" thickTop="1"/>
    <row r="62" spans="1:20" ht="24.65" customHeight="1">
      <c r="B62" s="549"/>
      <c r="C62" s="85" t="s">
        <v>570</v>
      </c>
      <c r="D62" s="549"/>
    </row>
    <row r="63" spans="1:20" ht="24.65" customHeight="1">
      <c r="B63" s="549"/>
      <c r="C63" s="85" t="s">
        <v>716</v>
      </c>
      <c r="D63" s="549"/>
    </row>
    <row r="64" spans="1:20" ht="24.65" customHeight="1">
      <c r="B64" s="85" t="s">
        <v>715</v>
      </c>
      <c r="C64" s="549"/>
      <c r="D64" s="549"/>
    </row>
    <row r="65" spans="1:20" ht="24.65" customHeight="1">
      <c r="B65" s="85" t="s">
        <v>714</v>
      </c>
      <c r="C65" s="549"/>
      <c r="D65" s="549"/>
    </row>
    <row r="66" spans="1:20" ht="24.65" customHeight="1">
      <c r="B66" s="85" t="s">
        <v>930</v>
      </c>
      <c r="C66" s="549"/>
      <c r="D66" s="549"/>
    </row>
    <row r="67" spans="1:20" ht="24.65" customHeight="1">
      <c r="B67" s="85" t="s">
        <v>931</v>
      </c>
      <c r="C67" s="549"/>
      <c r="D67" s="549"/>
    </row>
    <row r="68" spans="1:20" ht="24.65" customHeight="1">
      <c r="B68" s="85" t="s">
        <v>929</v>
      </c>
      <c r="C68" s="549"/>
      <c r="D68" s="549"/>
    </row>
    <row r="69" spans="1:20" ht="24.65" customHeight="1"/>
    <row r="70" spans="1:20" ht="24.65" customHeight="1"/>
    <row r="71" spans="1:20" ht="24.65" customHeight="1">
      <c r="B71" s="252"/>
      <c r="C71" s="252"/>
      <c r="D71" s="252"/>
      <c r="E71" s="252"/>
      <c r="F71" s="252" t="str">
        <f>+F34</f>
        <v>(Sign) ……………………………………...........…………………………………. Authorized Director</v>
      </c>
      <c r="G71" s="252"/>
      <c r="H71" s="252"/>
      <c r="I71" s="252"/>
      <c r="J71" s="252"/>
      <c r="K71" s="252"/>
      <c r="L71" s="252"/>
      <c r="M71" s="252"/>
      <c r="N71" s="252"/>
      <c r="O71" s="252"/>
      <c r="P71" s="252"/>
      <c r="Q71" s="252"/>
      <c r="R71" s="252"/>
    </row>
    <row r="72" spans="1:20" ht="24.65" customHeight="1">
      <c r="A72" s="544"/>
      <c r="B72" s="544"/>
      <c r="D72" s="544"/>
      <c r="E72" s="544"/>
      <c r="F72" s="544"/>
      <c r="G72" s="544" t="str">
        <f>+G35</f>
        <v xml:space="preserve">     (                                                                                                                   )           </v>
      </c>
      <c r="H72" s="544"/>
      <c r="I72" s="544"/>
      <c r="J72" s="544"/>
      <c r="K72" s="544"/>
      <c r="L72" s="544"/>
      <c r="M72" s="544"/>
      <c r="N72" s="544"/>
      <c r="O72" s="84"/>
      <c r="P72" s="544"/>
      <c r="Q72" s="84"/>
      <c r="R72" s="544"/>
    </row>
    <row r="73" spans="1:20" ht="26.5" customHeight="1">
      <c r="A73" s="695" t="s">
        <v>364</v>
      </c>
      <c r="B73" s="695"/>
      <c r="C73" s="695"/>
      <c r="D73" s="695"/>
      <c r="E73" s="695"/>
      <c r="F73" s="695"/>
      <c r="G73" s="695"/>
      <c r="H73" s="695"/>
      <c r="I73" s="695"/>
      <c r="J73" s="695"/>
      <c r="K73" s="695"/>
      <c r="L73" s="695"/>
      <c r="M73" s="695"/>
      <c r="N73" s="695"/>
      <c r="O73" s="695"/>
      <c r="P73" s="695"/>
      <c r="Q73" s="695"/>
      <c r="R73" s="695"/>
    </row>
    <row r="74" spans="1:20" s="601" customFormat="1" ht="26.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</row>
    <row r="75" spans="1:20" s="601" customFormat="1" ht="26.5" customHeight="1">
      <c r="A75" s="9"/>
      <c r="C75" s="85" t="s">
        <v>1889</v>
      </c>
      <c r="D75" s="598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spans="1:20" s="601" customFormat="1" ht="26.5" customHeight="1">
      <c r="A76" s="9"/>
      <c r="B76" s="85" t="s">
        <v>1891</v>
      </c>
      <c r="C76" s="598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</row>
    <row r="77" spans="1:20" s="601" customFormat="1" ht="26.5" customHeight="1">
      <c r="A77" s="9"/>
      <c r="B77" s="85" t="s">
        <v>1890</v>
      </c>
      <c r="C77" s="598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</row>
    <row r="78" spans="1:20" s="601" customFormat="1" ht="26.5" customHeight="1">
      <c r="A78" s="9"/>
      <c r="C78" s="85" t="s">
        <v>1976</v>
      </c>
      <c r="D78" s="59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</row>
    <row r="79" spans="1:20" s="601" customFormat="1" ht="26.5" customHeight="1">
      <c r="A79" s="9"/>
      <c r="B79" s="85" t="s">
        <v>1892</v>
      </c>
      <c r="D79" s="59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</row>
    <row r="80" spans="1:20" s="601" customFormat="1" ht="26.5" customHeight="1">
      <c r="A80" s="9"/>
      <c r="B80" s="85" t="s">
        <v>2287</v>
      </c>
      <c r="D80" s="59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</row>
    <row r="81" spans="1:20" s="601" customFormat="1" ht="26.5" customHeight="1">
      <c r="A81" s="9"/>
      <c r="B81" s="85" t="s">
        <v>1893</v>
      </c>
      <c r="D81" s="59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</row>
    <row r="82" spans="1:20" s="601" customFormat="1" ht="26.5" customHeight="1">
      <c r="A82" s="9"/>
      <c r="B82" s="85" t="s">
        <v>1894</v>
      </c>
      <c r="D82" s="59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 s="601" customFormat="1" ht="26.5" customHeight="1">
      <c r="A83" s="9"/>
      <c r="B83" s="85" t="s">
        <v>1895</v>
      </c>
      <c r="D83" s="59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</row>
    <row r="84" spans="1:20" s="601" customFormat="1" ht="26.5" customHeight="1">
      <c r="A84" s="9"/>
      <c r="B84" s="85" t="s">
        <v>1897</v>
      </c>
      <c r="D84" s="59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</row>
    <row r="85" spans="1:20" s="601" customFormat="1" ht="26.5" customHeight="1">
      <c r="A85" s="9"/>
      <c r="B85" s="85" t="s">
        <v>1898</v>
      </c>
      <c r="D85" s="59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</row>
    <row r="86" spans="1:20" s="601" customFormat="1" ht="26.5" customHeight="1">
      <c r="A86" s="9"/>
      <c r="B86" s="85" t="s">
        <v>1896</v>
      </c>
      <c r="D86" s="59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</row>
    <row r="87" spans="1:20" s="601" customFormat="1" ht="26.5" customHeight="1">
      <c r="A87" s="9"/>
      <c r="C87" s="85" t="s">
        <v>1906</v>
      </c>
      <c r="D87" s="598"/>
      <c r="E87" s="45"/>
      <c r="F87" s="45"/>
      <c r="G87" s="45"/>
      <c r="H87" s="85"/>
      <c r="I87" s="85"/>
      <c r="J87" s="85"/>
      <c r="K87" s="9"/>
      <c r="L87" s="9"/>
      <c r="M87" s="9"/>
      <c r="N87" s="9"/>
      <c r="O87" s="9"/>
      <c r="P87" s="9"/>
      <c r="Q87" s="9"/>
      <c r="R87" s="9"/>
      <c r="S87" s="9"/>
      <c r="T87" s="9"/>
    </row>
    <row r="88" spans="1:20" s="601" customFormat="1" ht="26.5" customHeight="1">
      <c r="A88" s="9"/>
      <c r="B88" s="85" t="s">
        <v>1905</v>
      </c>
      <c r="C88" s="85"/>
      <c r="D88" s="598"/>
      <c r="E88" s="45"/>
      <c r="F88" s="45"/>
      <c r="G88" s="45"/>
      <c r="H88" s="85"/>
      <c r="I88" s="85"/>
      <c r="J88" s="85"/>
      <c r="K88" s="9"/>
      <c r="L88" s="9"/>
      <c r="M88" s="9"/>
      <c r="N88" s="9"/>
      <c r="O88" s="9"/>
      <c r="P88" s="9"/>
      <c r="Q88" s="9"/>
      <c r="R88" s="9"/>
      <c r="S88" s="9"/>
      <c r="T88" s="9"/>
    </row>
    <row r="89" spans="1:20" s="601" customFormat="1" ht="26.5" customHeight="1">
      <c r="A89" s="9"/>
      <c r="B89" s="85" t="s">
        <v>1904</v>
      </c>
      <c r="C89" s="85"/>
      <c r="D89" s="598"/>
      <c r="E89" s="45"/>
      <c r="F89" s="45"/>
      <c r="G89" s="45"/>
      <c r="H89" s="85"/>
      <c r="I89" s="85"/>
      <c r="J89" s="85"/>
      <c r="K89" s="9"/>
      <c r="L89" s="9"/>
      <c r="M89" s="9"/>
      <c r="N89" s="9"/>
      <c r="O89" s="9"/>
      <c r="P89" s="9"/>
      <c r="Q89" s="9"/>
      <c r="R89" s="9"/>
      <c r="S89" s="9"/>
      <c r="T89" s="9"/>
    </row>
    <row r="90" spans="1:20" s="601" customFormat="1" ht="26.5" customHeight="1">
      <c r="A90" s="9"/>
      <c r="B90" s="85" t="s">
        <v>2319</v>
      </c>
      <c r="C90" s="85"/>
      <c r="D90" s="598"/>
      <c r="E90" s="45"/>
      <c r="F90" s="45"/>
      <c r="G90" s="45"/>
      <c r="H90" s="85"/>
      <c r="I90" s="85"/>
      <c r="J90" s="85"/>
      <c r="K90" s="9"/>
      <c r="L90" s="9"/>
      <c r="M90" s="9"/>
      <c r="N90" s="9"/>
      <c r="O90" s="9"/>
      <c r="P90" s="9"/>
      <c r="Q90" s="9"/>
      <c r="R90" s="9"/>
      <c r="S90" s="9"/>
      <c r="T90" s="9"/>
    </row>
    <row r="91" spans="1:20" s="601" customFormat="1" ht="26.5" customHeight="1">
      <c r="A91" s="9"/>
      <c r="B91" s="85" t="s">
        <v>1903</v>
      </c>
      <c r="C91" s="85"/>
      <c r="D91" s="598"/>
      <c r="E91" s="45"/>
      <c r="F91" s="45"/>
      <c r="G91" s="45"/>
      <c r="H91" s="85"/>
      <c r="I91" s="85"/>
      <c r="J91" s="85"/>
      <c r="K91" s="9"/>
      <c r="L91" s="9"/>
      <c r="M91" s="9"/>
      <c r="N91" s="9"/>
      <c r="O91" s="9"/>
      <c r="P91" s="9"/>
      <c r="Q91" s="9"/>
      <c r="R91" s="9"/>
      <c r="S91" s="9"/>
      <c r="T91" s="9"/>
    </row>
    <row r="92" spans="1:20" s="601" customFormat="1" ht="26.5" customHeight="1">
      <c r="A92" s="9"/>
      <c r="B92" s="85" t="s">
        <v>1902</v>
      </c>
      <c r="C92" s="85"/>
      <c r="D92" s="598"/>
      <c r="E92" s="45"/>
      <c r="F92" s="45"/>
      <c r="G92" s="45"/>
      <c r="H92" s="85"/>
      <c r="I92" s="85"/>
      <c r="J92" s="85"/>
      <c r="K92" s="9"/>
      <c r="L92" s="9"/>
      <c r="M92" s="9"/>
      <c r="N92" s="9"/>
      <c r="O92" s="9"/>
      <c r="P92" s="9"/>
      <c r="Q92" s="9"/>
      <c r="R92" s="9"/>
      <c r="S92" s="9"/>
      <c r="T92" s="9"/>
    </row>
    <row r="93" spans="1:20" s="601" customFormat="1" ht="26.5" customHeight="1">
      <c r="A93" s="9"/>
      <c r="B93" s="85" t="s">
        <v>1901</v>
      </c>
      <c r="C93" s="85"/>
      <c r="D93" s="598"/>
      <c r="E93" s="45"/>
      <c r="F93" s="45"/>
      <c r="G93" s="45"/>
      <c r="H93" s="85"/>
      <c r="I93" s="85"/>
      <c r="J93" s="85"/>
      <c r="K93" s="9"/>
      <c r="L93" s="9"/>
      <c r="M93" s="9"/>
      <c r="N93" s="9"/>
      <c r="O93" s="9"/>
      <c r="P93" s="9"/>
      <c r="Q93" s="9"/>
      <c r="R93" s="9"/>
      <c r="S93" s="9"/>
      <c r="T93" s="9"/>
    </row>
    <row r="94" spans="1:20" s="601" customFormat="1" ht="26.5" customHeight="1">
      <c r="A94" s="9"/>
      <c r="B94" s="85" t="s">
        <v>1900</v>
      </c>
      <c r="C94" s="85"/>
      <c r="D94" s="598"/>
      <c r="E94" s="45"/>
      <c r="F94" s="45"/>
      <c r="G94" s="45"/>
      <c r="H94" s="85"/>
      <c r="I94" s="85"/>
      <c r="J94" s="85"/>
      <c r="K94" s="9"/>
      <c r="L94" s="9"/>
      <c r="M94" s="9"/>
      <c r="N94" s="9"/>
      <c r="O94" s="9"/>
      <c r="P94" s="9"/>
      <c r="Q94" s="9"/>
      <c r="R94" s="9"/>
      <c r="S94" s="9"/>
      <c r="T94" s="9"/>
    </row>
    <row r="95" spans="1:20" s="601" customFormat="1" ht="26.5" customHeight="1">
      <c r="A95" s="9"/>
      <c r="B95" s="85" t="s">
        <v>1899</v>
      </c>
      <c r="C95" s="85"/>
      <c r="D95" s="598"/>
      <c r="E95" s="45"/>
      <c r="F95" s="45"/>
      <c r="G95" s="45"/>
      <c r="H95" s="85"/>
      <c r="I95" s="85"/>
      <c r="J95" s="85"/>
      <c r="K95" s="9"/>
      <c r="L95" s="9"/>
      <c r="M95" s="9"/>
      <c r="N95" s="9"/>
      <c r="O95" s="9"/>
      <c r="P95" s="9"/>
      <c r="Q95" s="9"/>
      <c r="R95" s="9"/>
      <c r="S95" s="9"/>
      <c r="T95" s="9"/>
    </row>
    <row r="96" spans="1:20" s="601" customFormat="1" ht="26.5" customHeight="1">
      <c r="A96" s="9"/>
      <c r="B96" s="598"/>
      <c r="C96" s="598" t="s">
        <v>1911</v>
      </c>
      <c r="D96" s="598"/>
      <c r="E96" s="598"/>
      <c r="F96" s="598"/>
      <c r="G96" s="598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</row>
    <row r="97" spans="1:20" s="601" customFormat="1" ht="26.5" customHeight="1">
      <c r="A97" s="9"/>
      <c r="B97" s="598" t="s">
        <v>1910</v>
      </c>
      <c r="C97" s="598"/>
      <c r="D97" s="598"/>
      <c r="E97" s="598"/>
      <c r="F97" s="598"/>
      <c r="G97" s="598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</row>
    <row r="98" spans="1:20" s="601" customFormat="1" ht="26.5" customHeight="1">
      <c r="A98" s="9"/>
      <c r="B98" s="598" t="s">
        <v>1909</v>
      </c>
      <c r="C98" s="598"/>
      <c r="D98" s="598"/>
      <c r="E98" s="598"/>
      <c r="F98" s="598"/>
      <c r="G98" s="598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</row>
    <row r="99" spans="1:20" s="601" customFormat="1" ht="26.5" customHeight="1">
      <c r="A99" s="9"/>
      <c r="B99" s="598" t="s">
        <v>1908</v>
      </c>
      <c r="C99" s="598"/>
      <c r="D99" s="598"/>
      <c r="E99" s="598"/>
      <c r="F99" s="598"/>
      <c r="G99" s="598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</row>
    <row r="100" spans="1:20" s="601" customFormat="1" ht="26.5" customHeight="1">
      <c r="A100" s="9"/>
      <c r="B100" s="598" t="s">
        <v>1907</v>
      </c>
      <c r="C100" s="598"/>
      <c r="D100" s="598"/>
      <c r="E100" s="598"/>
      <c r="F100" s="598"/>
      <c r="G100" s="598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</row>
    <row r="101" spans="1:20" s="601" customFormat="1" ht="26.5" customHeight="1">
      <c r="A101" s="9"/>
      <c r="B101" s="598" t="s">
        <v>2320</v>
      </c>
      <c r="C101" s="598"/>
      <c r="D101" s="598"/>
      <c r="E101" s="598"/>
      <c r="F101" s="598"/>
      <c r="G101" s="598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</row>
    <row r="102" spans="1:20" s="601" customFormat="1" ht="26.5" customHeight="1">
      <c r="A102" s="9"/>
      <c r="B102" s="598" t="s">
        <v>1912</v>
      </c>
      <c r="C102" s="598"/>
      <c r="D102" s="598"/>
      <c r="E102" s="598"/>
      <c r="F102" s="598"/>
      <c r="G102" s="598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</row>
    <row r="103" spans="1:20" ht="26.5" customHeight="1">
      <c r="B103" s="598"/>
      <c r="C103" s="598"/>
      <c r="D103" s="601"/>
      <c r="E103" s="598"/>
      <c r="F103" s="598"/>
      <c r="G103" s="598"/>
    </row>
    <row r="104" spans="1:20" s="601" customFormat="1" ht="26.5" customHeight="1">
      <c r="A104" s="9"/>
      <c r="B104" s="598"/>
      <c r="C104" s="598"/>
      <c r="E104" s="598"/>
      <c r="F104" s="598"/>
      <c r="G104" s="598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</row>
    <row r="105" spans="1:20" ht="26.5" customHeight="1">
      <c r="B105" s="252"/>
      <c r="C105" s="252"/>
      <c r="D105" s="252"/>
      <c r="E105" s="252"/>
      <c r="F105" s="252" t="str">
        <f>+F71</f>
        <v>(Sign) ……………………………………...........…………………………………. Authorized Director</v>
      </c>
      <c r="G105" s="252"/>
      <c r="H105" s="252"/>
      <c r="I105" s="252"/>
      <c r="J105" s="252"/>
      <c r="K105" s="252"/>
      <c r="L105" s="252"/>
      <c r="M105" s="252"/>
      <c r="N105" s="252"/>
      <c r="O105" s="252"/>
      <c r="P105" s="252"/>
      <c r="Q105" s="252"/>
      <c r="R105" s="252"/>
    </row>
    <row r="106" spans="1:20" ht="26.5" customHeight="1">
      <c r="A106" s="598"/>
      <c r="B106" s="598"/>
      <c r="D106" s="598"/>
      <c r="E106" s="598"/>
      <c r="F106" s="598"/>
      <c r="G106" s="598" t="str">
        <f>+G72</f>
        <v xml:space="preserve">     (                                                                                                                   )           </v>
      </c>
      <c r="H106" s="598"/>
      <c r="I106" s="598"/>
      <c r="J106" s="598"/>
      <c r="K106" s="598"/>
      <c r="L106" s="598"/>
      <c r="M106" s="598"/>
      <c r="N106" s="598"/>
      <c r="O106" s="84"/>
      <c r="P106" s="598"/>
      <c r="Q106" s="84"/>
      <c r="R106" s="598"/>
    </row>
    <row r="107" spans="1:20" ht="22" customHeight="1">
      <c r="A107" s="695" t="s">
        <v>365</v>
      </c>
      <c r="B107" s="695"/>
      <c r="C107" s="695"/>
      <c r="D107" s="695"/>
      <c r="E107" s="695"/>
      <c r="F107" s="695"/>
      <c r="G107" s="695"/>
      <c r="H107" s="695"/>
      <c r="I107" s="695"/>
      <c r="J107" s="695"/>
      <c r="K107" s="695"/>
      <c r="L107" s="695"/>
      <c r="M107" s="695"/>
      <c r="N107" s="695"/>
      <c r="O107" s="695"/>
      <c r="P107" s="695"/>
      <c r="Q107" s="695"/>
      <c r="R107" s="695"/>
    </row>
    <row r="108" spans="1:20" ht="22" customHeight="1"/>
    <row r="109" spans="1:20" ht="22" customHeight="1">
      <c r="B109" s="598"/>
      <c r="C109" s="598" t="s">
        <v>1979</v>
      </c>
      <c r="D109" s="598"/>
      <c r="E109" s="598"/>
      <c r="F109" s="598"/>
      <c r="G109" s="598"/>
      <c r="H109" s="598"/>
      <c r="I109" s="598"/>
    </row>
    <row r="110" spans="1:20" ht="22" customHeight="1">
      <c r="B110" s="598" t="s">
        <v>1978</v>
      </c>
      <c r="C110" s="598"/>
      <c r="D110" s="598"/>
      <c r="E110" s="598"/>
      <c r="F110" s="598"/>
      <c r="G110" s="598"/>
      <c r="H110" s="598"/>
      <c r="I110" s="598"/>
    </row>
    <row r="111" spans="1:20" ht="22" customHeight="1">
      <c r="B111" s="598" t="s">
        <v>1977</v>
      </c>
      <c r="C111" s="598"/>
      <c r="D111" s="598"/>
      <c r="E111" s="598"/>
      <c r="F111" s="598"/>
      <c r="G111" s="598"/>
      <c r="H111" s="598"/>
      <c r="I111" s="598"/>
    </row>
    <row r="112" spans="1:20" ht="22" customHeight="1">
      <c r="B112" s="598" t="s">
        <v>1913</v>
      </c>
      <c r="C112" s="598"/>
      <c r="D112" s="598"/>
      <c r="E112" s="598"/>
      <c r="F112" s="598"/>
      <c r="G112" s="598"/>
      <c r="H112" s="598"/>
      <c r="I112" s="598"/>
    </row>
    <row r="113" spans="2:9" ht="22" customHeight="1">
      <c r="B113" s="598" t="s">
        <v>1914</v>
      </c>
      <c r="C113" s="598"/>
      <c r="D113" s="598"/>
      <c r="E113" s="598"/>
      <c r="F113" s="598"/>
      <c r="G113" s="598"/>
      <c r="H113" s="598"/>
      <c r="I113" s="598"/>
    </row>
    <row r="114" spans="2:9" s="9" customFormat="1" ht="22" customHeight="1">
      <c r="B114" s="598" t="s">
        <v>2321</v>
      </c>
      <c r="C114" s="598"/>
      <c r="D114" s="598"/>
      <c r="E114" s="598"/>
      <c r="F114" s="598"/>
      <c r="G114" s="598"/>
      <c r="H114" s="598"/>
      <c r="I114" s="598"/>
    </row>
    <row r="115" spans="2:9" ht="22" customHeight="1">
      <c r="B115" s="598" t="s">
        <v>1915</v>
      </c>
      <c r="C115" s="598"/>
      <c r="D115" s="598"/>
      <c r="E115" s="598"/>
      <c r="F115" s="598"/>
      <c r="G115" s="598"/>
      <c r="H115" s="598"/>
      <c r="I115" s="598"/>
    </row>
    <row r="116" spans="2:9" ht="22" customHeight="1">
      <c r="B116" s="598" t="s">
        <v>1916</v>
      </c>
      <c r="C116" s="598"/>
      <c r="D116" s="598"/>
      <c r="E116" s="598"/>
      <c r="F116" s="598"/>
      <c r="G116" s="598"/>
      <c r="H116" s="598"/>
      <c r="I116" s="598"/>
    </row>
    <row r="117" spans="2:9" ht="22" customHeight="1">
      <c r="B117" s="598"/>
      <c r="C117" s="598" t="s">
        <v>1917</v>
      </c>
      <c r="D117" s="598"/>
      <c r="E117" s="598"/>
      <c r="F117" s="598"/>
      <c r="G117" s="598"/>
      <c r="H117" s="598"/>
      <c r="I117" s="598"/>
    </row>
    <row r="118" spans="2:9" ht="22" customHeight="1">
      <c r="B118" s="598" t="s">
        <v>1919</v>
      </c>
      <c r="C118" s="598"/>
      <c r="D118" s="598"/>
      <c r="E118" s="598"/>
      <c r="F118" s="598"/>
      <c r="G118" s="598"/>
      <c r="H118" s="598"/>
      <c r="I118" s="598"/>
    </row>
    <row r="119" spans="2:9" ht="22" customHeight="1">
      <c r="B119" s="598" t="s">
        <v>1918</v>
      </c>
      <c r="C119" s="598"/>
      <c r="D119" s="598"/>
      <c r="E119" s="598"/>
      <c r="F119" s="598"/>
      <c r="G119" s="598"/>
      <c r="H119" s="598"/>
      <c r="I119" s="598"/>
    </row>
    <row r="120" spans="2:9" ht="22" customHeight="1">
      <c r="B120" s="598" t="s">
        <v>1920</v>
      </c>
      <c r="C120" s="598"/>
      <c r="D120" s="598"/>
      <c r="E120" s="598"/>
      <c r="F120" s="598"/>
      <c r="G120" s="598"/>
      <c r="H120" s="598"/>
      <c r="I120" s="598"/>
    </row>
    <row r="121" spans="2:9" ht="22" customHeight="1">
      <c r="B121" s="598" t="s">
        <v>1925</v>
      </c>
      <c r="C121" s="598"/>
      <c r="D121" s="598"/>
      <c r="E121" s="598"/>
      <c r="F121" s="598"/>
      <c r="G121" s="598"/>
      <c r="H121" s="598"/>
      <c r="I121" s="598"/>
    </row>
    <row r="122" spans="2:9" ht="22" customHeight="1">
      <c r="B122" s="598" t="s">
        <v>2073</v>
      </c>
      <c r="C122" s="598"/>
      <c r="D122" s="598"/>
      <c r="E122" s="598"/>
      <c r="F122" s="598"/>
      <c r="G122" s="598"/>
      <c r="H122" s="598"/>
      <c r="I122" s="598"/>
    </row>
    <row r="123" spans="2:9" ht="22" customHeight="1">
      <c r="B123" s="598" t="s">
        <v>1923</v>
      </c>
      <c r="C123" s="598"/>
      <c r="D123" s="598"/>
      <c r="E123" s="598"/>
      <c r="F123" s="598"/>
      <c r="G123" s="598"/>
      <c r="H123" s="598"/>
      <c r="I123" s="598"/>
    </row>
    <row r="124" spans="2:9" ht="22" customHeight="1">
      <c r="B124" s="598" t="s">
        <v>1922</v>
      </c>
      <c r="C124" s="598"/>
      <c r="D124" s="598"/>
      <c r="E124" s="598"/>
      <c r="F124" s="598"/>
      <c r="G124" s="598"/>
      <c r="H124" s="598"/>
      <c r="I124" s="598"/>
    </row>
    <row r="125" spans="2:9" ht="22" customHeight="1">
      <c r="B125" s="598" t="s">
        <v>1921</v>
      </c>
      <c r="C125" s="598"/>
      <c r="D125" s="598"/>
      <c r="E125" s="598"/>
      <c r="F125" s="598"/>
      <c r="G125" s="598"/>
      <c r="H125" s="598"/>
      <c r="I125" s="598"/>
    </row>
    <row r="126" spans="2:9" ht="22" customHeight="1">
      <c r="B126" s="598"/>
      <c r="C126" s="598" t="s">
        <v>1924</v>
      </c>
      <c r="D126" s="598"/>
      <c r="E126" s="598"/>
      <c r="F126" s="598"/>
    </row>
    <row r="127" spans="2:9" ht="22" customHeight="1">
      <c r="B127" s="598" t="s">
        <v>1932</v>
      </c>
      <c r="C127" s="598"/>
      <c r="D127" s="598"/>
      <c r="E127" s="598"/>
      <c r="F127" s="598"/>
    </row>
    <row r="128" spans="2:9" ht="22" customHeight="1">
      <c r="B128" s="598" t="s">
        <v>1931</v>
      </c>
      <c r="C128" s="598"/>
      <c r="D128" s="598"/>
      <c r="E128" s="598"/>
      <c r="F128" s="598"/>
    </row>
    <row r="129" spans="1:20" ht="22" customHeight="1">
      <c r="B129" s="598" t="s">
        <v>1930</v>
      </c>
      <c r="C129" s="598"/>
      <c r="D129" s="598"/>
      <c r="E129" s="598"/>
      <c r="F129" s="598"/>
    </row>
    <row r="130" spans="1:20" ht="22" customHeight="1">
      <c r="B130" s="598" t="s">
        <v>1929</v>
      </c>
      <c r="C130" s="598"/>
      <c r="D130" s="598"/>
      <c r="E130" s="598"/>
      <c r="F130" s="598"/>
    </row>
    <row r="131" spans="1:20" ht="22" customHeight="1">
      <c r="B131" s="598" t="s">
        <v>2074</v>
      </c>
      <c r="C131" s="598"/>
      <c r="D131" s="598"/>
      <c r="E131" s="598"/>
      <c r="F131" s="598"/>
    </row>
    <row r="132" spans="1:20" ht="22" customHeight="1">
      <c r="B132" s="598" t="s">
        <v>1928</v>
      </c>
      <c r="C132" s="598"/>
      <c r="D132" s="598"/>
      <c r="E132" s="598"/>
      <c r="F132" s="598"/>
    </row>
    <row r="133" spans="1:20" ht="22" customHeight="1">
      <c r="B133" s="598" t="s">
        <v>1927</v>
      </c>
      <c r="C133" s="598"/>
      <c r="D133" s="598"/>
      <c r="E133" s="598"/>
      <c r="F133" s="598"/>
    </row>
    <row r="134" spans="1:20" ht="22" customHeight="1">
      <c r="B134" s="598" t="s">
        <v>1921</v>
      </c>
      <c r="C134" s="598"/>
      <c r="D134" s="598"/>
      <c r="E134" s="598"/>
      <c r="F134" s="598"/>
    </row>
    <row r="135" spans="1:20" s="601" customFormat="1" ht="22" customHeight="1">
      <c r="A135" s="9"/>
      <c r="B135" s="598"/>
      <c r="C135" s="598" t="s">
        <v>1926</v>
      </c>
      <c r="D135" s="598"/>
      <c r="E135" s="598"/>
      <c r="F135" s="598"/>
      <c r="G135" s="598"/>
      <c r="H135" s="598"/>
      <c r="I135" s="598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</row>
    <row r="136" spans="1:20" s="601" customFormat="1" ht="22" customHeight="1">
      <c r="A136" s="9"/>
      <c r="B136" s="598" t="s">
        <v>1933</v>
      </c>
      <c r="C136" s="598"/>
      <c r="D136" s="598"/>
      <c r="E136" s="598"/>
      <c r="F136" s="598"/>
      <c r="G136" s="598"/>
      <c r="H136" s="598"/>
      <c r="I136" s="598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</row>
    <row r="137" spans="1:20" s="601" customFormat="1" ht="22" customHeight="1">
      <c r="A137" s="9"/>
      <c r="B137" s="598" t="s">
        <v>1934</v>
      </c>
      <c r="C137" s="598"/>
      <c r="D137" s="598"/>
      <c r="E137" s="598"/>
      <c r="F137" s="598"/>
      <c r="G137" s="598"/>
      <c r="H137" s="598"/>
      <c r="I137" s="598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</row>
    <row r="138" spans="1:20" s="601" customFormat="1" ht="22" customHeight="1">
      <c r="A138" s="9"/>
      <c r="B138" s="598" t="s">
        <v>1935</v>
      </c>
      <c r="C138" s="598"/>
      <c r="D138" s="598"/>
      <c r="E138" s="598"/>
      <c r="F138" s="598"/>
      <c r="G138" s="598"/>
      <c r="H138" s="598"/>
      <c r="I138" s="598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</row>
    <row r="139" spans="1:20" s="601" customFormat="1" ht="22" customHeight="1">
      <c r="A139" s="9"/>
      <c r="B139" s="598" t="s">
        <v>1936</v>
      </c>
      <c r="C139" s="598"/>
      <c r="D139" s="598"/>
      <c r="E139" s="598"/>
      <c r="F139" s="598"/>
      <c r="G139" s="598"/>
      <c r="H139" s="598"/>
      <c r="I139" s="598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</row>
    <row r="140" spans="1:20" s="601" customFormat="1" ht="22" customHeight="1">
      <c r="A140" s="9"/>
      <c r="B140" s="598" t="s">
        <v>2075</v>
      </c>
      <c r="C140" s="598"/>
      <c r="D140" s="598"/>
      <c r="E140" s="598"/>
      <c r="F140" s="598"/>
      <c r="G140" s="598"/>
      <c r="H140" s="598"/>
      <c r="I140" s="598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</row>
    <row r="141" spans="1:20" s="601" customFormat="1" ht="22" customHeight="1">
      <c r="A141" s="9"/>
      <c r="B141" s="598" t="s">
        <v>1937</v>
      </c>
      <c r="C141" s="598"/>
      <c r="D141" s="598"/>
      <c r="E141" s="598"/>
      <c r="F141" s="598"/>
      <c r="G141" s="598"/>
      <c r="H141" s="598"/>
      <c r="I141" s="598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</row>
    <row r="142" spans="1:20" s="601" customFormat="1" ht="22" customHeight="1">
      <c r="A142" s="9"/>
      <c r="B142" s="598" t="s">
        <v>1939</v>
      </c>
      <c r="C142" s="598"/>
      <c r="D142" s="598"/>
      <c r="E142" s="598"/>
      <c r="F142" s="598"/>
      <c r="G142" s="598"/>
      <c r="H142" s="598"/>
      <c r="I142" s="598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</row>
    <row r="143" spans="1:20" s="601" customFormat="1" ht="22" customHeight="1">
      <c r="A143" s="9"/>
      <c r="B143" s="598" t="s">
        <v>1938</v>
      </c>
      <c r="C143" s="598"/>
      <c r="D143" s="598"/>
      <c r="E143" s="598"/>
      <c r="F143" s="598"/>
      <c r="G143" s="598"/>
      <c r="H143" s="598"/>
      <c r="I143" s="598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</row>
    <row r="144" spans="1:20" s="601" customFormat="1" ht="22" customHeight="1">
      <c r="A144" s="9"/>
      <c r="B144" s="598"/>
      <c r="C144" s="598"/>
      <c r="D144" s="598"/>
      <c r="E144" s="598"/>
      <c r="F144" s="598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</row>
    <row r="145" spans="1:20" s="601" customFormat="1" ht="22" customHeight="1">
      <c r="A145" s="9"/>
      <c r="B145" s="598"/>
      <c r="C145" s="598"/>
      <c r="D145" s="598"/>
      <c r="E145" s="598"/>
      <c r="F145" s="598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</row>
    <row r="146" spans="1:20" s="601" customFormat="1" ht="22" customHeight="1">
      <c r="A146" s="9"/>
      <c r="B146" s="252"/>
      <c r="C146" s="252"/>
      <c r="D146" s="252"/>
      <c r="E146" s="252"/>
      <c r="F146" s="252" t="str">
        <f>+F105</f>
        <v>(Sign) ……………………………………...........…………………………………. Authorized Director</v>
      </c>
      <c r="G146" s="252"/>
      <c r="H146" s="252"/>
      <c r="I146" s="252"/>
      <c r="J146" s="252"/>
      <c r="K146" s="252"/>
      <c r="L146" s="252"/>
      <c r="M146" s="252"/>
      <c r="N146" s="252"/>
      <c r="O146" s="252"/>
      <c r="P146" s="252"/>
      <c r="Q146" s="252"/>
      <c r="R146" s="252"/>
      <c r="S146" s="9"/>
      <c r="T146" s="9"/>
    </row>
    <row r="147" spans="1:20" s="601" customFormat="1" ht="22" customHeight="1">
      <c r="A147" s="598"/>
      <c r="B147" s="598"/>
      <c r="C147" s="9"/>
      <c r="D147" s="598"/>
      <c r="E147" s="598"/>
      <c r="F147" s="598"/>
      <c r="G147" s="598" t="str">
        <f>+G106</f>
        <v xml:space="preserve">     (                                                                                                                   )           </v>
      </c>
      <c r="H147" s="598"/>
      <c r="I147" s="598"/>
      <c r="J147" s="598"/>
      <c r="K147" s="598"/>
      <c r="L147" s="598"/>
      <c r="M147" s="598"/>
      <c r="N147" s="598"/>
      <c r="O147" s="84"/>
      <c r="P147" s="598"/>
      <c r="Q147" s="84"/>
      <c r="R147" s="598"/>
      <c r="S147" s="9"/>
      <c r="T147" s="9"/>
    </row>
    <row r="148" spans="1:20" s="601" customFormat="1" ht="24" customHeight="1">
      <c r="A148" s="695" t="s">
        <v>366</v>
      </c>
      <c r="B148" s="695"/>
      <c r="C148" s="695"/>
      <c r="D148" s="695"/>
      <c r="E148" s="695"/>
      <c r="F148" s="695"/>
      <c r="G148" s="695"/>
      <c r="H148" s="695"/>
      <c r="I148" s="695"/>
      <c r="J148" s="695"/>
      <c r="K148" s="695"/>
      <c r="L148" s="695"/>
      <c r="M148" s="695"/>
      <c r="N148" s="695"/>
      <c r="O148" s="695"/>
      <c r="P148" s="695"/>
      <c r="Q148" s="695"/>
      <c r="R148" s="695"/>
      <c r="S148" s="9"/>
      <c r="T148" s="9"/>
    </row>
    <row r="149" spans="1:20" s="601" customFormat="1" ht="24" customHeight="1">
      <c r="A149" s="9"/>
      <c r="B149" s="598"/>
      <c r="C149" s="598"/>
      <c r="D149" s="598"/>
      <c r="E149" s="598"/>
      <c r="F149" s="598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</row>
    <row r="150" spans="1:20" s="601" customFormat="1" ht="24" customHeight="1">
      <c r="A150" s="9"/>
      <c r="B150" s="85"/>
      <c r="C150" s="85" t="s">
        <v>1940</v>
      </c>
      <c r="D150" s="598"/>
      <c r="E150" s="85"/>
      <c r="F150" s="85"/>
      <c r="G150" s="85"/>
      <c r="H150" s="85"/>
      <c r="I150" s="85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</row>
    <row r="151" spans="1:20" s="601" customFormat="1" ht="24" customHeight="1">
      <c r="A151" s="9"/>
      <c r="B151" s="85" t="s">
        <v>858</v>
      </c>
      <c r="C151" s="85"/>
      <c r="D151" s="598"/>
      <c r="E151" s="85"/>
      <c r="F151" s="85"/>
      <c r="G151" s="85"/>
      <c r="H151" s="85"/>
      <c r="I151" s="85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</row>
    <row r="152" spans="1:20" s="601" customFormat="1" ht="24" customHeight="1">
      <c r="A152" s="9"/>
      <c r="B152" s="85" t="s">
        <v>2005</v>
      </c>
      <c r="C152" s="85"/>
      <c r="D152" s="598"/>
      <c r="E152" s="85"/>
      <c r="F152" s="85"/>
      <c r="G152" s="85"/>
      <c r="H152" s="85"/>
      <c r="I152" s="85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</row>
    <row r="153" spans="1:20" s="601" customFormat="1" ht="24" customHeight="1">
      <c r="A153" s="9"/>
      <c r="B153" s="85" t="s">
        <v>859</v>
      </c>
      <c r="C153" s="85"/>
      <c r="D153" s="598"/>
      <c r="E153" s="85"/>
      <c r="F153" s="85"/>
      <c r="G153" s="85"/>
      <c r="H153" s="85"/>
      <c r="I153" s="85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</row>
    <row r="154" spans="1:20" s="601" customFormat="1" ht="24" customHeight="1">
      <c r="A154" s="9"/>
      <c r="B154" s="85" t="s">
        <v>860</v>
      </c>
      <c r="C154" s="85"/>
      <c r="D154" s="598"/>
      <c r="E154" s="85"/>
      <c r="F154" s="85"/>
      <c r="G154" s="85"/>
      <c r="H154" s="85"/>
      <c r="I154" s="85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</row>
    <row r="155" spans="1:20" s="601" customFormat="1" ht="24" customHeight="1">
      <c r="A155" s="9"/>
      <c r="B155" s="85" t="s">
        <v>2076</v>
      </c>
      <c r="C155" s="85"/>
      <c r="D155" s="598"/>
      <c r="E155" s="85"/>
      <c r="F155" s="85"/>
      <c r="G155" s="85"/>
      <c r="H155" s="85"/>
      <c r="I155" s="85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</row>
    <row r="156" spans="1:20" s="601" customFormat="1" ht="24" customHeight="1">
      <c r="A156" s="9"/>
      <c r="B156" s="85" t="s">
        <v>861</v>
      </c>
      <c r="C156" s="85"/>
      <c r="D156" s="598"/>
      <c r="E156" s="85"/>
      <c r="F156" s="85"/>
      <c r="G156" s="85"/>
      <c r="H156" s="85"/>
      <c r="I156" s="85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</row>
    <row r="157" spans="1:20" s="601" customFormat="1" ht="24" customHeight="1">
      <c r="A157" s="9"/>
      <c r="B157" s="85" t="s">
        <v>862</v>
      </c>
      <c r="C157" s="85"/>
      <c r="D157" s="598"/>
      <c r="E157" s="85"/>
      <c r="F157" s="85"/>
      <c r="G157" s="85"/>
      <c r="H157" s="85"/>
      <c r="I157" s="85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</row>
    <row r="158" spans="1:20" s="601" customFormat="1" ht="24" customHeight="1">
      <c r="A158" s="9"/>
      <c r="B158" s="85"/>
      <c r="C158" s="85" t="s">
        <v>863</v>
      </c>
      <c r="E158" s="85"/>
      <c r="F158" s="85"/>
      <c r="G158" s="85"/>
      <c r="H158" s="85"/>
      <c r="I158" s="85"/>
      <c r="J158" s="85"/>
      <c r="K158" s="9"/>
      <c r="L158" s="9"/>
      <c r="M158" s="9"/>
      <c r="N158" s="9"/>
      <c r="O158" s="9"/>
      <c r="P158" s="9"/>
      <c r="Q158" s="9"/>
      <c r="R158" s="9"/>
      <c r="S158" s="9"/>
      <c r="T158" s="9"/>
    </row>
    <row r="159" spans="1:20" s="601" customFormat="1" ht="24" customHeight="1">
      <c r="A159" s="9"/>
      <c r="B159" s="85" t="s">
        <v>864</v>
      </c>
      <c r="C159" s="85"/>
      <c r="E159" s="85"/>
      <c r="F159" s="85"/>
      <c r="G159" s="85"/>
      <c r="H159" s="85"/>
      <c r="I159" s="85"/>
      <c r="J159" s="85"/>
      <c r="K159" s="9"/>
      <c r="L159" s="9"/>
      <c r="M159" s="9"/>
      <c r="N159" s="9"/>
      <c r="O159" s="9"/>
      <c r="P159" s="9"/>
      <c r="Q159" s="9"/>
      <c r="R159" s="9"/>
      <c r="S159" s="9"/>
      <c r="T159" s="9"/>
    </row>
    <row r="160" spans="1:20" s="601" customFormat="1" ht="24" customHeight="1">
      <c r="A160" s="9"/>
      <c r="B160" s="85" t="s">
        <v>865</v>
      </c>
      <c r="C160" s="85"/>
      <c r="E160" s="85"/>
      <c r="F160" s="85"/>
      <c r="G160" s="85"/>
      <c r="H160" s="85"/>
      <c r="I160" s="85"/>
      <c r="J160" s="85"/>
      <c r="K160" s="9"/>
      <c r="L160" s="9"/>
      <c r="M160" s="9"/>
      <c r="N160" s="9"/>
      <c r="O160" s="9"/>
      <c r="P160" s="9"/>
      <c r="Q160" s="9"/>
      <c r="R160" s="9"/>
      <c r="S160" s="9"/>
      <c r="T160" s="9"/>
    </row>
    <row r="161" spans="1:20" s="601" customFormat="1" ht="24" customHeight="1">
      <c r="A161" s="9"/>
      <c r="B161" s="85" t="s">
        <v>866</v>
      </c>
      <c r="C161" s="85"/>
      <c r="D161" s="85"/>
      <c r="E161" s="85"/>
      <c r="F161" s="85"/>
      <c r="G161" s="85"/>
      <c r="H161" s="85"/>
      <c r="I161" s="85"/>
      <c r="J161" s="85"/>
      <c r="K161" s="9"/>
      <c r="L161" s="9"/>
      <c r="M161" s="9"/>
      <c r="N161" s="9"/>
      <c r="O161" s="9"/>
      <c r="P161" s="9"/>
      <c r="Q161" s="9"/>
      <c r="R161" s="9"/>
      <c r="S161" s="9"/>
      <c r="T161" s="9"/>
    </row>
    <row r="162" spans="1:20" s="601" customFormat="1" ht="24" customHeight="1">
      <c r="A162" s="9"/>
      <c r="B162" s="85" t="s">
        <v>867</v>
      </c>
      <c r="C162" s="85"/>
      <c r="D162" s="85"/>
      <c r="E162" s="85"/>
      <c r="F162" s="85"/>
      <c r="G162" s="85"/>
      <c r="H162" s="85"/>
      <c r="I162" s="85"/>
      <c r="J162" s="85"/>
      <c r="K162" s="9"/>
      <c r="L162" s="9"/>
      <c r="M162" s="9"/>
      <c r="N162" s="9"/>
      <c r="O162" s="9"/>
      <c r="P162" s="9"/>
      <c r="Q162" s="9"/>
      <c r="R162" s="9"/>
      <c r="S162" s="9"/>
      <c r="T162" s="9"/>
    </row>
    <row r="163" spans="1:20" s="601" customFormat="1" ht="24" customHeight="1">
      <c r="A163" s="9"/>
      <c r="B163" s="85" t="s">
        <v>2077</v>
      </c>
      <c r="C163" s="85"/>
      <c r="D163" s="85"/>
      <c r="E163" s="85"/>
      <c r="F163" s="85"/>
      <c r="G163" s="85"/>
      <c r="H163" s="85"/>
      <c r="I163" s="85"/>
      <c r="J163" s="85"/>
      <c r="K163" s="9"/>
      <c r="L163" s="9"/>
      <c r="M163" s="9"/>
      <c r="N163" s="9"/>
      <c r="O163" s="9"/>
      <c r="P163" s="9"/>
      <c r="Q163" s="9"/>
      <c r="R163" s="9"/>
      <c r="S163" s="9"/>
      <c r="T163" s="9"/>
    </row>
    <row r="164" spans="1:20" s="601" customFormat="1" ht="24" customHeight="1">
      <c r="A164" s="9"/>
      <c r="B164" s="85" t="s">
        <v>869</v>
      </c>
      <c r="C164" s="85"/>
      <c r="D164" s="85"/>
      <c r="E164" s="85"/>
      <c r="F164" s="85"/>
      <c r="G164" s="85"/>
      <c r="H164" s="85"/>
      <c r="I164" s="85"/>
      <c r="J164" s="85"/>
      <c r="K164" s="9"/>
      <c r="L164" s="9"/>
      <c r="M164" s="9"/>
      <c r="N164" s="9"/>
      <c r="O164" s="9"/>
      <c r="P164" s="9"/>
      <c r="Q164" s="9"/>
      <c r="R164" s="9"/>
      <c r="S164" s="9"/>
      <c r="T164" s="9"/>
    </row>
    <row r="165" spans="1:20" s="601" customFormat="1" ht="24" customHeight="1">
      <c r="A165" s="9"/>
      <c r="B165" s="85" t="s">
        <v>868</v>
      </c>
      <c r="C165" s="85"/>
      <c r="D165" s="85"/>
      <c r="E165" s="85"/>
      <c r="F165" s="85"/>
      <c r="G165" s="85"/>
      <c r="H165" s="85"/>
      <c r="I165" s="85"/>
      <c r="J165" s="85"/>
      <c r="K165" s="9"/>
      <c r="L165" s="9"/>
      <c r="M165" s="9"/>
      <c r="N165" s="9"/>
      <c r="O165" s="9"/>
      <c r="P165" s="9"/>
      <c r="Q165" s="9"/>
      <c r="R165" s="9"/>
      <c r="S165" s="9"/>
      <c r="T165" s="9"/>
    </row>
    <row r="166" spans="1:20" s="601" customFormat="1" ht="24" customHeight="1">
      <c r="A166" s="9"/>
      <c r="B166" s="85"/>
      <c r="C166" s="85" t="s">
        <v>870</v>
      </c>
      <c r="D166" s="85"/>
      <c r="E166" s="85"/>
      <c r="F166" s="85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</row>
    <row r="167" spans="1:20" s="601" customFormat="1" ht="24" customHeight="1">
      <c r="A167" s="9"/>
      <c r="B167" s="85" t="s">
        <v>871</v>
      </c>
      <c r="C167" s="85"/>
      <c r="D167" s="85"/>
      <c r="E167" s="85"/>
      <c r="F167" s="85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</row>
    <row r="168" spans="1:20" s="601" customFormat="1" ht="24" customHeight="1">
      <c r="A168" s="9"/>
      <c r="B168" s="85" t="s">
        <v>872</v>
      </c>
      <c r="C168" s="85"/>
      <c r="D168" s="85"/>
      <c r="E168" s="85"/>
      <c r="F168" s="85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</row>
    <row r="169" spans="1:20" s="601" customFormat="1" ht="24" customHeight="1">
      <c r="A169" s="9"/>
      <c r="B169" s="85" t="s">
        <v>873</v>
      </c>
      <c r="C169" s="85"/>
      <c r="D169" s="85"/>
      <c r="E169" s="85"/>
      <c r="F169" s="85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</row>
    <row r="170" spans="1:20" s="601" customFormat="1" ht="24" customHeight="1">
      <c r="A170" s="9"/>
      <c r="B170" s="85" t="s">
        <v>874</v>
      </c>
      <c r="C170" s="85"/>
      <c r="D170" s="85"/>
      <c r="E170" s="85"/>
      <c r="F170" s="85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</row>
    <row r="171" spans="1:20" s="601" customFormat="1" ht="24" customHeight="1">
      <c r="A171" s="9"/>
      <c r="B171" s="85" t="s">
        <v>875</v>
      </c>
      <c r="C171" s="85"/>
      <c r="D171" s="85"/>
      <c r="E171" s="85"/>
      <c r="F171" s="85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</row>
    <row r="172" spans="1:20" s="601" customFormat="1" ht="24" customHeight="1">
      <c r="A172" s="9"/>
      <c r="B172" s="85" t="s">
        <v>2078</v>
      </c>
      <c r="C172" s="85"/>
      <c r="D172" s="85"/>
      <c r="E172" s="85"/>
      <c r="F172" s="85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</row>
    <row r="173" spans="1:20" s="601" customFormat="1" ht="24" customHeight="1">
      <c r="A173" s="9"/>
      <c r="B173" s="85" t="s">
        <v>877</v>
      </c>
      <c r="C173" s="85"/>
      <c r="D173" s="85"/>
      <c r="E173" s="85"/>
      <c r="F173" s="85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</row>
    <row r="174" spans="1:20" s="601" customFormat="1" ht="24" customHeight="1">
      <c r="A174" s="9"/>
      <c r="B174" s="85" t="s">
        <v>876</v>
      </c>
      <c r="C174" s="85"/>
      <c r="D174" s="85"/>
      <c r="E174" s="85"/>
      <c r="F174" s="85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</row>
    <row r="175" spans="1:20" s="601" customFormat="1" ht="24" customHeight="1">
      <c r="A175" s="9"/>
      <c r="B175" s="85"/>
      <c r="C175" s="85" t="s">
        <v>878</v>
      </c>
      <c r="D175" s="85"/>
      <c r="E175" s="85"/>
      <c r="F175" s="85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</row>
    <row r="176" spans="1:20" s="601" customFormat="1" ht="24" customHeight="1">
      <c r="A176" s="9"/>
      <c r="B176" s="85" t="s">
        <v>879</v>
      </c>
      <c r="C176" s="85"/>
      <c r="D176" s="85"/>
      <c r="E176" s="85"/>
      <c r="F176" s="85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</row>
    <row r="177" spans="1:20" s="601" customFormat="1" ht="24" customHeight="1">
      <c r="A177" s="9"/>
      <c r="B177" s="85" t="s">
        <v>880</v>
      </c>
      <c r="C177" s="85"/>
      <c r="D177" s="85"/>
      <c r="E177" s="85"/>
      <c r="F177" s="85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</row>
    <row r="178" spans="1:20" s="601" customFormat="1" ht="24" customHeight="1">
      <c r="A178" s="9"/>
      <c r="B178" s="85" t="s">
        <v>882</v>
      </c>
      <c r="C178" s="85"/>
      <c r="D178" s="85"/>
      <c r="E178" s="85"/>
      <c r="F178" s="85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</row>
    <row r="179" spans="1:20" s="601" customFormat="1" ht="24" customHeight="1">
      <c r="A179" s="9"/>
      <c r="B179" s="85" t="s">
        <v>2079</v>
      </c>
      <c r="C179" s="85"/>
      <c r="D179" s="85"/>
      <c r="E179" s="85"/>
      <c r="F179" s="85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</row>
    <row r="180" spans="1:20" s="601" customFormat="1" ht="24" customHeight="1">
      <c r="A180" s="9"/>
      <c r="B180" s="85" t="s">
        <v>881</v>
      </c>
      <c r="C180" s="85"/>
      <c r="D180" s="85"/>
      <c r="E180" s="85"/>
      <c r="F180" s="85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</row>
    <row r="181" spans="1:20" s="601" customFormat="1" ht="24" customHeight="1">
      <c r="A181" s="9"/>
      <c r="B181" s="85"/>
      <c r="C181" s="85"/>
      <c r="D181" s="85"/>
      <c r="E181" s="85"/>
      <c r="F181" s="85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</row>
    <row r="182" spans="1:20" s="601" customFormat="1" ht="24" customHeight="1">
      <c r="A182" s="9"/>
      <c r="B182" s="85"/>
      <c r="C182" s="85"/>
      <c r="D182" s="85"/>
      <c r="E182" s="85"/>
      <c r="F182" s="85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</row>
    <row r="183" spans="1:20" s="601" customFormat="1" ht="24" customHeight="1">
      <c r="A183" s="9"/>
      <c r="B183" s="252"/>
      <c r="C183" s="252"/>
      <c r="D183" s="252"/>
      <c r="E183" s="252"/>
      <c r="F183" s="252" t="str">
        <f>+F146</f>
        <v>(Sign) ……………………………………...........…………………………………. Authorized Director</v>
      </c>
      <c r="G183" s="252"/>
      <c r="H183" s="252"/>
      <c r="I183" s="252"/>
      <c r="J183" s="252"/>
      <c r="K183" s="252"/>
      <c r="L183" s="252"/>
      <c r="M183" s="252"/>
      <c r="N183" s="252"/>
      <c r="O183" s="252"/>
      <c r="P183" s="252"/>
      <c r="Q183" s="252"/>
      <c r="R183" s="252"/>
      <c r="S183" s="9"/>
      <c r="T183" s="9"/>
    </row>
    <row r="184" spans="1:20" s="601" customFormat="1" ht="24" customHeight="1">
      <c r="A184" s="598"/>
      <c r="B184" s="598"/>
      <c r="C184" s="9"/>
      <c r="D184" s="598"/>
      <c r="E184" s="598"/>
      <c r="F184" s="598"/>
      <c r="G184" s="598" t="str">
        <f>+G147</f>
        <v xml:space="preserve">     (                                                                                                                   )           </v>
      </c>
      <c r="H184" s="598"/>
      <c r="I184" s="598"/>
      <c r="J184" s="598"/>
      <c r="K184" s="598"/>
      <c r="L184" s="598"/>
      <c r="M184" s="598"/>
      <c r="N184" s="598"/>
      <c r="O184" s="84"/>
      <c r="P184" s="598"/>
      <c r="Q184" s="84"/>
      <c r="R184" s="598"/>
      <c r="S184" s="9"/>
      <c r="T184" s="9"/>
    </row>
    <row r="185" spans="1:20" s="601" customFormat="1" ht="24.65" customHeight="1">
      <c r="A185" s="695" t="s">
        <v>367</v>
      </c>
      <c r="B185" s="695"/>
      <c r="C185" s="695"/>
      <c r="D185" s="695"/>
      <c r="E185" s="695"/>
      <c r="F185" s="695"/>
      <c r="G185" s="695"/>
      <c r="H185" s="695"/>
      <c r="I185" s="695"/>
      <c r="J185" s="695"/>
      <c r="K185" s="695"/>
      <c r="L185" s="695"/>
      <c r="M185" s="695"/>
      <c r="N185" s="695"/>
      <c r="O185" s="695"/>
      <c r="P185" s="695"/>
      <c r="Q185" s="695"/>
      <c r="R185" s="695"/>
      <c r="S185" s="9"/>
      <c r="T185" s="9"/>
    </row>
    <row r="186" spans="1:20" s="601" customFormat="1" ht="24.65" customHeight="1">
      <c r="A186" s="9"/>
      <c r="B186" s="598"/>
      <c r="C186" s="598"/>
      <c r="D186" s="598"/>
      <c r="E186" s="598"/>
      <c r="F186" s="598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</row>
    <row r="187" spans="1:20" s="601" customFormat="1" ht="24.65" customHeight="1">
      <c r="A187" s="9"/>
      <c r="B187" s="85"/>
      <c r="C187" s="85" t="s">
        <v>2006</v>
      </c>
      <c r="D187" s="85"/>
      <c r="E187" s="85"/>
      <c r="F187" s="598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</row>
    <row r="188" spans="1:20" s="601" customFormat="1" ht="24.65" customHeight="1">
      <c r="A188" s="9"/>
      <c r="B188" s="85" t="s">
        <v>886</v>
      </c>
      <c r="C188" s="85"/>
      <c r="D188" s="85"/>
      <c r="E188" s="85"/>
      <c r="F188" s="598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</row>
    <row r="189" spans="1:20" s="601" customFormat="1" ht="24.65" customHeight="1">
      <c r="A189" s="9"/>
      <c r="B189" s="85" t="s">
        <v>885</v>
      </c>
      <c r="C189" s="85"/>
      <c r="D189" s="85"/>
      <c r="E189" s="85"/>
      <c r="F189" s="598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</row>
    <row r="190" spans="1:20" s="601" customFormat="1" ht="24.65" customHeight="1">
      <c r="A190" s="9"/>
      <c r="B190" s="85" t="s">
        <v>883</v>
      </c>
      <c r="C190" s="85"/>
      <c r="D190" s="85"/>
      <c r="E190" s="85"/>
      <c r="F190" s="598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</row>
    <row r="191" spans="1:20" s="601" customFormat="1" ht="24.65" customHeight="1">
      <c r="A191" s="9"/>
      <c r="B191" s="85" t="s">
        <v>2080</v>
      </c>
      <c r="C191" s="85"/>
      <c r="D191" s="85"/>
      <c r="E191" s="85"/>
      <c r="F191" s="598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</row>
    <row r="192" spans="1:20" s="601" customFormat="1" ht="24.65" customHeight="1">
      <c r="A192" s="9"/>
      <c r="B192" s="85" t="s">
        <v>884</v>
      </c>
      <c r="C192" s="85"/>
      <c r="D192" s="85"/>
      <c r="E192" s="85"/>
      <c r="F192" s="598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</row>
    <row r="193" spans="1:20" s="601" customFormat="1" ht="24.65" customHeight="1">
      <c r="A193" s="9"/>
      <c r="B193" s="85"/>
      <c r="C193" s="121" t="s">
        <v>590</v>
      </c>
      <c r="D193" s="85"/>
      <c r="E193" s="598"/>
      <c r="F193" s="598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</row>
    <row r="194" spans="1:20" s="601" customFormat="1" ht="24.65" customHeight="1">
      <c r="A194" s="9"/>
      <c r="B194" s="598" t="s">
        <v>591</v>
      </c>
      <c r="C194" s="598"/>
      <c r="D194" s="85"/>
      <c r="E194" s="598"/>
      <c r="F194" s="598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</row>
    <row r="195" spans="1:20" s="601" customFormat="1" ht="24.65" customHeight="1">
      <c r="A195" s="9"/>
      <c r="B195" s="598"/>
      <c r="C195" s="598"/>
      <c r="D195" s="598"/>
      <c r="E195" s="598"/>
      <c r="F195" s="598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</row>
    <row r="196" spans="1:20" s="601" customFormat="1" ht="24.65" customHeight="1">
      <c r="A196" s="9"/>
      <c r="B196" s="598" t="s">
        <v>1289</v>
      </c>
      <c r="C196" s="598"/>
      <c r="D196" s="598"/>
      <c r="E196" s="598"/>
      <c r="F196" s="598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</row>
    <row r="197" spans="1:20" s="601" customFormat="1" ht="24.65" customHeight="1">
      <c r="A197" s="9"/>
      <c r="B197" s="598"/>
      <c r="C197" s="598"/>
      <c r="D197" s="598"/>
      <c r="E197" s="598"/>
      <c r="F197" s="598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</row>
    <row r="198" spans="1:20" s="601" customFormat="1" ht="24.65" customHeight="1">
      <c r="A198" s="9"/>
      <c r="B198" s="598"/>
      <c r="C198" s="598"/>
      <c r="D198" s="598"/>
      <c r="E198" s="598"/>
      <c r="F198" s="598"/>
      <c r="G198" s="9"/>
      <c r="H198" s="9"/>
      <c r="I198" s="9"/>
      <c r="J198" s="9"/>
      <c r="K198" s="9"/>
      <c r="L198" s="9"/>
      <c r="M198" s="9"/>
      <c r="N198" s="9"/>
      <c r="O198" s="9"/>
      <c r="P198" s="699" t="s">
        <v>62</v>
      </c>
      <c r="Q198" s="699"/>
      <c r="R198" s="699"/>
      <c r="S198" s="9"/>
      <c r="T198" s="9"/>
    </row>
    <row r="199" spans="1:20" s="601" customFormat="1" ht="24.65" customHeight="1">
      <c r="A199" s="9"/>
      <c r="B199" s="598"/>
      <c r="C199" s="598"/>
      <c r="D199" s="598"/>
      <c r="E199" s="598"/>
      <c r="F199" s="598"/>
      <c r="G199" s="9"/>
      <c r="H199" s="9"/>
      <c r="I199" s="9"/>
      <c r="J199" s="9"/>
      <c r="K199" s="9"/>
      <c r="L199" s="9"/>
      <c r="M199" s="9"/>
      <c r="N199" s="9"/>
      <c r="O199" s="9"/>
      <c r="P199" s="596" t="s">
        <v>131</v>
      </c>
      <c r="Q199" s="596"/>
      <c r="R199" s="596" t="s">
        <v>300</v>
      </c>
      <c r="S199" s="9"/>
      <c r="T199" s="9"/>
    </row>
    <row r="200" spans="1:20" s="601" customFormat="1" ht="24.65" customHeight="1">
      <c r="A200" s="9"/>
      <c r="B200" s="598"/>
      <c r="C200" s="598"/>
      <c r="D200" s="598"/>
      <c r="E200" s="598"/>
      <c r="F200" s="598"/>
      <c r="G200" s="9"/>
      <c r="H200" s="9"/>
      <c r="I200" s="9"/>
      <c r="J200" s="9"/>
      <c r="K200" s="9"/>
      <c r="L200" s="9"/>
      <c r="M200" s="9"/>
      <c r="N200" s="9"/>
      <c r="O200" s="9"/>
      <c r="P200" s="597" t="s">
        <v>132</v>
      </c>
      <c r="Q200" s="596"/>
      <c r="R200" s="597" t="s">
        <v>133</v>
      </c>
      <c r="S200" s="9"/>
      <c r="T200" s="9"/>
    </row>
    <row r="201" spans="1:20" s="601" customFormat="1" ht="24.65" customHeight="1">
      <c r="A201" s="9"/>
      <c r="B201" s="66" t="s">
        <v>1290</v>
      </c>
      <c r="C201" s="598"/>
      <c r="E201" s="598"/>
      <c r="F201" s="598"/>
      <c r="G201" s="9"/>
      <c r="H201" s="9"/>
      <c r="I201" s="9"/>
      <c r="J201" s="9"/>
      <c r="K201" s="9"/>
      <c r="L201" s="9"/>
      <c r="M201" s="9"/>
      <c r="N201" s="9"/>
      <c r="O201" s="9"/>
      <c r="P201" s="67">
        <v>3652974751.9899998</v>
      </c>
      <c r="Q201" s="67"/>
      <c r="R201" s="78">
        <v>70299691.950000003</v>
      </c>
      <c r="S201" s="9"/>
      <c r="T201" s="9"/>
    </row>
    <row r="202" spans="1:20" s="601" customFormat="1" ht="24.65" customHeight="1">
      <c r="A202" s="9"/>
      <c r="B202" s="66" t="s">
        <v>1291</v>
      </c>
      <c r="D202" s="598" t="s">
        <v>1292</v>
      </c>
      <c r="E202" s="598"/>
      <c r="F202" s="598"/>
      <c r="G202" s="9"/>
      <c r="H202" s="9"/>
      <c r="I202" s="9"/>
      <c r="J202" s="9"/>
      <c r="K202" s="9"/>
      <c r="L202" s="9"/>
      <c r="M202" s="9"/>
      <c r="N202" s="9"/>
      <c r="O202" s="9"/>
      <c r="P202" s="78">
        <v>427820500</v>
      </c>
      <c r="Q202" s="67"/>
      <c r="R202" s="78">
        <v>90000000</v>
      </c>
      <c r="S202" s="9"/>
      <c r="T202" s="9"/>
    </row>
    <row r="203" spans="1:20" s="601" customFormat="1" ht="24.65" customHeight="1">
      <c r="A203" s="9"/>
      <c r="B203" s="66" t="s">
        <v>1293</v>
      </c>
      <c r="D203" s="598" t="s">
        <v>1294</v>
      </c>
      <c r="E203" s="598"/>
      <c r="F203" s="598"/>
      <c r="G203" s="9"/>
      <c r="H203" s="9"/>
      <c r="I203" s="9"/>
      <c r="J203" s="9"/>
      <c r="K203" s="9"/>
      <c r="L203" s="9"/>
      <c r="M203" s="9"/>
      <c r="N203" s="9"/>
      <c r="O203" s="9"/>
      <c r="P203" s="398">
        <v>-734106996.61000001</v>
      </c>
      <c r="Q203" s="67"/>
      <c r="R203" s="398">
        <v>-81934095.620000005</v>
      </c>
      <c r="S203" s="9"/>
      <c r="T203" s="9"/>
    </row>
    <row r="204" spans="1:20" s="601" customFormat="1" ht="24.65" customHeight="1">
      <c r="A204" s="9"/>
      <c r="B204" s="121"/>
      <c r="D204" s="121" t="s">
        <v>65</v>
      </c>
      <c r="E204" s="598"/>
      <c r="F204" s="598"/>
      <c r="G204" s="9"/>
      <c r="H204" s="9"/>
      <c r="I204" s="9"/>
      <c r="J204" s="9"/>
      <c r="K204" s="9"/>
      <c r="L204" s="9"/>
      <c r="M204" s="9"/>
      <c r="N204" s="9"/>
      <c r="O204" s="9"/>
      <c r="P204" s="89">
        <f>SUM(P201:P203)</f>
        <v>3346688255.3799996</v>
      </c>
      <c r="Q204" s="67"/>
      <c r="R204" s="89">
        <f>SUM(R201:R203)</f>
        <v>78365596.329999983</v>
      </c>
      <c r="S204" s="9"/>
      <c r="T204" s="9"/>
    </row>
    <row r="205" spans="1:20" s="601" customFormat="1" ht="24.65" customHeight="1">
      <c r="A205" s="9"/>
      <c r="B205" s="66" t="s">
        <v>1293</v>
      </c>
      <c r="D205" s="598" t="s">
        <v>1295</v>
      </c>
      <c r="E205" s="598"/>
      <c r="F205" s="598"/>
      <c r="G205" s="9"/>
      <c r="H205" s="9"/>
      <c r="I205" s="9"/>
      <c r="J205" s="9"/>
      <c r="K205" s="9"/>
      <c r="L205" s="9"/>
      <c r="M205" s="9"/>
      <c r="N205" s="9"/>
      <c r="O205" s="9"/>
      <c r="P205" s="398">
        <v>-718359300.66999996</v>
      </c>
      <c r="Q205" s="67"/>
      <c r="R205" s="398">
        <v>-44870315.170000002</v>
      </c>
      <c r="S205" s="9"/>
      <c r="T205" s="9"/>
    </row>
    <row r="206" spans="1:20" s="601" customFormat="1" ht="24.65" customHeight="1" thickBot="1">
      <c r="A206" s="9"/>
      <c r="B206" s="66" t="s">
        <v>1296</v>
      </c>
      <c r="E206" s="598"/>
      <c r="F206" s="598"/>
      <c r="G206" s="9"/>
      <c r="H206" s="9"/>
      <c r="I206" s="9"/>
      <c r="J206" s="9"/>
      <c r="K206" s="9"/>
      <c r="L206" s="9"/>
      <c r="M206" s="9"/>
      <c r="N206" s="9"/>
      <c r="O206" s="9"/>
      <c r="P206" s="132">
        <f>SUM(P204:P205)</f>
        <v>2628328954.7099996</v>
      </c>
      <c r="Q206" s="67"/>
      <c r="R206" s="132">
        <f>SUM(R204:R205)</f>
        <v>33495281.159999982</v>
      </c>
      <c r="S206" s="9"/>
      <c r="T206" s="9"/>
    </row>
    <row r="207" spans="1:20" s="601" customFormat="1" ht="24.65" customHeight="1" thickTop="1">
      <c r="A207" s="9"/>
      <c r="B207" s="598"/>
      <c r="C207" s="598"/>
      <c r="D207" s="598"/>
      <c r="E207" s="598"/>
      <c r="F207" s="598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</row>
    <row r="208" spans="1:20" s="601" customFormat="1" ht="24.65" customHeight="1">
      <c r="A208" s="433" t="s">
        <v>1300</v>
      </c>
      <c r="B208" s="18" t="s">
        <v>1301</v>
      </c>
      <c r="C208" s="598"/>
      <c r="D208" s="598"/>
      <c r="E208" s="598"/>
      <c r="F208" s="598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</row>
    <row r="209" spans="1:20" s="601" customFormat="1" ht="24.65" customHeight="1">
      <c r="A209" s="9"/>
      <c r="B209" s="598"/>
      <c r="C209" s="598"/>
      <c r="D209" s="598"/>
      <c r="E209" s="598"/>
      <c r="F209" s="598"/>
      <c r="G209" s="9"/>
      <c r="H209" s="9"/>
      <c r="I209" s="9"/>
      <c r="J209" s="9"/>
      <c r="K209" s="9"/>
      <c r="L209" s="699" t="str">
        <f>+P198</f>
        <v>Baht</v>
      </c>
      <c r="M209" s="699"/>
      <c r="N209" s="699"/>
      <c r="O209" s="699"/>
      <c r="P209" s="699"/>
      <c r="Q209" s="699"/>
      <c r="R209" s="699"/>
      <c r="S209" s="9"/>
      <c r="T209" s="9"/>
    </row>
    <row r="210" spans="1:20" s="601" customFormat="1" ht="24.65" customHeight="1">
      <c r="A210" s="9"/>
      <c r="B210" s="598"/>
      <c r="C210" s="598"/>
      <c r="D210" s="598"/>
      <c r="E210" s="598"/>
      <c r="F210" s="598"/>
      <c r="G210" s="9"/>
      <c r="H210" s="9"/>
      <c r="I210" s="9"/>
      <c r="J210" s="9"/>
      <c r="K210" s="9"/>
      <c r="L210" s="704" t="s">
        <v>63</v>
      </c>
      <c r="M210" s="704"/>
      <c r="N210" s="704"/>
      <c r="O210" s="596"/>
      <c r="P210" s="704" t="s">
        <v>64</v>
      </c>
      <c r="Q210" s="704"/>
      <c r="R210" s="704"/>
      <c r="S210" s="9"/>
      <c r="T210" s="9"/>
    </row>
    <row r="211" spans="1:20" s="601" customFormat="1" ht="24.65" customHeight="1">
      <c r="A211" s="9"/>
      <c r="B211" s="598"/>
      <c r="C211" s="598"/>
      <c r="D211" s="598"/>
      <c r="E211" s="598"/>
      <c r="F211" s="598"/>
      <c r="G211" s="9"/>
      <c r="H211" s="9"/>
      <c r="I211" s="9"/>
      <c r="J211" s="9"/>
      <c r="K211" s="9"/>
      <c r="L211" s="600" t="str">
        <f>+'P50'!L25</f>
        <v>2022</v>
      </c>
      <c r="M211" s="53"/>
      <c r="N211" s="600" t="str">
        <f>+'P50'!N25</f>
        <v>2021</v>
      </c>
      <c r="O211" s="172"/>
      <c r="P211" s="600" t="str">
        <f>+L211</f>
        <v>2022</v>
      </c>
      <c r="Q211" s="53"/>
      <c r="R211" s="600" t="str">
        <f>+N211</f>
        <v>2021</v>
      </c>
      <c r="S211" s="9"/>
      <c r="T211" s="9"/>
    </row>
    <row r="212" spans="1:20" s="601" customFormat="1" ht="24.65" customHeight="1">
      <c r="A212" s="9"/>
      <c r="B212" s="66" t="s">
        <v>1297</v>
      </c>
      <c r="C212" s="121"/>
      <c r="D212" s="598"/>
      <c r="E212" s="598"/>
      <c r="F212" s="598"/>
      <c r="G212" s="9"/>
      <c r="H212" s="9"/>
      <c r="I212" s="9"/>
      <c r="J212" s="9"/>
      <c r="K212" s="9"/>
      <c r="L212" s="78">
        <v>98326861.120000005</v>
      </c>
      <c r="M212" s="58"/>
      <c r="N212" s="78">
        <v>61117241.920000002</v>
      </c>
      <c r="O212" s="58"/>
      <c r="P212" s="78">
        <v>36088968.43</v>
      </c>
      <c r="Q212" s="58"/>
      <c r="R212" s="78">
        <v>21424028.210000001</v>
      </c>
      <c r="S212" s="9"/>
      <c r="T212" s="9"/>
    </row>
    <row r="213" spans="1:20" s="601" customFormat="1" ht="24.65" customHeight="1">
      <c r="A213" s="9"/>
      <c r="B213" s="66" t="s">
        <v>1274</v>
      </c>
      <c r="D213" s="121" t="s">
        <v>1298</v>
      </c>
      <c r="E213" s="598"/>
      <c r="F213" s="598"/>
      <c r="G213" s="9"/>
      <c r="H213" s="9"/>
      <c r="I213" s="9"/>
      <c r="J213" s="9"/>
      <c r="K213" s="9"/>
      <c r="L213" s="88"/>
      <c r="M213" s="58"/>
      <c r="N213" s="88"/>
      <c r="O213" s="58"/>
      <c r="P213" s="88"/>
      <c r="Q213" s="58"/>
      <c r="R213" s="88"/>
      <c r="S213" s="9"/>
      <c r="T213" s="9"/>
    </row>
    <row r="214" spans="1:20" s="601" customFormat="1" ht="24.65" customHeight="1">
      <c r="A214" s="9"/>
      <c r="B214" s="121"/>
      <c r="D214" s="121" t="s">
        <v>1299</v>
      </c>
      <c r="E214" s="598"/>
      <c r="F214" s="598"/>
      <c r="G214" s="9"/>
      <c r="H214" s="9"/>
      <c r="I214" s="9"/>
      <c r="J214" s="9"/>
      <c r="K214" s="9"/>
      <c r="L214" s="88">
        <v>-33019669.02</v>
      </c>
      <c r="M214" s="58"/>
      <c r="N214" s="88">
        <v>-18876942.73</v>
      </c>
      <c r="O214" s="58"/>
      <c r="P214" s="88">
        <v>-11615520.960000001</v>
      </c>
      <c r="Q214" s="58"/>
      <c r="R214" s="88">
        <v>-6594490.3799999999</v>
      </c>
      <c r="S214" s="9"/>
      <c r="T214" s="9"/>
    </row>
    <row r="215" spans="1:20" s="601" customFormat="1" ht="24.65" customHeight="1" thickBot="1">
      <c r="A215" s="9"/>
      <c r="B215" s="598"/>
      <c r="C215" s="598"/>
      <c r="E215" s="598" t="s">
        <v>66</v>
      </c>
      <c r="F215" s="598"/>
      <c r="G215" s="9"/>
      <c r="H215" s="9"/>
      <c r="I215" s="9"/>
      <c r="J215" s="9"/>
      <c r="K215" s="9"/>
      <c r="L215" s="90">
        <f>SUM(L212:L214)</f>
        <v>65307192.100000009</v>
      </c>
      <c r="M215" s="58"/>
      <c r="N215" s="59">
        <f>SUM(N212:N214)</f>
        <v>42240299.189999998</v>
      </c>
      <c r="O215" s="58"/>
      <c r="P215" s="90">
        <f>SUM(P212:P214)</f>
        <v>24473447.469999999</v>
      </c>
      <c r="Q215" s="58"/>
      <c r="R215" s="59">
        <f>SUM(R212:R214)</f>
        <v>14829537.830000002</v>
      </c>
      <c r="S215" s="9"/>
      <c r="T215" s="9"/>
    </row>
    <row r="216" spans="1:20" s="601" customFormat="1" ht="24.65" customHeight="1" thickTop="1">
      <c r="A216" s="9"/>
      <c r="B216" s="598"/>
      <c r="C216" s="598"/>
      <c r="D216" s="598"/>
      <c r="E216" s="598"/>
      <c r="F216" s="598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</row>
    <row r="217" spans="1:20" s="601" customFormat="1" ht="24.65" customHeight="1">
      <c r="A217" s="9"/>
      <c r="B217" s="598"/>
      <c r="C217" s="598"/>
      <c r="D217" s="598"/>
      <c r="E217" s="598"/>
      <c r="F217" s="598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</row>
    <row r="218" spans="1:20" s="601" customFormat="1" ht="24.65" customHeight="1">
      <c r="A218" s="9"/>
      <c r="B218" s="598"/>
      <c r="C218" s="598"/>
      <c r="D218" s="598"/>
      <c r="E218" s="598"/>
      <c r="F218" s="598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</row>
    <row r="219" spans="1:20" s="601" customFormat="1" ht="24.65" customHeight="1">
      <c r="A219" s="9"/>
      <c r="B219" s="252"/>
      <c r="C219" s="252"/>
      <c r="D219" s="252"/>
      <c r="E219" s="252"/>
      <c r="F219" s="252" t="str">
        <f>+F183</f>
        <v>(Sign) ……………………………………...........…………………………………. Authorized Director</v>
      </c>
      <c r="G219" s="252"/>
      <c r="H219" s="252"/>
      <c r="I219" s="252"/>
      <c r="J219" s="252"/>
      <c r="K219" s="252"/>
      <c r="L219" s="252"/>
      <c r="M219" s="252"/>
      <c r="N219" s="252"/>
      <c r="O219" s="252"/>
      <c r="P219" s="252"/>
      <c r="Q219" s="252"/>
      <c r="R219" s="252"/>
      <c r="S219" s="9"/>
      <c r="T219" s="9"/>
    </row>
    <row r="220" spans="1:20" ht="24.65" customHeight="1">
      <c r="A220" s="598"/>
      <c r="B220" s="598"/>
      <c r="D220" s="598"/>
      <c r="E220" s="598"/>
      <c r="F220" s="598"/>
      <c r="G220" s="598" t="str">
        <f>+G184</f>
        <v xml:space="preserve">     (                                                                                                                   )           </v>
      </c>
      <c r="H220" s="598"/>
      <c r="I220" s="598"/>
      <c r="J220" s="598"/>
      <c r="K220" s="598"/>
      <c r="L220" s="598"/>
      <c r="M220" s="598"/>
      <c r="N220" s="598"/>
      <c r="O220" s="84"/>
      <c r="P220" s="598"/>
      <c r="Q220" s="84"/>
      <c r="R220" s="598"/>
    </row>
    <row r="244" ht="25" customHeight="1" thickTop="1"/>
  </sheetData>
  <sheetProtection formatCells="0" formatColumns="0" formatRows="0" insertColumns="0" insertRows="0" insertHyperlinks="0" deleteColumns="0" deleteRows="0" sort="0" autoFilter="0" pivotTables="0"/>
  <mergeCells count="19">
    <mergeCell ref="L209:R209"/>
    <mergeCell ref="L210:N210"/>
    <mergeCell ref="P210:R210"/>
    <mergeCell ref="A73:R73"/>
    <mergeCell ref="A107:R107"/>
    <mergeCell ref="A148:R148"/>
    <mergeCell ref="A185:R185"/>
    <mergeCell ref="P198:R198"/>
    <mergeCell ref="A1:R1"/>
    <mergeCell ref="L5:R5"/>
    <mergeCell ref="P41:R41"/>
    <mergeCell ref="L55:R55"/>
    <mergeCell ref="L56:N56"/>
    <mergeCell ref="P56:R56"/>
    <mergeCell ref="L6:N6"/>
    <mergeCell ref="P6:R6"/>
    <mergeCell ref="A36:R36"/>
    <mergeCell ref="P39:R39"/>
    <mergeCell ref="P40:R40"/>
  </mergeCells>
  <pageMargins left="0.75" right="0.5" top="0.5" bottom="0.5" header="0.43307086614173201" footer="0.196850393700787"/>
  <pageSetup paperSize="9" scale="85" orientation="portrait" r:id="rId1"/>
  <headerFooter alignWithMargins="0">
    <oddHeader>&amp;L&amp;"Angsana New,Regular"&amp;8THAI POLYCONS PUBLIC COMPANY LIMITED</oddHeader>
  </headerFooter>
  <rowBreaks count="5" manualBreakCount="5">
    <brk id="35" max="16383" man="1"/>
    <brk id="72" max="16383" man="1"/>
    <brk id="106" max="16383" man="1"/>
    <brk id="147" max="16383" man="1"/>
    <brk id="18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1"/>
  <sheetViews>
    <sheetView showRuler="0" zoomScaleNormal="100" zoomScaleSheetLayoutView="100" workbookViewId="0">
      <selection sqref="A1:P1"/>
    </sheetView>
  </sheetViews>
  <sheetFormatPr defaultColWidth="9" defaultRowHeight="25" customHeight="1"/>
  <cols>
    <col min="1" max="1" width="3.5" style="121" customWidth="1"/>
    <col min="2" max="2" width="4" style="121" customWidth="1"/>
    <col min="3" max="3" width="5.08203125" style="121" customWidth="1"/>
    <col min="4" max="7" width="3.58203125" style="121" customWidth="1"/>
    <col min="8" max="8" width="8.5" style="121" customWidth="1"/>
    <col min="9" max="9" width="1.25" style="121" customWidth="1"/>
    <col min="10" max="10" width="14.08203125" style="121" customWidth="1"/>
    <col min="11" max="11" width="0.5" style="121" customWidth="1"/>
    <col min="12" max="12" width="14.08203125" style="121" customWidth="1"/>
    <col min="13" max="13" width="0.5" style="121" customWidth="1"/>
    <col min="14" max="14" width="14.08203125" style="121" customWidth="1"/>
    <col min="15" max="15" width="0.5" style="121" customWidth="1"/>
    <col min="16" max="16" width="14.08203125" style="121" customWidth="1"/>
    <col min="17" max="17" width="1.75" style="121" customWidth="1"/>
    <col min="18" max="18" width="9" style="121"/>
    <col min="19" max="19" width="16.5" style="121" customWidth="1"/>
    <col min="20" max="21" width="9" style="121"/>
    <col min="22" max="22" width="10.75" style="121" customWidth="1"/>
    <col min="23" max="23" width="9" style="121"/>
    <col min="24" max="16384" width="9" style="111"/>
  </cols>
  <sheetData>
    <row r="1" spans="1:17" s="121" customFormat="1" ht="24" customHeight="1">
      <c r="A1" s="695" t="s">
        <v>368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</row>
    <row r="2" spans="1:17" s="121" customFormat="1" ht="24" customHeight="1">
      <c r="B2" s="394"/>
      <c r="C2" s="394"/>
      <c r="D2" s="394"/>
      <c r="E2" s="394"/>
      <c r="F2" s="394"/>
      <c r="G2" s="544"/>
      <c r="H2" s="544"/>
      <c r="I2" s="544"/>
      <c r="J2" s="394"/>
      <c r="K2" s="394"/>
      <c r="L2" s="394"/>
      <c r="M2" s="394"/>
      <c r="N2" s="394"/>
      <c r="O2" s="394"/>
      <c r="P2" s="394"/>
    </row>
    <row r="3" spans="1:17" s="121" customFormat="1" ht="24" customHeight="1">
      <c r="B3" s="66" t="s">
        <v>1302</v>
      </c>
      <c r="D3" s="66"/>
      <c r="E3" s="66"/>
      <c r="F3" s="66"/>
      <c r="G3" s="66"/>
      <c r="H3" s="66"/>
      <c r="I3" s="66"/>
      <c r="J3" s="109"/>
      <c r="K3" s="109"/>
      <c r="L3" s="109"/>
      <c r="M3" s="109"/>
      <c r="N3" s="109"/>
    </row>
    <row r="4" spans="1:17" s="121" customFormat="1" ht="24" customHeight="1">
      <c r="C4" s="66"/>
      <c r="D4" s="66"/>
      <c r="E4" s="66"/>
      <c r="F4" s="66"/>
      <c r="G4" s="66"/>
      <c r="H4" s="66"/>
      <c r="I4" s="66"/>
      <c r="J4" s="699" t="s">
        <v>62</v>
      </c>
      <c r="K4" s="699"/>
      <c r="L4" s="699"/>
      <c r="M4" s="699"/>
      <c r="N4" s="699"/>
      <c r="O4" s="699"/>
      <c r="P4" s="699"/>
      <c r="Q4" s="40"/>
    </row>
    <row r="5" spans="1:17" s="121" customFormat="1" ht="24" customHeight="1">
      <c r="C5" s="66"/>
      <c r="D5" s="66"/>
      <c r="E5" s="66"/>
      <c r="F5" s="66"/>
      <c r="G5" s="66"/>
      <c r="H5" s="66"/>
      <c r="I5" s="66"/>
      <c r="J5" s="704" t="s">
        <v>63</v>
      </c>
      <c r="K5" s="704"/>
      <c r="L5" s="704"/>
      <c r="M5" s="123"/>
      <c r="N5" s="704" t="s">
        <v>64</v>
      </c>
      <c r="O5" s="704"/>
      <c r="P5" s="704"/>
    </row>
    <row r="6" spans="1:17" s="121" customFormat="1" ht="24" customHeight="1">
      <c r="C6" s="66"/>
      <c r="D6" s="66"/>
      <c r="E6" s="66"/>
      <c r="F6" s="66"/>
      <c r="G6" s="66"/>
      <c r="H6" s="66"/>
      <c r="I6" s="66"/>
      <c r="J6" s="148" t="str">
        <f>+'P51-56'!L211</f>
        <v>2022</v>
      </c>
      <c r="K6" s="173"/>
      <c r="L6" s="148" t="str">
        <f>+'P51-56'!N211</f>
        <v>2021</v>
      </c>
      <c r="M6" s="146"/>
      <c r="N6" s="148" t="str">
        <f>+J6</f>
        <v>2022</v>
      </c>
      <c r="O6" s="173"/>
      <c r="P6" s="148" t="str">
        <f>+L6</f>
        <v>2021</v>
      </c>
    </row>
    <row r="7" spans="1:17" s="121" customFormat="1" ht="24" customHeight="1">
      <c r="B7" s="66" t="s">
        <v>396</v>
      </c>
      <c r="C7" s="66"/>
      <c r="J7" s="78">
        <v>36345708.350000001</v>
      </c>
      <c r="K7" s="58"/>
      <c r="L7" s="78">
        <v>20711446.289999999</v>
      </c>
      <c r="M7" s="58"/>
      <c r="N7" s="78">
        <v>12780383.75</v>
      </c>
      <c r="O7" s="58"/>
      <c r="P7" s="78">
        <v>7276807.3200000003</v>
      </c>
    </row>
    <row r="8" spans="1:17" s="121" customFormat="1" ht="24" customHeight="1">
      <c r="B8" s="66" t="s">
        <v>1303</v>
      </c>
      <c r="C8" s="66"/>
      <c r="J8" s="214">
        <v>68762556.549999997</v>
      </c>
      <c r="K8" s="58"/>
      <c r="L8" s="214">
        <v>44077744.609999999</v>
      </c>
      <c r="M8" s="58"/>
      <c r="N8" s="214">
        <v>25791942.59</v>
      </c>
      <c r="O8" s="58"/>
      <c r="P8" s="214">
        <v>15580406.439999999</v>
      </c>
    </row>
    <row r="9" spans="1:17" s="121" customFormat="1" ht="24" customHeight="1">
      <c r="A9" s="66"/>
      <c r="B9" s="66"/>
      <c r="C9" s="66" t="s">
        <v>65</v>
      </c>
      <c r="J9" s="78">
        <f>SUM(J7:J8)</f>
        <v>105108264.90000001</v>
      </c>
      <c r="K9" s="58"/>
      <c r="L9" s="58">
        <f>SUM(L7:L8)</f>
        <v>64789190.899999999</v>
      </c>
      <c r="M9" s="58"/>
      <c r="N9" s="78">
        <f>SUM(N7:N8)</f>
        <v>38572326.340000004</v>
      </c>
      <c r="O9" s="78"/>
      <c r="P9" s="78">
        <f>SUM(P7:P8)</f>
        <v>22857213.759999998</v>
      </c>
    </row>
    <row r="10" spans="1:17" s="121" customFormat="1" ht="24" customHeight="1">
      <c r="B10" s="66" t="s">
        <v>1274</v>
      </c>
      <c r="C10" s="66" t="s">
        <v>1304</v>
      </c>
      <c r="J10" s="78"/>
      <c r="K10" s="58"/>
      <c r="L10" s="78"/>
      <c r="M10" s="58"/>
      <c r="N10" s="78"/>
      <c r="O10" s="58"/>
      <c r="P10" s="78"/>
    </row>
    <row r="11" spans="1:17" s="121" customFormat="1" ht="24" customHeight="1">
      <c r="A11" s="66"/>
      <c r="B11" s="66"/>
      <c r="C11" s="66" t="s">
        <v>342</v>
      </c>
      <c r="J11" s="292">
        <v>-6781403.7800000003</v>
      </c>
      <c r="K11" s="58"/>
      <c r="L11" s="292">
        <v>-3671948.98</v>
      </c>
      <c r="M11" s="58"/>
      <c r="N11" s="292">
        <v>-2483357.91</v>
      </c>
      <c r="O11" s="58"/>
      <c r="P11" s="292">
        <v>-1433185.55</v>
      </c>
    </row>
    <row r="12" spans="1:17" s="121" customFormat="1" ht="24" customHeight="1">
      <c r="B12" s="66" t="s">
        <v>1305</v>
      </c>
      <c r="C12" s="66"/>
      <c r="J12" s="206"/>
      <c r="K12" s="318"/>
      <c r="L12" s="318"/>
      <c r="M12" s="318"/>
      <c r="N12" s="318"/>
      <c r="O12" s="318"/>
      <c r="P12" s="318"/>
    </row>
    <row r="13" spans="1:17" ht="24" customHeight="1" thickBot="1">
      <c r="B13" s="66"/>
      <c r="C13" s="66" t="s">
        <v>1306</v>
      </c>
      <c r="J13" s="317">
        <f>SUM(J9:J11)</f>
        <v>98326861.120000005</v>
      </c>
      <c r="K13" s="58"/>
      <c r="L13" s="317">
        <f>SUM(L9:L11)</f>
        <v>61117241.920000002</v>
      </c>
      <c r="M13" s="58"/>
      <c r="N13" s="317">
        <f>SUM(N9:N11)</f>
        <v>36088968.430000007</v>
      </c>
      <c r="O13" s="78"/>
      <c r="P13" s="317">
        <f>SUM(P9:P11)</f>
        <v>21424028.209999997</v>
      </c>
    </row>
    <row r="14" spans="1:17" ht="15" customHeight="1" thickTop="1">
      <c r="A14" s="66"/>
      <c r="B14" s="66"/>
      <c r="C14" s="66"/>
      <c r="J14" s="206"/>
      <c r="K14" s="58"/>
      <c r="L14" s="206"/>
      <c r="M14" s="58"/>
      <c r="N14" s="206"/>
      <c r="O14" s="78"/>
      <c r="P14" s="206"/>
    </row>
    <row r="15" spans="1:17" ht="24" customHeight="1">
      <c r="A15" s="433" t="s">
        <v>1308</v>
      </c>
      <c r="B15" s="18" t="s">
        <v>1055</v>
      </c>
      <c r="C15" s="518"/>
      <c r="D15" s="518"/>
      <c r="E15" s="518"/>
      <c r="F15" s="518"/>
      <c r="G15" s="544"/>
      <c r="H15" s="544"/>
      <c r="I15" s="544"/>
      <c r="J15" s="206"/>
      <c r="K15" s="58"/>
      <c r="L15" s="206"/>
      <c r="M15" s="58"/>
      <c r="N15" s="206"/>
      <c r="O15" s="78"/>
      <c r="P15" s="206"/>
    </row>
    <row r="16" spans="1:17" ht="24" customHeight="1">
      <c r="A16" s="18"/>
      <c r="B16" s="518"/>
      <c r="C16" s="518"/>
      <c r="D16" s="518"/>
      <c r="E16" s="518"/>
      <c r="F16" s="518"/>
      <c r="G16" s="544"/>
      <c r="H16" s="544"/>
      <c r="I16" s="544"/>
      <c r="J16" s="699" t="s">
        <v>62</v>
      </c>
      <c r="K16" s="699"/>
      <c r="L16" s="699"/>
      <c r="M16" s="699"/>
      <c r="N16" s="699"/>
      <c r="O16" s="699"/>
      <c r="P16" s="699"/>
    </row>
    <row r="17" spans="1:16" ht="24" customHeight="1">
      <c r="B17" s="518"/>
      <c r="C17" s="518"/>
      <c r="D17" s="518"/>
      <c r="E17" s="518"/>
      <c r="F17" s="518"/>
      <c r="G17" s="544"/>
      <c r="H17" s="544"/>
      <c r="I17" s="544"/>
      <c r="J17" s="699" t="s">
        <v>75</v>
      </c>
      <c r="K17" s="699"/>
      <c r="L17" s="699"/>
      <c r="M17" s="13"/>
      <c r="N17" s="699" t="s">
        <v>119</v>
      </c>
      <c r="O17" s="699"/>
      <c r="P17" s="699"/>
    </row>
    <row r="18" spans="1:16" ht="24" customHeight="1">
      <c r="B18" s="518"/>
      <c r="C18" s="598"/>
      <c r="D18" s="598"/>
      <c r="E18" s="598"/>
      <c r="F18" s="598"/>
      <c r="G18" s="550"/>
      <c r="H18" s="550"/>
      <c r="I18" s="550"/>
      <c r="J18" s="520" t="str">
        <f>+J6</f>
        <v>2022</v>
      </c>
      <c r="K18" s="519"/>
      <c r="L18" s="520" t="str">
        <f>+L6</f>
        <v>2021</v>
      </c>
      <c r="M18" s="13"/>
      <c r="N18" s="520" t="str">
        <f>+J18</f>
        <v>2022</v>
      </c>
      <c r="O18" s="20"/>
      <c r="P18" s="520" t="str">
        <f>+L18</f>
        <v>2021</v>
      </c>
    </row>
    <row r="19" spans="1:16" ht="24" customHeight="1">
      <c r="B19" s="85" t="s">
        <v>717</v>
      </c>
      <c r="C19" s="85"/>
      <c r="E19" s="85"/>
      <c r="F19" s="518"/>
      <c r="G19" s="544"/>
      <c r="H19" s="544"/>
      <c r="I19" s="544"/>
      <c r="J19" s="206">
        <v>2390500000</v>
      </c>
      <c r="K19" s="67"/>
      <c r="L19" s="206">
        <v>1500000000</v>
      </c>
      <c r="M19" s="103"/>
      <c r="N19" s="206">
        <v>890500000</v>
      </c>
      <c r="O19" s="67"/>
      <c r="P19" s="206">
        <v>0</v>
      </c>
    </row>
    <row r="20" spans="1:16" ht="24" customHeight="1">
      <c r="B20" s="85" t="s">
        <v>1310</v>
      </c>
      <c r="C20" s="85" t="s">
        <v>1309</v>
      </c>
      <c r="E20" s="85"/>
      <c r="F20" s="518"/>
      <c r="G20" s="544"/>
      <c r="H20" s="544"/>
      <c r="I20" s="544"/>
      <c r="J20" s="206"/>
      <c r="K20" s="67"/>
      <c r="L20" s="206"/>
      <c r="M20" s="103"/>
      <c r="N20" s="206"/>
      <c r="O20" s="67"/>
      <c r="P20" s="206"/>
    </row>
    <row r="21" spans="1:16" ht="24" customHeight="1">
      <c r="B21" s="111"/>
      <c r="C21" s="85" t="s">
        <v>1311</v>
      </c>
      <c r="E21" s="85"/>
      <c r="F21" s="518"/>
      <c r="G21" s="544"/>
      <c r="H21" s="544"/>
      <c r="I21" s="544"/>
      <c r="J21" s="292">
        <v>-13327788.51</v>
      </c>
      <c r="K21" s="67"/>
      <c r="L21" s="292">
        <v>-9742042.8599999994</v>
      </c>
      <c r="M21" s="103"/>
      <c r="N21" s="292">
        <v>-7351919.29</v>
      </c>
      <c r="O21" s="67"/>
      <c r="P21" s="214">
        <v>0</v>
      </c>
    </row>
    <row r="22" spans="1:16" ht="24" customHeight="1">
      <c r="B22" s="85" t="s">
        <v>485</v>
      </c>
      <c r="C22" s="85"/>
      <c r="E22" s="85"/>
      <c r="F22" s="518"/>
      <c r="G22" s="544"/>
      <c r="H22" s="544"/>
      <c r="I22" s="544"/>
      <c r="J22" s="206">
        <f>SUM(J19:J21)</f>
        <v>2377172211.4899998</v>
      </c>
      <c r="K22" s="67"/>
      <c r="L22" s="206">
        <f>SUM(L19:L21)</f>
        <v>1490257957.1400001</v>
      </c>
      <c r="M22" s="103"/>
      <c r="N22" s="206">
        <f>SUM(N19:N21)</f>
        <v>883148080.71000004</v>
      </c>
      <c r="O22" s="67"/>
      <c r="P22" s="206">
        <f>SUM(P19:P21)</f>
        <v>0</v>
      </c>
    </row>
    <row r="23" spans="1:16" ht="24" customHeight="1">
      <c r="B23" s="85" t="s">
        <v>1310</v>
      </c>
      <c r="C23" s="85" t="s">
        <v>1312</v>
      </c>
      <c r="E23" s="85"/>
      <c r="F23" s="518"/>
      <c r="G23" s="544"/>
      <c r="H23" s="544"/>
      <c r="I23" s="544"/>
      <c r="J23" s="206">
        <v>0</v>
      </c>
      <c r="K23" s="67"/>
      <c r="L23" s="206">
        <v>0</v>
      </c>
      <c r="M23" s="103"/>
      <c r="N23" s="206">
        <v>0</v>
      </c>
      <c r="O23" s="67"/>
      <c r="P23" s="206">
        <v>0</v>
      </c>
    </row>
    <row r="24" spans="1:16" ht="24" customHeight="1" thickBot="1">
      <c r="B24" s="85" t="s">
        <v>486</v>
      </c>
      <c r="C24" s="85"/>
      <c r="E24" s="85"/>
      <c r="F24" s="518"/>
      <c r="G24" s="544"/>
      <c r="H24" s="544"/>
      <c r="I24" s="544"/>
      <c r="J24" s="90">
        <f>SUM(J22:J23)</f>
        <v>2377172211.4899998</v>
      </c>
      <c r="K24" s="67"/>
      <c r="L24" s="90">
        <f>SUM(L22:L23)</f>
        <v>1490257957.1400001</v>
      </c>
      <c r="M24" s="103"/>
      <c r="N24" s="90">
        <f>SUM(N22:N23)</f>
        <v>883148080.71000004</v>
      </c>
      <c r="O24" s="67"/>
      <c r="P24" s="90">
        <f>SUM(P22:P23)</f>
        <v>0</v>
      </c>
    </row>
    <row r="25" spans="1:16" ht="15" customHeight="1" thickTop="1">
      <c r="B25" s="518"/>
      <c r="C25" s="85"/>
      <c r="D25" s="85"/>
      <c r="E25" s="85"/>
      <c r="F25" s="518"/>
      <c r="G25" s="544"/>
      <c r="H25" s="544"/>
      <c r="I25" s="544"/>
      <c r="J25" s="206"/>
      <c r="K25" s="67"/>
      <c r="L25" s="206"/>
      <c r="M25" s="103"/>
      <c r="N25" s="206"/>
      <c r="O25" s="67"/>
      <c r="P25" s="206"/>
    </row>
    <row r="26" spans="1:16" ht="24" customHeight="1">
      <c r="A26" s="111"/>
      <c r="B26" s="580" t="s">
        <v>585</v>
      </c>
      <c r="C26" s="85" t="s">
        <v>1568</v>
      </c>
      <c r="D26" s="85"/>
      <c r="E26" s="85"/>
      <c r="F26" s="518"/>
      <c r="G26" s="544"/>
      <c r="H26" s="544"/>
      <c r="I26" s="544"/>
      <c r="J26" s="206"/>
      <c r="K26" s="67"/>
      <c r="L26" s="206"/>
      <c r="M26" s="103"/>
      <c r="N26" s="206"/>
      <c r="O26" s="67"/>
      <c r="P26" s="206"/>
    </row>
    <row r="27" spans="1:16" ht="24" customHeight="1">
      <c r="A27" s="111"/>
      <c r="B27" s="518"/>
      <c r="C27" s="85" t="s">
        <v>1314</v>
      </c>
      <c r="D27" s="85"/>
      <c r="E27" s="85"/>
      <c r="F27" s="518"/>
      <c r="G27" s="544"/>
      <c r="H27" s="544"/>
      <c r="I27" s="544"/>
      <c r="J27" s="206"/>
      <c r="K27" s="67"/>
      <c r="L27" s="206"/>
      <c r="M27" s="103"/>
      <c r="N27" s="206"/>
      <c r="O27" s="67"/>
      <c r="P27" s="206"/>
    </row>
    <row r="28" spans="1:16" ht="24" customHeight="1">
      <c r="A28" s="111"/>
      <c r="B28" s="580" t="s">
        <v>586</v>
      </c>
      <c r="C28" s="584" t="s">
        <v>1565</v>
      </c>
      <c r="D28" s="544"/>
      <c r="E28" s="544"/>
      <c r="J28" s="206"/>
      <c r="K28" s="58"/>
      <c r="L28" s="206"/>
      <c r="M28" s="58"/>
      <c r="N28" s="206"/>
      <c r="O28" s="78"/>
      <c r="P28" s="206"/>
    </row>
    <row r="29" spans="1:16" ht="24" customHeight="1">
      <c r="A29" s="111"/>
      <c r="B29" s="544"/>
      <c r="C29" s="584" t="s">
        <v>1566</v>
      </c>
      <c r="E29" s="369"/>
      <c r="J29" s="206"/>
      <c r="K29" s="58"/>
      <c r="L29" s="206"/>
      <c r="M29" s="58"/>
      <c r="N29" s="206"/>
      <c r="O29" s="78"/>
      <c r="P29" s="206"/>
    </row>
    <row r="30" spans="1:16" ht="24" customHeight="1">
      <c r="A30" s="111"/>
      <c r="B30" s="544"/>
      <c r="C30" s="584" t="s">
        <v>1564</v>
      </c>
      <c r="D30" s="133"/>
      <c r="E30" s="369"/>
      <c r="J30" s="206"/>
      <c r="K30" s="58"/>
      <c r="L30" s="206"/>
      <c r="M30" s="58"/>
      <c r="N30" s="206"/>
      <c r="O30" s="78"/>
      <c r="P30" s="206"/>
    </row>
    <row r="31" spans="1:16" ht="24" customHeight="1">
      <c r="B31" s="518"/>
      <c r="C31" s="111"/>
      <c r="D31" s="85" t="s">
        <v>1941</v>
      </c>
      <c r="E31" s="518"/>
      <c r="J31" s="206"/>
      <c r="K31" s="58"/>
      <c r="L31" s="206"/>
      <c r="M31" s="58"/>
      <c r="N31" s="206"/>
      <c r="O31" s="78"/>
      <c r="P31" s="206"/>
    </row>
    <row r="32" spans="1:16" ht="24" customHeight="1">
      <c r="A32" s="111"/>
      <c r="B32" s="518"/>
      <c r="C32" s="85" t="s">
        <v>1567</v>
      </c>
      <c r="D32" s="518"/>
      <c r="E32" s="518"/>
      <c r="J32" s="206"/>
      <c r="K32" s="58"/>
      <c r="L32" s="206"/>
      <c r="M32" s="58"/>
      <c r="N32" s="206"/>
      <c r="O32" s="78"/>
      <c r="P32" s="206"/>
    </row>
    <row r="33" spans="1:16" ht="24" customHeight="1">
      <c r="A33" s="111"/>
      <c r="B33" s="518"/>
      <c r="C33" s="85" t="s">
        <v>2288</v>
      </c>
      <c r="D33" s="518"/>
      <c r="E33" s="518"/>
      <c r="J33" s="206"/>
      <c r="K33" s="58"/>
      <c r="L33" s="206"/>
      <c r="M33" s="58"/>
      <c r="N33" s="206"/>
      <c r="O33" s="78"/>
      <c r="P33" s="206"/>
    </row>
    <row r="34" spans="1:16" ht="24" customHeight="1">
      <c r="A34" s="111"/>
      <c r="B34" s="598"/>
      <c r="C34" s="85"/>
      <c r="D34" s="598"/>
      <c r="E34" s="598"/>
      <c r="J34" s="206"/>
      <c r="K34" s="67"/>
      <c r="L34" s="206"/>
      <c r="M34" s="103"/>
      <c r="N34" s="206"/>
      <c r="O34" s="67"/>
      <c r="P34" s="206"/>
    </row>
    <row r="35" spans="1:16" ht="24" customHeight="1">
      <c r="A35" s="66"/>
      <c r="B35" s="66"/>
      <c r="C35" s="66"/>
      <c r="J35" s="206"/>
      <c r="K35" s="58"/>
      <c r="L35" s="206"/>
      <c r="M35" s="58"/>
      <c r="N35" s="206"/>
      <c r="O35" s="78"/>
      <c r="P35" s="206"/>
    </row>
    <row r="36" spans="1:16" ht="24" customHeight="1">
      <c r="B36" s="252"/>
      <c r="C36" s="252"/>
      <c r="D36" s="252" t="s">
        <v>267</v>
      </c>
      <c r="E36" s="252"/>
      <c r="F36" s="252"/>
      <c r="I36" s="252"/>
      <c r="J36" s="252"/>
      <c r="K36" s="252"/>
      <c r="L36" s="252"/>
      <c r="M36" s="252"/>
      <c r="N36" s="252"/>
      <c r="O36" s="252"/>
      <c r="P36" s="252"/>
    </row>
    <row r="37" spans="1:16" ht="24" customHeight="1">
      <c r="A37" s="404"/>
      <c r="B37" s="404"/>
      <c r="D37" s="252"/>
      <c r="F37" s="252" t="s">
        <v>1307</v>
      </c>
      <c r="I37" s="252"/>
      <c r="J37" s="252"/>
      <c r="K37" s="252"/>
      <c r="L37" s="252"/>
      <c r="M37" s="252"/>
      <c r="N37" s="252"/>
      <c r="O37" s="404"/>
      <c r="P37" s="404"/>
    </row>
    <row r="38" spans="1:16" ht="24" customHeight="1">
      <c r="A38" s="695" t="s">
        <v>369</v>
      </c>
      <c r="B38" s="695"/>
      <c r="C38" s="695"/>
      <c r="D38" s="695"/>
      <c r="E38" s="695"/>
      <c r="F38" s="695"/>
      <c r="G38" s="695"/>
      <c r="H38" s="695"/>
      <c r="I38" s="695"/>
      <c r="J38" s="695"/>
      <c r="K38" s="695"/>
      <c r="L38" s="695"/>
      <c r="M38" s="695"/>
      <c r="N38" s="695"/>
      <c r="O38" s="695"/>
      <c r="P38" s="695"/>
    </row>
    <row r="39" spans="1:16" ht="15" customHeight="1">
      <c r="A39" s="66"/>
      <c r="B39" s="66"/>
      <c r="C39" s="66"/>
      <c r="J39" s="206"/>
      <c r="K39" s="58"/>
      <c r="L39" s="206"/>
      <c r="M39" s="58"/>
      <c r="N39" s="206"/>
      <c r="O39" s="78"/>
      <c r="P39" s="206"/>
    </row>
    <row r="40" spans="1:16" ht="24" customHeight="1">
      <c r="A40" s="111"/>
      <c r="B40" s="580" t="s">
        <v>1563</v>
      </c>
      <c r="C40" s="518" t="s">
        <v>1942</v>
      </c>
      <c r="D40" s="102"/>
      <c r="E40" s="102"/>
      <c r="F40" s="518"/>
      <c r="G40" s="544"/>
      <c r="H40" s="544"/>
      <c r="I40" s="544"/>
      <c r="J40" s="206"/>
      <c r="K40" s="67"/>
      <c r="L40" s="206"/>
      <c r="M40" s="103"/>
      <c r="N40" s="206"/>
      <c r="O40" s="67"/>
      <c r="P40" s="206"/>
    </row>
    <row r="41" spans="1:16" ht="24" customHeight="1">
      <c r="A41" s="111"/>
      <c r="B41" s="111"/>
      <c r="C41" s="85" t="s">
        <v>1943</v>
      </c>
      <c r="D41" s="85"/>
      <c r="E41" s="85"/>
      <c r="F41" s="518"/>
      <c r="G41" s="544"/>
      <c r="H41" s="544"/>
      <c r="I41" s="544"/>
      <c r="J41" s="206"/>
      <c r="K41" s="67"/>
      <c r="L41" s="206"/>
      <c r="M41" s="103"/>
      <c r="N41" s="206"/>
      <c r="O41" s="67"/>
      <c r="P41" s="206"/>
    </row>
    <row r="42" spans="1:16" ht="24" customHeight="1">
      <c r="A42" s="111"/>
      <c r="B42" s="111"/>
      <c r="C42" s="85" t="s">
        <v>1313</v>
      </c>
      <c r="D42" s="85"/>
      <c r="E42" s="85"/>
      <c r="F42" s="518"/>
      <c r="G42" s="544"/>
      <c r="H42" s="544"/>
      <c r="I42" s="544"/>
      <c r="J42" s="206"/>
      <c r="K42" s="67"/>
      <c r="L42" s="206"/>
      <c r="M42" s="103"/>
      <c r="N42" s="206"/>
      <c r="O42" s="67"/>
      <c r="P42" s="206"/>
    </row>
    <row r="43" spans="1:16" ht="24" customHeight="1">
      <c r="B43" s="518"/>
      <c r="C43" s="111"/>
      <c r="D43" s="85" t="s">
        <v>1944</v>
      </c>
      <c r="E43" s="518"/>
      <c r="J43" s="206"/>
      <c r="K43" s="67"/>
      <c r="L43" s="206"/>
      <c r="M43" s="103"/>
      <c r="N43" s="206"/>
      <c r="O43" s="67"/>
      <c r="P43" s="206"/>
    </row>
    <row r="44" spans="1:16" ht="24" customHeight="1">
      <c r="A44" s="111"/>
      <c r="B44" s="518"/>
      <c r="C44" s="85" t="s">
        <v>2290</v>
      </c>
      <c r="D44" s="518"/>
      <c r="E44" s="518"/>
      <c r="J44" s="206"/>
      <c r="K44" s="67"/>
      <c r="L44" s="206"/>
      <c r="M44" s="103"/>
      <c r="N44" s="206"/>
      <c r="O44" s="67"/>
      <c r="P44" s="206"/>
    </row>
    <row r="45" spans="1:16" ht="24" customHeight="1">
      <c r="A45" s="111"/>
      <c r="B45" s="518"/>
      <c r="C45" s="85" t="s">
        <v>2289</v>
      </c>
      <c r="D45" s="518"/>
      <c r="E45" s="518"/>
      <c r="J45" s="206"/>
      <c r="K45" s="67"/>
      <c r="L45" s="206"/>
      <c r="M45" s="103"/>
      <c r="N45" s="206"/>
      <c r="O45" s="67"/>
      <c r="P45" s="206"/>
    </row>
    <row r="46" spans="1:16" ht="15" customHeight="1">
      <c r="A46" s="111"/>
      <c r="B46" s="598"/>
      <c r="C46" s="85"/>
      <c r="D46" s="598"/>
      <c r="E46" s="598"/>
      <c r="J46" s="206"/>
      <c r="K46" s="67"/>
      <c r="L46" s="206"/>
      <c r="M46" s="103"/>
      <c r="N46" s="206"/>
      <c r="O46" s="67"/>
      <c r="P46" s="206"/>
    </row>
    <row r="47" spans="1:16" s="121" customFormat="1" ht="24" customHeight="1">
      <c r="A47" s="433" t="s">
        <v>1315</v>
      </c>
      <c r="B47" s="18" t="s">
        <v>1316</v>
      </c>
      <c r="C47" s="85"/>
      <c r="D47" s="404"/>
      <c r="E47" s="404"/>
      <c r="F47" s="404"/>
      <c r="G47" s="544"/>
      <c r="H47" s="544"/>
      <c r="I47" s="544"/>
      <c r="J47" s="404"/>
      <c r="K47" s="404"/>
      <c r="L47" s="404"/>
      <c r="M47" s="404"/>
      <c r="N47" s="131"/>
      <c r="O47" s="67"/>
      <c r="P47" s="131"/>
    </row>
    <row r="48" spans="1:16" s="121" customFormat="1" ht="24" customHeight="1">
      <c r="B48" s="121" t="s">
        <v>2322</v>
      </c>
      <c r="C48" s="85"/>
      <c r="D48" s="404"/>
      <c r="E48" s="404"/>
      <c r="F48" s="404"/>
      <c r="G48" s="544"/>
      <c r="H48" s="544"/>
      <c r="I48" s="544"/>
      <c r="J48" s="404"/>
      <c r="K48" s="404"/>
      <c r="L48" s="404"/>
      <c r="M48" s="404"/>
      <c r="N48" s="131"/>
      <c r="O48" s="67"/>
      <c r="P48" s="131"/>
    </row>
    <row r="49" spans="1:16" s="121" customFormat="1" ht="10" customHeight="1">
      <c r="B49" s="404"/>
      <c r="C49" s="85"/>
      <c r="D49" s="404"/>
      <c r="E49" s="404"/>
      <c r="F49" s="404"/>
      <c r="G49" s="544"/>
      <c r="H49" s="544"/>
      <c r="I49" s="544"/>
      <c r="J49" s="404"/>
      <c r="K49" s="404"/>
      <c r="L49" s="404"/>
      <c r="M49" s="404"/>
      <c r="N49" s="131"/>
      <c r="O49" s="67"/>
      <c r="P49" s="131"/>
    </row>
    <row r="50" spans="1:16" s="121" customFormat="1" ht="24" customHeight="1">
      <c r="B50" s="404"/>
      <c r="C50" s="85"/>
      <c r="D50" s="404"/>
      <c r="E50" s="404"/>
      <c r="F50" s="404"/>
      <c r="G50" s="544"/>
      <c r="H50" s="544"/>
      <c r="I50" s="544"/>
      <c r="J50" s="699" t="s">
        <v>62</v>
      </c>
      <c r="K50" s="699"/>
      <c r="L50" s="699"/>
      <c r="M50" s="699"/>
      <c r="N50" s="699"/>
      <c r="O50" s="699"/>
      <c r="P50" s="699"/>
    </row>
    <row r="51" spans="1:16" s="121" customFormat="1" ht="24" customHeight="1">
      <c r="B51" s="404"/>
      <c r="C51" s="85"/>
      <c r="D51" s="404"/>
      <c r="E51" s="404"/>
      <c r="F51" s="404"/>
      <c r="G51" s="544"/>
      <c r="H51" s="544"/>
      <c r="I51" s="544"/>
      <c r="J51" s="704" t="s">
        <v>129</v>
      </c>
      <c r="K51" s="704"/>
      <c r="L51" s="704"/>
      <c r="M51" s="123"/>
      <c r="N51" s="704" t="s">
        <v>130</v>
      </c>
      <c r="O51" s="704"/>
      <c r="P51" s="704"/>
    </row>
    <row r="52" spans="1:16" s="121" customFormat="1" ht="24" customHeight="1">
      <c r="B52" s="404"/>
      <c r="C52" s="85"/>
      <c r="D52" s="404"/>
      <c r="E52" s="404"/>
      <c r="F52" s="404"/>
      <c r="G52" s="544"/>
      <c r="H52" s="544"/>
      <c r="I52" s="544"/>
      <c r="J52" s="406" t="str">
        <f>+J6</f>
        <v>2022</v>
      </c>
      <c r="K52" s="173"/>
      <c r="L52" s="406" t="str">
        <f>+L6</f>
        <v>2021</v>
      </c>
      <c r="M52" s="405"/>
      <c r="N52" s="406" t="str">
        <f>+J52</f>
        <v>2022</v>
      </c>
      <c r="O52" s="173"/>
      <c r="P52" s="406" t="str">
        <f>+L52</f>
        <v>2021</v>
      </c>
    </row>
    <row r="53" spans="1:16" s="121" customFormat="1" ht="24" customHeight="1">
      <c r="B53" s="66" t="s">
        <v>1317</v>
      </c>
      <c r="C53" s="115"/>
      <c r="D53" s="115"/>
      <c r="E53" s="115"/>
      <c r="F53" s="404"/>
      <c r="G53" s="544"/>
      <c r="H53" s="544"/>
      <c r="I53" s="544"/>
    </row>
    <row r="54" spans="1:16" s="121" customFormat="1" ht="24" customHeight="1">
      <c r="C54" s="66" t="s">
        <v>1318</v>
      </c>
      <c r="D54" s="115"/>
      <c r="E54" s="115"/>
      <c r="F54" s="404"/>
      <c r="G54" s="544"/>
      <c r="H54" s="544"/>
      <c r="I54" s="544"/>
      <c r="J54" s="206">
        <v>44355488</v>
      </c>
      <c r="K54" s="46"/>
      <c r="L54" s="206">
        <v>40025985</v>
      </c>
      <c r="M54" s="85"/>
      <c r="N54" s="206">
        <v>30303284</v>
      </c>
      <c r="O54" s="91"/>
      <c r="P54" s="206">
        <v>28205929</v>
      </c>
    </row>
    <row r="55" spans="1:16" s="121" customFormat="1" ht="24" customHeight="1">
      <c r="B55" s="66" t="s">
        <v>1319</v>
      </c>
      <c r="C55" s="115"/>
      <c r="D55" s="115"/>
      <c r="E55" s="115"/>
      <c r="F55" s="404"/>
      <c r="G55" s="544"/>
      <c r="H55" s="544"/>
      <c r="I55" s="544"/>
      <c r="J55" s="206">
        <v>6560521.0800000001</v>
      </c>
      <c r="K55" s="85"/>
      <c r="L55" s="206">
        <v>6559943</v>
      </c>
      <c r="M55" s="85"/>
      <c r="N55" s="206">
        <v>4065311.08</v>
      </c>
      <c r="O55" s="85"/>
      <c r="P55" s="206">
        <v>4327795</v>
      </c>
    </row>
    <row r="56" spans="1:16" s="121" customFormat="1" ht="24" customHeight="1">
      <c r="B56" s="66" t="s">
        <v>1320</v>
      </c>
      <c r="C56" s="115"/>
      <c r="D56" s="115"/>
      <c r="E56" s="115"/>
      <c r="F56" s="404"/>
      <c r="G56" s="544"/>
      <c r="H56" s="544"/>
      <c r="I56" s="544"/>
      <c r="J56" s="206">
        <v>0</v>
      </c>
      <c r="K56" s="85"/>
      <c r="L56" s="206">
        <v>0</v>
      </c>
      <c r="M56" s="85"/>
      <c r="N56" s="206">
        <v>0</v>
      </c>
      <c r="O56" s="85"/>
      <c r="P56" s="206">
        <v>0</v>
      </c>
    </row>
    <row r="57" spans="1:16" s="121" customFormat="1" ht="24" customHeight="1">
      <c r="B57" s="66" t="s">
        <v>1321</v>
      </c>
      <c r="C57" s="115"/>
      <c r="D57" s="115"/>
      <c r="E57" s="115"/>
      <c r="F57" s="404"/>
      <c r="G57" s="544"/>
      <c r="H57" s="544"/>
      <c r="I57" s="544"/>
      <c r="J57" s="206">
        <v>0</v>
      </c>
      <c r="K57" s="85"/>
      <c r="L57" s="206">
        <v>0</v>
      </c>
      <c r="M57" s="85"/>
      <c r="N57" s="206">
        <v>0</v>
      </c>
      <c r="O57" s="85"/>
      <c r="P57" s="206">
        <v>0</v>
      </c>
    </row>
    <row r="58" spans="1:16" s="121" customFormat="1" ht="24" customHeight="1">
      <c r="B58" s="66" t="s">
        <v>1322</v>
      </c>
      <c r="C58" s="115"/>
      <c r="D58" s="115"/>
      <c r="E58" s="115"/>
      <c r="F58" s="404"/>
      <c r="G58" s="544"/>
      <c r="H58" s="544"/>
      <c r="I58" s="544"/>
      <c r="J58" s="174">
        <v>-8777438.2400000002</v>
      </c>
      <c r="K58" s="291"/>
      <c r="L58" s="206">
        <v>0</v>
      </c>
      <c r="M58" s="85"/>
      <c r="N58" s="174">
        <v>-2958818.24</v>
      </c>
      <c r="O58" s="85"/>
      <c r="P58" s="206">
        <v>0</v>
      </c>
    </row>
    <row r="59" spans="1:16" s="121" customFormat="1" ht="24" customHeight="1">
      <c r="B59" s="66" t="s">
        <v>1323</v>
      </c>
      <c r="C59" s="115"/>
      <c r="D59" s="115"/>
      <c r="E59" s="115"/>
      <c r="F59" s="404"/>
      <c r="G59" s="544"/>
      <c r="H59" s="544"/>
      <c r="I59" s="544"/>
      <c r="J59" s="292">
        <v>-1522220</v>
      </c>
      <c r="K59" s="414"/>
      <c r="L59" s="292">
        <v>-2230440</v>
      </c>
      <c r="M59" s="85"/>
      <c r="N59" s="292">
        <v>-1118420</v>
      </c>
      <c r="O59" s="291"/>
      <c r="P59" s="292">
        <v>-2230440</v>
      </c>
    </row>
    <row r="60" spans="1:16" s="121" customFormat="1" ht="24" customHeight="1">
      <c r="B60" s="66" t="s">
        <v>1324</v>
      </c>
      <c r="C60" s="404"/>
      <c r="D60" s="404"/>
      <c r="E60" s="404"/>
      <c r="F60" s="404"/>
      <c r="G60" s="544"/>
      <c r="H60" s="544"/>
      <c r="I60" s="544"/>
      <c r="J60" s="288"/>
      <c r="K60" s="323"/>
      <c r="L60" s="174"/>
      <c r="M60" s="209"/>
      <c r="N60" s="288"/>
      <c r="O60" s="322"/>
      <c r="P60" s="174"/>
    </row>
    <row r="61" spans="1:16" s="121" customFormat="1" ht="24" customHeight="1" thickBot="1">
      <c r="C61" s="66" t="s">
        <v>1325</v>
      </c>
      <c r="D61" s="115"/>
      <c r="E61" s="115"/>
      <c r="F61" s="404"/>
      <c r="G61" s="544"/>
      <c r="H61" s="544"/>
      <c r="I61" s="544"/>
      <c r="J61" s="317">
        <f>SUM(J54:J60)</f>
        <v>40616350.839999996</v>
      </c>
      <c r="K61" s="78"/>
      <c r="L61" s="317">
        <f>SUM(L54:L60)</f>
        <v>44355488</v>
      </c>
      <c r="M61" s="78"/>
      <c r="N61" s="317">
        <f>SUM(N54:N60)</f>
        <v>30291356.839999996</v>
      </c>
      <c r="O61" s="78"/>
      <c r="P61" s="317">
        <f>SUM(P54:P60)</f>
        <v>30303284</v>
      </c>
    </row>
    <row r="62" spans="1:16" s="121" customFormat="1" ht="10" customHeight="1" thickTop="1">
      <c r="A62" s="66"/>
      <c r="B62" s="115"/>
      <c r="C62" s="115"/>
      <c r="D62" s="115"/>
      <c r="E62" s="115"/>
      <c r="F62" s="544"/>
      <c r="G62" s="544"/>
      <c r="H62" s="544"/>
      <c r="I62" s="544"/>
      <c r="J62" s="206"/>
      <c r="K62" s="78"/>
      <c r="L62" s="206"/>
      <c r="M62" s="78"/>
      <c r="N62" s="206"/>
      <c r="O62" s="78"/>
      <c r="P62" s="206"/>
    </row>
    <row r="63" spans="1:16" s="121" customFormat="1" ht="24" customHeight="1">
      <c r="A63" s="66"/>
      <c r="B63" s="121" t="s">
        <v>1326</v>
      </c>
      <c r="C63" s="115"/>
      <c r="D63" s="115"/>
      <c r="E63" s="115"/>
      <c r="F63" s="544"/>
      <c r="G63" s="544"/>
      <c r="H63" s="544"/>
      <c r="I63" s="544"/>
      <c r="J63" s="206"/>
      <c r="K63" s="78"/>
      <c r="L63" s="206"/>
      <c r="M63" s="78"/>
      <c r="N63" s="206"/>
      <c r="O63" s="78"/>
      <c r="P63" s="206"/>
    </row>
    <row r="64" spans="1:16" s="121" customFormat="1" ht="24" customHeight="1">
      <c r="A64" s="66"/>
      <c r="B64" s="115"/>
      <c r="C64" s="115"/>
      <c r="D64" s="115"/>
      <c r="E64" s="115"/>
      <c r="F64" s="544"/>
      <c r="G64" s="544"/>
      <c r="H64" s="544"/>
      <c r="I64" s="544"/>
      <c r="J64" s="206"/>
      <c r="K64" s="78"/>
      <c r="L64" s="206"/>
      <c r="M64" s="78"/>
      <c r="N64" s="545" t="s">
        <v>131</v>
      </c>
      <c r="O64" s="545"/>
      <c r="P64" s="545" t="s">
        <v>134</v>
      </c>
    </row>
    <row r="65" spans="1:16" s="121" customFormat="1" ht="24" customHeight="1">
      <c r="A65" s="66"/>
      <c r="B65" s="115"/>
      <c r="C65" s="115"/>
      <c r="D65" s="115"/>
      <c r="E65" s="115"/>
      <c r="F65" s="544"/>
      <c r="G65" s="544"/>
      <c r="H65" s="544"/>
      <c r="I65" s="544"/>
      <c r="J65" s="206"/>
      <c r="K65" s="78"/>
      <c r="L65" s="206"/>
      <c r="M65" s="78"/>
      <c r="N65" s="546" t="s">
        <v>135</v>
      </c>
      <c r="O65" s="545"/>
      <c r="P65" s="546" t="s">
        <v>135</v>
      </c>
    </row>
    <row r="66" spans="1:16" s="121" customFormat="1" ht="24" customHeight="1">
      <c r="A66" s="66"/>
      <c r="B66" s="115"/>
      <c r="C66" s="66" t="s">
        <v>718</v>
      </c>
      <c r="D66" s="115"/>
      <c r="E66" s="115"/>
      <c r="F66" s="544"/>
      <c r="G66" s="544"/>
      <c r="H66" s="544"/>
      <c r="I66" s="544"/>
      <c r="J66" s="206"/>
      <c r="K66" s="78"/>
      <c r="L66" s="206"/>
      <c r="M66" s="78"/>
      <c r="N66" s="544"/>
      <c r="O66" s="544"/>
      <c r="P66" s="544"/>
    </row>
    <row r="67" spans="1:16" s="121" customFormat="1" ht="24" customHeight="1">
      <c r="A67" s="66"/>
      <c r="B67" s="115"/>
      <c r="C67" s="66" t="s">
        <v>136</v>
      </c>
      <c r="D67" s="115"/>
      <c r="E67" s="115"/>
      <c r="F67" s="544"/>
      <c r="G67" s="544"/>
      <c r="H67" s="544"/>
      <c r="I67" s="544"/>
      <c r="J67" s="206"/>
      <c r="K67" s="78"/>
      <c r="L67" s="206"/>
      <c r="M67" s="78"/>
      <c r="N67" s="656" t="s">
        <v>2136</v>
      </c>
      <c r="O67" s="464"/>
      <c r="P67" s="657">
        <v>3.33</v>
      </c>
    </row>
    <row r="68" spans="1:16" s="121" customFormat="1" ht="24" customHeight="1">
      <c r="A68" s="66"/>
      <c r="B68" s="115"/>
      <c r="C68" s="66" t="s">
        <v>137</v>
      </c>
      <c r="D68" s="115"/>
      <c r="E68" s="115"/>
      <c r="F68" s="544"/>
      <c r="G68" s="544"/>
      <c r="H68" s="544"/>
      <c r="I68" s="544"/>
      <c r="J68" s="206"/>
      <c r="K68" s="78"/>
      <c r="L68" s="206"/>
      <c r="M68" s="78"/>
      <c r="N68" s="656" t="s">
        <v>2137</v>
      </c>
      <c r="O68" s="464"/>
      <c r="P68" s="657">
        <v>5.83</v>
      </c>
    </row>
    <row r="69" spans="1:16" s="121" customFormat="1" ht="24" customHeight="1">
      <c r="A69" s="66"/>
      <c r="B69" s="115"/>
      <c r="C69" s="66" t="s">
        <v>138</v>
      </c>
      <c r="D69" s="115"/>
      <c r="E69" s="115"/>
      <c r="F69" s="544"/>
      <c r="G69" s="544"/>
      <c r="H69" s="544"/>
      <c r="I69" s="544"/>
      <c r="J69" s="206"/>
      <c r="K69" s="78"/>
      <c r="L69" s="206"/>
      <c r="M69" s="78"/>
      <c r="N69" s="657" t="s">
        <v>2138</v>
      </c>
      <c r="O69" s="603"/>
      <c r="P69" s="657" t="s">
        <v>2138</v>
      </c>
    </row>
    <row r="70" spans="1:16" s="121" customFormat="1" ht="24" customHeight="1">
      <c r="A70" s="66"/>
      <c r="B70" s="115"/>
      <c r="C70" s="66" t="s">
        <v>498</v>
      </c>
      <c r="D70" s="115"/>
      <c r="E70" s="115"/>
      <c r="F70" s="544"/>
      <c r="G70" s="544"/>
      <c r="H70" s="544"/>
      <c r="I70" s="544"/>
      <c r="J70" s="206"/>
      <c r="K70" s="78"/>
      <c r="L70" s="206"/>
      <c r="M70" s="78"/>
      <c r="N70" s="87">
        <v>100</v>
      </c>
      <c r="O70" s="603"/>
      <c r="P70" s="87">
        <v>100</v>
      </c>
    </row>
    <row r="71" spans="1:16" s="121" customFormat="1" ht="24" customHeight="1">
      <c r="A71" s="66"/>
      <c r="B71" s="115"/>
      <c r="C71" s="66" t="s">
        <v>499</v>
      </c>
      <c r="D71" s="115"/>
      <c r="E71" s="115"/>
      <c r="F71" s="544"/>
      <c r="G71" s="544"/>
      <c r="H71" s="544"/>
      <c r="I71" s="544"/>
      <c r="J71" s="206"/>
      <c r="K71" s="78"/>
      <c r="L71" s="206"/>
      <c r="M71" s="78"/>
      <c r="N71" s="87">
        <v>10</v>
      </c>
      <c r="O71" s="58"/>
      <c r="P71" s="87">
        <v>10</v>
      </c>
    </row>
    <row r="72" spans="1:16" s="121" customFormat="1" ht="24" customHeight="1">
      <c r="B72" s="404"/>
      <c r="C72" s="85"/>
      <c r="D72" s="404"/>
      <c r="E72" s="404"/>
      <c r="F72" s="404"/>
      <c r="G72" s="544"/>
      <c r="H72" s="544"/>
      <c r="I72" s="544"/>
      <c r="J72" s="404"/>
      <c r="K72" s="404"/>
      <c r="L72" s="404"/>
      <c r="M72" s="404"/>
      <c r="N72" s="131"/>
      <c r="O72" s="67"/>
      <c r="P72" s="131"/>
    </row>
    <row r="73" spans="1:16" s="121" customFormat="1" ht="24" customHeight="1">
      <c r="A73" s="66"/>
      <c r="B73" s="115"/>
      <c r="C73" s="115"/>
      <c r="D73" s="115"/>
      <c r="E73" s="115"/>
      <c r="J73" s="394"/>
      <c r="K73" s="394"/>
      <c r="L73" s="71"/>
      <c r="M73" s="85"/>
      <c r="N73" s="394"/>
      <c r="O73" s="394"/>
      <c r="P73" s="71"/>
    </row>
    <row r="74" spans="1:16" s="121" customFormat="1" ht="24" customHeight="1">
      <c r="B74" s="252"/>
      <c r="C74" s="252"/>
      <c r="D74" s="252"/>
      <c r="E74" s="252" t="str">
        <f>+D36</f>
        <v>(Sign) ……………………………………...........…………………………………. Authorized Director</v>
      </c>
      <c r="F74" s="252"/>
      <c r="G74" s="252"/>
      <c r="I74" s="252"/>
      <c r="J74" s="252"/>
      <c r="K74" s="252"/>
      <c r="L74" s="252"/>
      <c r="M74" s="252"/>
      <c r="N74" s="252"/>
      <c r="O74" s="252"/>
      <c r="P74" s="252"/>
    </row>
    <row r="75" spans="1:16" s="121" customFormat="1" ht="24" customHeight="1">
      <c r="A75" s="544"/>
      <c r="B75" s="544"/>
      <c r="D75" s="252"/>
      <c r="E75" s="252"/>
      <c r="G75" s="252" t="str">
        <f>+F37</f>
        <v xml:space="preserve">(                                                                                                            )        </v>
      </c>
      <c r="I75" s="252"/>
      <c r="J75" s="252"/>
      <c r="K75" s="252"/>
      <c r="L75" s="252"/>
      <c r="M75" s="252"/>
      <c r="N75" s="252"/>
      <c r="O75" s="544"/>
      <c r="P75" s="544"/>
    </row>
    <row r="76" spans="1:16" ht="26.5" customHeight="1">
      <c r="A76" s="695" t="s">
        <v>370</v>
      </c>
      <c r="B76" s="695"/>
      <c r="C76" s="695"/>
      <c r="D76" s="695"/>
      <c r="E76" s="695"/>
      <c r="F76" s="695"/>
      <c r="G76" s="695"/>
      <c r="H76" s="695"/>
      <c r="I76" s="695"/>
      <c r="J76" s="695"/>
      <c r="K76" s="695"/>
      <c r="L76" s="695"/>
      <c r="M76" s="695"/>
      <c r="N76" s="695"/>
      <c r="O76" s="695"/>
      <c r="P76" s="695"/>
    </row>
    <row r="77" spans="1:16" ht="26.5" customHeight="1"/>
    <row r="78" spans="1:16" ht="26.5" customHeight="1">
      <c r="C78" s="116" t="s">
        <v>1851</v>
      </c>
      <c r="D78" s="598"/>
      <c r="E78" s="66"/>
    </row>
    <row r="79" spans="1:16" ht="26.5" customHeight="1">
      <c r="D79" s="121" t="s">
        <v>358</v>
      </c>
      <c r="E79" s="111"/>
    </row>
    <row r="80" spans="1:16" ht="26.5" customHeight="1">
      <c r="C80" s="66" t="s">
        <v>1852</v>
      </c>
      <c r="E80" s="76"/>
    </row>
    <row r="81" spans="1:16" ht="26.5" customHeight="1"/>
    <row r="82" spans="1:16" ht="26.5" customHeight="1">
      <c r="J82" s="699" t="s">
        <v>62</v>
      </c>
      <c r="K82" s="699"/>
      <c r="L82" s="699"/>
      <c r="M82" s="699"/>
      <c r="N82" s="699"/>
      <c r="O82" s="699"/>
      <c r="P82" s="699"/>
    </row>
    <row r="83" spans="1:16" ht="26.5" customHeight="1">
      <c r="J83" s="704" t="s">
        <v>63</v>
      </c>
      <c r="K83" s="704"/>
      <c r="L83" s="704"/>
      <c r="M83" s="596"/>
      <c r="N83" s="704" t="s">
        <v>64</v>
      </c>
      <c r="O83" s="704"/>
      <c r="P83" s="704"/>
    </row>
    <row r="84" spans="1:16" ht="26.5" customHeight="1">
      <c r="J84" s="600" t="s">
        <v>69</v>
      </c>
      <c r="K84" s="596"/>
      <c r="L84" s="600" t="s">
        <v>70</v>
      </c>
      <c r="M84" s="596"/>
      <c r="N84" s="600" t="s">
        <v>69</v>
      </c>
      <c r="O84" s="596"/>
      <c r="P84" s="600" t="s">
        <v>70</v>
      </c>
    </row>
    <row r="85" spans="1:16" ht="26.5" customHeight="1">
      <c r="C85" s="121" t="s">
        <v>139</v>
      </c>
      <c r="J85" s="124"/>
      <c r="K85" s="124"/>
      <c r="L85" s="124"/>
      <c r="M85" s="124"/>
      <c r="N85" s="598"/>
      <c r="O85" s="65"/>
      <c r="P85" s="598"/>
    </row>
    <row r="86" spans="1:16" ht="26.5" customHeight="1">
      <c r="C86" s="121" t="s">
        <v>600</v>
      </c>
      <c r="J86" s="51"/>
      <c r="K86" s="124"/>
      <c r="L86" s="124"/>
      <c r="M86" s="124"/>
      <c r="N86" s="598"/>
      <c r="O86" s="65"/>
      <c r="P86" s="598"/>
    </row>
    <row r="87" spans="1:16" ht="26.5" customHeight="1">
      <c r="C87" s="121" t="s">
        <v>140</v>
      </c>
      <c r="J87" s="461">
        <v>-1949037.47</v>
      </c>
      <c r="K87" s="76"/>
      <c r="L87" s="461">
        <v>2115703.59</v>
      </c>
      <c r="M87" s="76"/>
      <c r="N87" s="461">
        <v>-1222346.72</v>
      </c>
      <c r="O87" s="462"/>
      <c r="P87" s="461">
        <v>1318715.49</v>
      </c>
    </row>
    <row r="88" spans="1:16" ht="26.5" customHeight="1">
      <c r="C88" s="121" t="s">
        <v>141</v>
      </c>
      <c r="J88" s="461">
        <v>2031368.05</v>
      </c>
      <c r="K88" s="76"/>
      <c r="L88" s="461">
        <v>1896843.68</v>
      </c>
      <c r="M88" s="76"/>
      <c r="N88" s="461">
        <v>1245185.24</v>
      </c>
      <c r="O88" s="462"/>
      <c r="P88" s="461">
        <v>-1176945.96</v>
      </c>
    </row>
    <row r="89" spans="1:16" ht="26.5" customHeight="1">
      <c r="C89" s="598" t="s">
        <v>247</v>
      </c>
      <c r="J89" s="461">
        <v>-1743310.15</v>
      </c>
      <c r="K89" s="76"/>
      <c r="L89" s="461">
        <v>1870010.53</v>
      </c>
      <c r="M89" s="76"/>
      <c r="N89" s="461">
        <v>-1360591.36</v>
      </c>
      <c r="O89" s="462"/>
      <c r="P89" s="461">
        <v>1469222.39</v>
      </c>
    </row>
    <row r="90" spans="1:16" ht="26.5" customHeight="1"/>
    <row r="91" spans="1:16" ht="26.5" customHeight="1">
      <c r="C91" s="121" t="s">
        <v>426</v>
      </c>
    </row>
    <row r="92" spans="1:16" ht="26.5" customHeight="1">
      <c r="C92" s="121" t="s">
        <v>427</v>
      </c>
    </row>
    <row r="93" spans="1:16" ht="26.5" customHeight="1"/>
    <row r="94" spans="1:16" ht="26.5" customHeight="1">
      <c r="A94" s="437" t="s">
        <v>530</v>
      </c>
      <c r="B94" s="116" t="s">
        <v>529</v>
      </c>
      <c r="D94" s="66"/>
    </row>
    <row r="95" spans="1:16" ht="26.5" customHeight="1">
      <c r="A95" s="66"/>
      <c r="B95" s="66"/>
      <c r="D95" s="66"/>
      <c r="N95" s="714" t="s">
        <v>62</v>
      </c>
      <c r="O95" s="714"/>
      <c r="P95" s="714"/>
    </row>
    <row r="96" spans="1:16" ht="26.5" customHeight="1">
      <c r="A96" s="66"/>
      <c r="B96" s="66"/>
      <c r="D96" s="66"/>
      <c r="N96" s="712" t="s">
        <v>131</v>
      </c>
      <c r="O96" s="712"/>
      <c r="P96" s="712"/>
    </row>
    <row r="97" spans="1:16" ht="26.5" customHeight="1">
      <c r="A97" s="66"/>
      <c r="B97" s="66"/>
      <c r="D97" s="66"/>
      <c r="N97" s="602" t="str">
        <f>+J52</f>
        <v>2022</v>
      </c>
      <c r="O97" s="603"/>
      <c r="P97" s="602" t="str">
        <f>+L52</f>
        <v>2021</v>
      </c>
    </row>
    <row r="98" spans="1:16" ht="26.5" customHeight="1">
      <c r="B98" s="111"/>
      <c r="C98" s="305" t="s">
        <v>449</v>
      </c>
      <c r="D98" s="111"/>
      <c r="N98" s="78">
        <v>4053399.42</v>
      </c>
      <c r="O98" s="78"/>
      <c r="P98" s="78">
        <v>7533399.4199999999</v>
      </c>
    </row>
    <row r="99" spans="1:16" ht="26.5" customHeight="1">
      <c r="B99" s="111"/>
      <c r="C99" s="305" t="s">
        <v>1853</v>
      </c>
      <c r="D99" s="305" t="s">
        <v>1854</v>
      </c>
      <c r="N99" s="292">
        <v>-3480000</v>
      </c>
      <c r="O99" s="78"/>
      <c r="P99" s="292">
        <v>-3480000</v>
      </c>
    </row>
    <row r="100" spans="1:16" ht="26.5" customHeight="1" thickBot="1">
      <c r="B100" s="111"/>
      <c r="C100" s="305" t="s">
        <v>456</v>
      </c>
      <c r="D100" s="111"/>
      <c r="N100" s="304">
        <f>SUM(N98:N99)</f>
        <v>573399.41999999993</v>
      </c>
      <c r="O100" s="284"/>
      <c r="P100" s="304">
        <f>SUM(P98:P99)</f>
        <v>4053399.42</v>
      </c>
    </row>
    <row r="101" spans="1:16" ht="26.5" customHeight="1" thickTop="1"/>
    <row r="102" spans="1:16" ht="26.5" customHeight="1">
      <c r="C102" s="66"/>
      <c r="D102" s="305" t="s">
        <v>537</v>
      </c>
    </row>
    <row r="103" spans="1:16" ht="26.5" customHeight="1">
      <c r="C103" s="305" t="s">
        <v>1855</v>
      </c>
    </row>
    <row r="104" spans="1:16" ht="26.5" customHeight="1">
      <c r="C104" s="305" t="s">
        <v>538</v>
      </c>
    </row>
    <row r="105" spans="1:16" ht="26.5" customHeight="1"/>
    <row r="106" spans="1:16" ht="26.5" customHeight="1"/>
    <row r="107" spans="1:16" ht="26.5" customHeight="1">
      <c r="B107" s="252"/>
      <c r="C107" s="252"/>
      <c r="D107" s="252"/>
      <c r="E107" s="252" t="str">
        <f>+E74</f>
        <v>(Sign) ……………………………………...........…………………………………. Authorized Director</v>
      </c>
      <c r="F107" s="252"/>
      <c r="G107" s="252"/>
      <c r="I107" s="252"/>
      <c r="J107" s="252"/>
      <c r="K107" s="252"/>
      <c r="L107" s="252"/>
      <c r="M107" s="252"/>
      <c r="N107" s="252"/>
      <c r="O107" s="252"/>
      <c r="P107" s="252"/>
    </row>
    <row r="108" spans="1:16" ht="26.5" customHeight="1">
      <c r="A108" s="598"/>
      <c r="B108" s="598"/>
      <c r="D108" s="252"/>
      <c r="E108" s="252"/>
      <c r="G108" s="252" t="str">
        <f>+G75</f>
        <v xml:space="preserve">(                                                                                                            )        </v>
      </c>
      <c r="I108" s="252"/>
      <c r="J108" s="252"/>
      <c r="K108" s="252"/>
      <c r="L108" s="252"/>
      <c r="M108" s="252"/>
      <c r="N108" s="252"/>
      <c r="O108" s="598"/>
      <c r="P108" s="598"/>
    </row>
    <row r="109" spans="1:16" ht="24" customHeight="1">
      <c r="A109" s="695" t="s">
        <v>371</v>
      </c>
      <c r="B109" s="695"/>
      <c r="C109" s="695"/>
      <c r="D109" s="695"/>
      <c r="E109" s="695"/>
      <c r="F109" s="695"/>
      <c r="G109" s="695"/>
      <c r="H109" s="695"/>
      <c r="I109" s="695"/>
      <c r="J109" s="695"/>
      <c r="K109" s="695"/>
      <c r="L109" s="695"/>
      <c r="M109" s="695"/>
      <c r="N109" s="695"/>
      <c r="O109" s="695"/>
      <c r="P109" s="695"/>
    </row>
    <row r="110" spans="1:16" ht="24" customHeight="1"/>
    <row r="111" spans="1:16" ht="24" customHeight="1">
      <c r="A111" s="437" t="s">
        <v>552</v>
      </c>
      <c r="B111" s="116" t="s">
        <v>531</v>
      </c>
      <c r="C111" s="116"/>
      <c r="D111" s="116"/>
    </row>
    <row r="112" spans="1:16" ht="24" customHeight="1">
      <c r="B112" s="438" t="s">
        <v>719</v>
      </c>
      <c r="C112" s="66" t="s">
        <v>532</v>
      </c>
      <c r="D112" s="116"/>
    </row>
    <row r="113" spans="2:4" ht="24" customHeight="1">
      <c r="B113" s="116"/>
      <c r="C113" s="598" t="s">
        <v>533</v>
      </c>
      <c r="D113" s="116"/>
    </row>
    <row r="114" spans="2:4" ht="24" customHeight="1">
      <c r="B114" s="116"/>
      <c r="C114" s="598" t="s">
        <v>534</v>
      </c>
      <c r="D114" s="116"/>
    </row>
    <row r="115" spans="2:4" ht="24" customHeight="1">
      <c r="B115" s="66"/>
      <c r="C115" s="598" t="s">
        <v>535</v>
      </c>
      <c r="D115" s="116"/>
    </row>
    <row r="116" spans="2:4" ht="24" customHeight="1">
      <c r="B116" s="438" t="s">
        <v>720</v>
      </c>
      <c r="C116" s="85" t="s">
        <v>536</v>
      </c>
      <c r="D116" s="85"/>
    </row>
    <row r="117" spans="2:4" ht="24" customHeight="1">
      <c r="B117" s="133"/>
      <c r="C117" s="244" t="s">
        <v>721</v>
      </c>
      <c r="D117" s="130" t="s">
        <v>2081</v>
      </c>
    </row>
    <row r="118" spans="2:4" ht="24" customHeight="1">
      <c r="B118" s="133"/>
      <c r="D118" s="85" t="s">
        <v>580</v>
      </c>
    </row>
    <row r="119" spans="2:4" ht="24" customHeight="1">
      <c r="B119" s="133"/>
      <c r="D119" s="85" t="s">
        <v>579</v>
      </c>
    </row>
    <row r="120" spans="2:4" ht="24" customHeight="1">
      <c r="B120" s="133"/>
      <c r="D120" s="85" t="s">
        <v>2008</v>
      </c>
    </row>
    <row r="121" spans="2:4" ht="24" customHeight="1">
      <c r="B121" s="133"/>
      <c r="D121" s="85" t="s">
        <v>2009</v>
      </c>
    </row>
    <row r="122" spans="2:4" ht="24" customHeight="1">
      <c r="B122" s="133"/>
      <c r="D122" s="85" t="s">
        <v>539</v>
      </c>
    </row>
    <row r="123" spans="2:4" ht="24" customHeight="1">
      <c r="C123" s="244" t="s">
        <v>722</v>
      </c>
      <c r="D123" s="133" t="s">
        <v>1856</v>
      </c>
    </row>
    <row r="124" spans="2:4" ht="24" customHeight="1">
      <c r="C124" s="244"/>
      <c r="D124" s="133" t="s">
        <v>1857</v>
      </c>
    </row>
    <row r="125" spans="2:4" ht="24" customHeight="1">
      <c r="C125" s="244"/>
      <c r="D125" s="133" t="s">
        <v>1858</v>
      </c>
    </row>
    <row r="126" spans="2:4" ht="24" customHeight="1">
      <c r="C126" s="244"/>
      <c r="D126" s="133" t="s">
        <v>1859</v>
      </c>
    </row>
    <row r="127" spans="2:4" ht="24" customHeight="1">
      <c r="C127" s="244"/>
      <c r="D127" s="133" t="s">
        <v>2007</v>
      </c>
    </row>
    <row r="128" spans="2:4" ht="24" customHeight="1">
      <c r="C128" s="133"/>
      <c r="D128" s="133" t="s">
        <v>1860</v>
      </c>
    </row>
    <row r="129" spans="1:16" ht="24" customHeight="1">
      <c r="B129" s="425" t="s">
        <v>723</v>
      </c>
      <c r="C129" s="66" t="s">
        <v>540</v>
      </c>
      <c r="D129" s="66"/>
    </row>
    <row r="130" spans="1:16" ht="24" customHeight="1">
      <c r="B130" s="133"/>
      <c r="C130" s="244" t="s">
        <v>724</v>
      </c>
      <c r="D130" s="133" t="s">
        <v>1861</v>
      </c>
    </row>
    <row r="131" spans="1:16" ht="24" customHeight="1">
      <c r="B131" s="133"/>
      <c r="D131" s="85" t="s">
        <v>1862</v>
      </c>
    </row>
    <row r="132" spans="1:16" ht="24" customHeight="1">
      <c r="B132" s="133"/>
      <c r="D132" s="85" t="s">
        <v>1863</v>
      </c>
    </row>
    <row r="133" spans="1:16" ht="24" customHeight="1">
      <c r="B133" s="133"/>
      <c r="D133" s="85" t="s">
        <v>1864</v>
      </c>
    </row>
    <row r="134" spans="1:16" ht="24" customHeight="1">
      <c r="B134" s="133"/>
      <c r="D134" s="85" t="s">
        <v>1569</v>
      </c>
    </row>
    <row r="135" spans="1:16" ht="24" customHeight="1">
      <c r="C135" s="244" t="s">
        <v>725</v>
      </c>
      <c r="D135" s="133" t="s">
        <v>1865</v>
      </c>
    </row>
    <row r="136" spans="1:16" ht="24" customHeight="1">
      <c r="D136" s="85" t="s">
        <v>1866</v>
      </c>
    </row>
    <row r="137" spans="1:16" ht="24" customHeight="1">
      <c r="D137" s="85" t="s">
        <v>541</v>
      </c>
    </row>
    <row r="138" spans="1:16" ht="24" customHeight="1">
      <c r="C138" s="244" t="s">
        <v>726</v>
      </c>
      <c r="D138" s="598" t="s">
        <v>542</v>
      </c>
    </row>
    <row r="139" spans="1:16" ht="24" customHeight="1">
      <c r="C139" s="598"/>
      <c r="D139" s="85" t="s">
        <v>2010</v>
      </c>
    </row>
    <row r="140" spans="1:16" ht="24" customHeight="1">
      <c r="C140" s="598"/>
      <c r="D140" s="85" t="s">
        <v>543</v>
      </c>
    </row>
    <row r="141" spans="1:16" ht="24" customHeight="1"/>
    <row r="142" spans="1:16" ht="24" customHeight="1"/>
    <row r="143" spans="1:16" ht="24" customHeight="1">
      <c r="B143" s="252"/>
      <c r="C143" s="252"/>
      <c r="D143" s="252"/>
      <c r="E143" s="252" t="str">
        <f>+E107</f>
        <v>(Sign) ……………………………………...........…………………………………. Authorized Director</v>
      </c>
      <c r="F143" s="252"/>
      <c r="G143" s="252"/>
      <c r="I143" s="252"/>
      <c r="J143" s="252"/>
      <c r="K143" s="252"/>
      <c r="L143" s="252"/>
      <c r="M143" s="252"/>
      <c r="N143" s="252"/>
      <c r="O143" s="252"/>
      <c r="P143" s="252"/>
    </row>
    <row r="144" spans="1:16" ht="24" customHeight="1">
      <c r="A144" s="598"/>
      <c r="B144" s="598"/>
      <c r="D144" s="252"/>
      <c r="E144" s="252"/>
      <c r="G144" s="252" t="str">
        <f>+G108</f>
        <v xml:space="preserve">(                                                                                                            )        </v>
      </c>
      <c r="I144" s="252"/>
      <c r="J144" s="252"/>
      <c r="K144" s="252"/>
      <c r="L144" s="252"/>
      <c r="M144" s="252"/>
      <c r="N144" s="252"/>
      <c r="O144" s="598"/>
      <c r="P144" s="598"/>
    </row>
    <row r="145" spans="1:16" ht="25.5" customHeight="1">
      <c r="A145" s="695" t="s">
        <v>2152</v>
      </c>
      <c r="B145" s="695"/>
      <c r="C145" s="695"/>
      <c r="D145" s="695"/>
      <c r="E145" s="695"/>
      <c r="F145" s="695"/>
      <c r="G145" s="695"/>
      <c r="H145" s="695"/>
      <c r="I145" s="695"/>
      <c r="J145" s="695"/>
      <c r="K145" s="695"/>
      <c r="L145" s="695"/>
      <c r="M145" s="695"/>
      <c r="N145" s="695"/>
      <c r="O145" s="695"/>
      <c r="P145" s="695"/>
    </row>
    <row r="146" spans="1:16" ht="25.5" customHeight="1"/>
    <row r="147" spans="1:16" ht="25.5" customHeight="1">
      <c r="C147" s="244" t="s">
        <v>727</v>
      </c>
      <c r="D147" s="133" t="s">
        <v>1871</v>
      </c>
    </row>
    <row r="148" spans="1:16" ht="25.5" customHeight="1">
      <c r="C148" s="598"/>
      <c r="D148" s="133" t="s">
        <v>1872</v>
      </c>
    </row>
    <row r="149" spans="1:16" ht="25.5" customHeight="1">
      <c r="C149" s="598"/>
      <c r="D149" s="133" t="s">
        <v>562</v>
      </c>
    </row>
    <row r="150" spans="1:16" ht="25.5" customHeight="1">
      <c r="C150" s="244" t="s">
        <v>728</v>
      </c>
      <c r="D150" s="133" t="s">
        <v>1868</v>
      </c>
    </row>
    <row r="151" spans="1:16" ht="25.5" customHeight="1">
      <c r="C151" s="598"/>
      <c r="D151" s="133" t="s">
        <v>1870</v>
      </c>
    </row>
    <row r="152" spans="1:16" ht="25.5" customHeight="1">
      <c r="C152" s="598"/>
      <c r="D152" s="133" t="s">
        <v>1869</v>
      </c>
    </row>
    <row r="153" spans="1:16" ht="25.5" customHeight="1">
      <c r="B153" s="425" t="s">
        <v>729</v>
      </c>
      <c r="C153" s="66" t="s">
        <v>544</v>
      </c>
      <c r="D153" s="66"/>
      <c r="G153" s="111"/>
    </row>
    <row r="154" spans="1:16" ht="25.5" customHeight="1">
      <c r="B154" s="133"/>
      <c r="C154" s="439" t="s">
        <v>730</v>
      </c>
      <c r="D154" s="66" t="s">
        <v>887</v>
      </c>
      <c r="E154" s="66"/>
      <c r="F154" s="66"/>
      <c r="G154" s="111"/>
    </row>
    <row r="155" spans="1:16" ht="25.5" customHeight="1">
      <c r="B155" s="66"/>
      <c r="C155" s="66"/>
      <c r="D155" s="66" t="s">
        <v>545</v>
      </c>
      <c r="E155" s="66"/>
      <c r="F155" s="66"/>
      <c r="G155" s="111"/>
    </row>
    <row r="156" spans="1:16" ht="25.5" customHeight="1">
      <c r="B156" s="133"/>
      <c r="C156" s="66"/>
      <c r="D156" s="425" t="s">
        <v>546</v>
      </c>
      <c r="E156" s="66"/>
      <c r="F156" s="66"/>
      <c r="G156" s="111"/>
    </row>
    <row r="157" spans="1:16" ht="25.5" customHeight="1">
      <c r="B157" s="133"/>
      <c r="C157" s="439" t="s">
        <v>731</v>
      </c>
      <c r="D157" s="66" t="s">
        <v>1867</v>
      </c>
      <c r="E157" s="66"/>
      <c r="F157" s="66"/>
      <c r="G157" s="111"/>
    </row>
    <row r="158" spans="1:16" ht="25.5" customHeight="1">
      <c r="B158" s="66"/>
      <c r="C158" s="66"/>
      <c r="D158" s="66" t="s">
        <v>547</v>
      </c>
      <c r="E158" s="66"/>
      <c r="F158" s="66"/>
      <c r="G158" s="111"/>
    </row>
    <row r="159" spans="1:16" ht="25.5" customHeight="1">
      <c r="B159" s="133"/>
      <c r="C159" s="66"/>
      <c r="D159" s="66" t="s">
        <v>548</v>
      </c>
      <c r="E159" s="66"/>
      <c r="F159" s="66"/>
      <c r="G159" s="111"/>
    </row>
    <row r="160" spans="1:16" ht="25.5" customHeight="1">
      <c r="C160" s="439" t="s">
        <v>732</v>
      </c>
      <c r="D160" s="133" t="s">
        <v>1876</v>
      </c>
    </row>
    <row r="161" spans="3:4" ht="25.5" customHeight="1">
      <c r="C161" s="66"/>
      <c r="D161" s="133" t="s">
        <v>1875</v>
      </c>
    </row>
    <row r="162" spans="3:4" ht="25.5" customHeight="1">
      <c r="C162" s="66"/>
      <c r="D162" s="133" t="s">
        <v>563</v>
      </c>
    </row>
    <row r="163" spans="3:4" ht="25.5" customHeight="1">
      <c r="C163" s="439" t="s">
        <v>735</v>
      </c>
      <c r="D163" s="133" t="s">
        <v>1873</v>
      </c>
    </row>
    <row r="164" spans="3:4" ht="25.5" customHeight="1">
      <c r="C164" s="66"/>
      <c r="D164" s="133" t="s">
        <v>1874</v>
      </c>
    </row>
    <row r="165" spans="3:4" ht="25.5" customHeight="1">
      <c r="C165" s="66"/>
      <c r="D165" s="477" t="s">
        <v>1570</v>
      </c>
    </row>
    <row r="166" spans="3:4" ht="25.5" customHeight="1">
      <c r="C166" s="439" t="s">
        <v>736</v>
      </c>
      <c r="D166" s="133" t="s">
        <v>1877</v>
      </c>
    </row>
    <row r="167" spans="3:4" ht="25.5" customHeight="1">
      <c r="C167" s="66"/>
      <c r="D167" s="133" t="s">
        <v>2219</v>
      </c>
    </row>
    <row r="168" spans="3:4" ht="25.5" customHeight="1">
      <c r="C168" s="66"/>
      <c r="D168" s="477" t="s">
        <v>1570</v>
      </c>
    </row>
    <row r="169" spans="3:4" ht="25.5" customHeight="1">
      <c r="C169" s="439" t="s">
        <v>1573</v>
      </c>
      <c r="D169" s="133" t="s">
        <v>1571</v>
      </c>
    </row>
    <row r="170" spans="3:4" ht="25.5" customHeight="1">
      <c r="C170" s="66"/>
      <c r="D170" s="133" t="s">
        <v>2011</v>
      </c>
    </row>
    <row r="171" spans="3:4" ht="25.5" customHeight="1">
      <c r="C171" s="66"/>
      <c r="D171" s="133" t="s">
        <v>1572</v>
      </c>
    </row>
    <row r="172" spans="3:4" ht="25.5" customHeight="1">
      <c r="C172" s="439" t="s">
        <v>2082</v>
      </c>
      <c r="D172" s="133" t="s">
        <v>2083</v>
      </c>
    </row>
    <row r="173" spans="3:4" ht="25.5" customHeight="1">
      <c r="C173" s="66"/>
      <c r="D173" s="133" t="s">
        <v>2084</v>
      </c>
    </row>
    <row r="174" spans="3:4" ht="25.5" customHeight="1">
      <c r="C174" s="66"/>
      <c r="D174" s="133" t="s">
        <v>2085</v>
      </c>
    </row>
    <row r="175" spans="3:4" ht="25.5" customHeight="1">
      <c r="C175" s="66"/>
      <c r="D175" s="133"/>
    </row>
    <row r="176" spans="3:4" ht="25.5" customHeight="1">
      <c r="C176" s="598"/>
      <c r="D176" s="85"/>
    </row>
    <row r="177" spans="1:16" ht="25.5" customHeight="1">
      <c r="B177" s="252"/>
      <c r="C177" s="252"/>
      <c r="D177" s="252"/>
      <c r="E177" s="252" t="str">
        <f>+E143</f>
        <v>(Sign) ……………………………………...........…………………………………. Authorized Director</v>
      </c>
      <c r="F177" s="252"/>
      <c r="G177" s="252"/>
      <c r="I177" s="252"/>
      <c r="J177" s="252"/>
      <c r="K177" s="252"/>
      <c r="L177" s="252"/>
      <c r="M177" s="252"/>
      <c r="N177" s="252"/>
      <c r="O177" s="252"/>
      <c r="P177" s="252"/>
    </row>
    <row r="178" spans="1:16" ht="25.5" customHeight="1">
      <c r="A178" s="598"/>
      <c r="B178" s="598"/>
      <c r="D178" s="252"/>
      <c r="E178" s="252"/>
      <c r="G178" s="252" t="str">
        <f>+G144</f>
        <v xml:space="preserve">(                                                                                                            )        </v>
      </c>
      <c r="I178" s="252"/>
      <c r="J178" s="252"/>
      <c r="K178" s="252"/>
      <c r="L178" s="252"/>
      <c r="M178" s="252"/>
      <c r="N178" s="252"/>
      <c r="O178" s="598"/>
      <c r="P178" s="598"/>
    </row>
    <row r="179" spans="1:16" ht="25.5" customHeight="1">
      <c r="A179" s="695" t="s">
        <v>372</v>
      </c>
      <c r="B179" s="695"/>
      <c r="C179" s="695"/>
      <c r="D179" s="695"/>
      <c r="E179" s="695"/>
      <c r="F179" s="695"/>
      <c r="G179" s="695"/>
      <c r="H179" s="695"/>
      <c r="I179" s="695"/>
      <c r="J179" s="695"/>
      <c r="K179" s="695"/>
      <c r="L179" s="695"/>
      <c r="M179" s="695"/>
      <c r="N179" s="695"/>
      <c r="O179" s="695"/>
      <c r="P179" s="695"/>
    </row>
    <row r="180" spans="1:16" ht="25.5" customHeight="1">
      <c r="C180" s="598"/>
      <c r="D180" s="85"/>
    </row>
    <row r="181" spans="1:16" ht="25.5" customHeight="1">
      <c r="B181" s="439" t="s">
        <v>733</v>
      </c>
      <c r="C181" s="66" t="s">
        <v>549</v>
      </c>
      <c r="D181" s="66"/>
      <c r="E181" s="66"/>
    </row>
    <row r="182" spans="1:16" ht="25.5" customHeight="1">
      <c r="C182" s="439" t="s">
        <v>734</v>
      </c>
      <c r="D182" s="66" t="s">
        <v>2291</v>
      </c>
      <c r="E182" s="66"/>
    </row>
    <row r="183" spans="1:16" ht="25.5" customHeight="1">
      <c r="C183" s="133"/>
      <c r="D183" s="130" t="s">
        <v>2134</v>
      </c>
      <c r="E183" s="66"/>
    </row>
    <row r="184" spans="1:16" ht="25.5" customHeight="1">
      <c r="C184" s="133"/>
      <c r="D184" s="439" t="s">
        <v>2133</v>
      </c>
      <c r="E184" s="66"/>
    </row>
    <row r="185" spans="1:16" ht="25.5" customHeight="1">
      <c r="C185" s="439" t="s">
        <v>737</v>
      </c>
      <c r="D185" s="66" t="s">
        <v>2292</v>
      </c>
      <c r="E185" s="66"/>
    </row>
    <row r="186" spans="1:16" ht="25.5" customHeight="1">
      <c r="C186" s="133"/>
      <c r="D186" s="130" t="s">
        <v>1945</v>
      </c>
      <c r="E186" s="66"/>
    </row>
    <row r="187" spans="1:16" ht="25.5" customHeight="1">
      <c r="C187" s="439" t="s">
        <v>738</v>
      </c>
      <c r="D187" s="133" t="s">
        <v>2293</v>
      </c>
      <c r="E187" s="66"/>
    </row>
    <row r="188" spans="1:16" ht="25.5" customHeight="1">
      <c r="C188" s="133"/>
      <c r="D188" s="130" t="s">
        <v>1946</v>
      </c>
      <c r="E188" s="66"/>
    </row>
    <row r="189" spans="1:16" ht="25.5" customHeight="1">
      <c r="C189" s="439" t="s">
        <v>739</v>
      </c>
      <c r="D189" s="133" t="s">
        <v>2295</v>
      </c>
      <c r="E189" s="66"/>
    </row>
    <row r="190" spans="1:16" ht="25.5" customHeight="1">
      <c r="C190" s="133"/>
      <c r="D190" s="133" t="s">
        <v>2294</v>
      </c>
      <c r="E190" s="425"/>
    </row>
    <row r="191" spans="1:16" ht="25.5" customHeight="1">
      <c r="C191" s="133"/>
      <c r="D191" s="477" t="s">
        <v>1947</v>
      </c>
      <c r="E191" s="66"/>
    </row>
    <row r="192" spans="1:16" ht="25.5" customHeight="1">
      <c r="C192" s="439" t="s">
        <v>740</v>
      </c>
      <c r="D192" s="133" t="s">
        <v>2296</v>
      </c>
      <c r="E192" s="66"/>
    </row>
    <row r="193" spans="2:5" ht="25.5" customHeight="1">
      <c r="C193" s="133"/>
      <c r="D193" s="133" t="s">
        <v>1949</v>
      </c>
      <c r="E193" s="66"/>
    </row>
    <row r="194" spans="2:5" ht="25.5" customHeight="1">
      <c r="C194" s="133"/>
      <c r="D194" s="477" t="s">
        <v>1948</v>
      </c>
      <c r="E194" s="66"/>
    </row>
    <row r="195" spans="2:5" ht="25.5" customHeight="1">
      <c r="C195" s="439" t="s">
        <v>746</v>
      </c>
      <c r="D195" s="133" t="s">
        <v>2297</v>
      </c>
      <c r="E195" s="66"/>
    </row>
    <row r="196" spans="2:5" ht="25.5" customHeight="1">
      <c r="C196" s="133"/>
      <c r="D196" s="133" t="s">
        <v>1950</v>
      </c>
      <c r="E196" s="66"/>
    </row>
    <row r="197" spans="2:5" ht="25.5" customHeight="1">
      <c r="C197" s="439" t="s">
        <v>1574</v>
      </c>
      <c r="D197" s="133" t="s">
        <v>1951</v>
      </c>
    </row>
    <row r="198" spans="2:5" ht="25.5" customHeight="1">
      <c r="C198" s="133"/>
      <c r="D198" s="133" t="s">
        <v>1952</v>
      </c>
    </row>
    <row r="199" spans="2:5" ht="25.5" customHeight="1">
      <c r="C199" s="133"/>
      <c r="D199" s="477" t="s">
        <v>1575</v>
      </c>
      <c r="E199" s="66"/>
    </row>
    <row r="200" spans="2:5" ht="25.5" customHeight="1">
      <c r="B200" s="439" t="s">
        <v>741</v>
      </c>
      <c r="C200" s="85" t="s">
        <v>550</v>
      </c>
      <c r="D200" s="85"/>
      <c r="E200" s="85"/>
    </row>
    <row r="201" spans="2:5" ht="25.5" customHeight="1">
      <c r="C201" s="439" t="s">
        <v>742</v>
      </c>
      <c r="D201" s="133" t="s">
        <v>763</v>
      </c>
      <c r="E201" s="66"/>
    </row>
    <row r="202" spans="2:5" ht="25.5" customHeight="1">
      <c r="D202" s="130" t="s">
        <v>767</v>
      </c>
      <c r="E202" s="66"/>
    </row>
    <row r="203" spans="2:5" ht="25.5" customHeight="1">
      <c r="D203" s="130" t="s">
        <v>768</v>
      </c>
      <c r="E203" s="133"/>
    </row>
    <row r="204" spans="2:5" ht="25.5" customHeight="1">
      <c r="D204" s="130" t="s">
        <v>766</v>
      </c>
      <c r="E204" s="133"/>
    </row>
    <row r="205" spans="2:5" ht="25.5" customHeight="1">
      <c r="C205" s="439" t="s">
        <v>743</v>
      </c>
      <c r="D205" s="133" t="s">
        <v>764</v>
      </c>
      <c r="E205" s="66"/>
    </row>
    <row r="206" spans="2:5" ht="25.5" customHeight="1">
      <c r="D206" s="130" t="s">
        <v>760</v>
      </c>
      <c r="E206" s="66"/>
    </row>
    <row r="207" spans="2:5" ht="25.5" customHeight="1">
      <c r="D207" s="130" t="s">
        <v>765</v>
      </c>
      <c r="E207" s="133"/>
    </row>
    <row r="208" spans="2:5" ht="25.5" customHeight="1">
      <c r="D208" s="130" t="s">
        <v>756</v>
      </c>
      <c r="E208" s="133"/>
    </row>
    <row r="209" spans="1:16" ht="25.5" customHeight="1">
      <c r="D209" s="130"/>
      <c r="E209" s="133"/>
    </row>
    <row r="210" spans="1:16" ht="25.5" customHeight="1">
      <c r="C210" s="598"/>
      <c r="D210" s="85"/>
    </row>
    <row r="211" spans="1:16" ht="25.5" customHeight="1">
      <c r="B211" s="252"/>
      <c r="C211" s="252"/>
      <c r="D211" s="252"/>
      <c r="E211" s="252" t="str">
        <f>+E177</f>
        <v>(Sign) ……………………………………...........…………………………………. Authorized Director</v>
      </c>
      <c r="F211" s="252"/>
      <c r="G211" s="252"/>
      <c r="I211" s="252"/>
      <c r="J211" s="252"/>
      <c r="K211" s="252"/>
      <c r="L211" s="252"/>
      <c r="M211" s="252"/>
      <c r="N211" s="252"/>
      <c r="O211" s="252"/>
      <c r="P211" s="252"/>
    </row>
    <row r="212" spans="1:16" ht="25.5" customHeight="1">
      <c r="A212" s="598"/>
      <c r="B212" s="598"/>
      <c r="D212" s="252"/>
      <c r="E212" s="252"/>
      <c r="G212" s="252" t="str">
        <f>+G178</f>
        <v xml:space="preserve">(                                                                                                            )        </v>
      </c>
      <c r="I212" s="252"/>
      <c r="J212" s="252"/>
      <c r="K212" s="252"/>
      <c r="L212" s="252"/>
      <c r="M212" s="252"/>
      <c r="N212" s="252"/>
      <c r="O212" s="598"/>
      <c r="P212" s="598"/>
    </row>
    <row r="213" spans="1:16" ht="26.15" customHeight="1">
      <c r="A213" s="695" t="s">
        <v>373</v>
      </c>
      <c r="B213" s="695"/>
      <c r="C213" s="695"/>
      <c r="D213" s="695"/>
      <c r="E213" s="695"/>
      <c r="F213" s="695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ht="26.15" customHeight="1">
      <c r="C214" s="598"/>
      <c r="D214" s="85"/>
    </row>
    <row r="215" spans="1:16" ht="26.15" customHeight="1">
      <c r="B215" s="133"/>
      <c r="C215" s="439" t="s">
        <v>744</v>
      </c>
      <c r="D215" s="133" t="s">
        <v>889</v>
      </c>
      <c r="E215" s="133"/>
    </row>
    <row r="216" spans="1:16" ht="26.15" customHeight="1">
      <c r="B216" s="133"/>
      <c r="D216" s="130" t="s">
        <v>890</v>
      </c>
      <c r="E216" s="130"/>
    </row>
    <row r="217" spans="1:16" ht="26.15" customHeight="1">
      <c r="B217" s="133"/>
      <c r="D217" s="130" t="s">
        <v>891</v>
      </c>
      <c r="E217" s="130"/>
    </row>
    <row r="218" spans="1:16" ht="26.15" customHeight="1">
      <c r="B218" s="133"/>
      <c r="D218" s="130" t="s">
        <v>761</v>
      </c>
      <c r="E218" s="130"/>
    </row>
    <row r="219" spans="1:16" ht="26.15" customHeight="1">
      <c r="B219" s="133"/>
      <c r="C219" s="439" t="s">
        <v>745</v>
      </c>
      <c r="D219" s="133" t="s">
        <v>888</v>
      </c>
      <c r="E219" s="425"/>
    </row>
    <row r="220" spans="1:16" ht="26.15" customHeight="1">
      <c r="B220" s="133"/>
      <c r="D220" s="133" t="s">
        <v>892</v>
      </c>
      <c r="E220" s="66"/>
    </row>
    <row r="221" spans="1:16" ht="26.15" customHeight="1">
      <c r="B221" s="133"/>
      <c r="D221" s="133" t="s">
        <v>2012</v>
      </c>
      <c r="E221" s="66"/>
    </row>
    <row r="222" spans="1:16" ht="26.15" customHeight="1">
      <c r="B222" s="133"/>
      <c r="D222" s="133" t="s">
        <v>762</v>
      </c>
      <c r="E222" s="66"/>
    </row>
    <row r="223" spans="1:16" ht="26.15" customHeight="1">
      <c r="B223" s="133"/>
      <c r="C223" s="439" t="s">
        <v>747</v>
      </c>
      <c r="D223" s="133" t="s">
        <v>1577</v>
      </c>
      <c r="E223" s="66"/>
    </row>
    <row r="224" spans="1:16" ht="26.15" customHeight="1">
      <c r="B224" s="133"/>
      <c r="D224" s="133" t="s">
        <v>1578</v>
      </c>
      <c r="E224" s="66"/>
    </row>
    <row r="225" spans="2:5" ht="26.15" customHeight="1">
      <c r="B225" s="133"/>
      <c r="D225" s="133" t="s">
        <v>2298</v>
      </c>
      <c r="E225" s="66"/>
    </row>
    <row r="226" spans="2:5" ht="26.15" customHeight="1">
      <c r="B226" s="133"/>
      <c r="D226" s="133" t="s">
        <v>1576</v>
      </c>
      <c r="E226" s="66"/>
    </row>
    <row r="227" spans="2:5" ht="26.15" customHeight="1">
      <c r="B227" s="133"/>
      <c r="C227" s="439" t="s">
        <v>754</v>
      </c>
      <c r="D227" s="133" t="s">
        <v>1579</v>
      </c>
      <c r="E227" s="66"/>
    </row>
    <row r="228" spans="2:5" ht="26.15" customHeight="1">
      <c r="B228" s="133"/>
      <c r="D228" s="133" t="s">
        <v>1580</v>
      </c>
      <c r="E228" s="66"/>
    </row>
    <row r="229" spans="2:5" ht="26.15" customHeight="1">
      <c r="B229" s="133"/>
      <c r="D229" s="133" t="s">
        <v>2013</v>
      </c>
      <c r="E229" s="66"/>
    </row>
    <row r="230" spans="2:5" ht="26.15" customHeight="1">
      <c r="B230" s="133"/>
      <c r="D230" s="477" t="s">
        <v>1581</v>
      </c>
      <c r="E230" s="66"/>
    </row>
    <row r="231" spans="2:5" ht="26.15" customHeight="1">
      <c r="B231" s="133"/>
      <c r="C231" s="439" t="s">
        <v>1582</v>
      </c>
      <c r="D231" s="133" t="s">
        <v>1584</v>
      </c>
      <c r="E231" s="66"/>
    </row>
    <row r="232" spans="2:5" ht="26.15" customHeight="1">
      <c r="B232" s="133"/>
      <c r="D232" s="133" t="s">
        <v>1585</v>
      </c>
      <c r="E232" s="66"/>
    </row>
    <row r="233" spans="2:5" ht="26.15" customHeight="1">
      <c r="B233" s="133"/>
      <c r="D233" s="133" t="s">
        <v>1586</v>
      </c>
      <c r="E233" s="66"/>
    </row>
    <row r="234" spans="2:5" ht="26.15" customHeight="1">
      <c r="B234" s="133"/>
      <c r="D234" s="133" t="s">
        <v>1583</v>
      </c>
      <c r="E234" s="66"/>
    </row>
    <row r="235" spans="2:5" ht="26.15" customHeight="1">
      <c r="C235" s="439" t="s">
        <v>1812</v>
      </c>
      <c r="D235" s="133" t="s">
        <v>1882</v>
      </c>
      <c r="E235" s="66"/>
    </row>
    <row r="236" spans="2:5" ht="26.15" customHeight="1">
      <c r="D236" s="130" t="s">
        <v>1881</v>
      </c>
      <c r="E236" s="66"/>
    </row>
    <row r="237" spans="2:5" ht="26.15" customHeight="1">
      <c r="D237" s="130" t="s">
        <v>2299</v>
      </c>
      <c r="E237" s="66"/>
    </row>
    <row r="238" spans="2:5" ht="26.15" customHeight="1">
      <c r="D238" s="130" t="s">
        <v>1813</v>
      </c>
      <c r="E238" s="66"/>
    </row>
    <row r="239" spans="2:5" ht="26.15" customHeight="1">
      <c r="C239" s="439" t="s">
        <v>2086</v>
      </c>
      <c r="D239" s="133" t="s">
        <v>2088</v>
      </c>
      <c r="E239" s="66"/>
    </row>
    <row r="240" spans="2:5" ht="26.15" customHeight="1">
      <c r="D240" s="130" t="s">
        <v>2089</v>
      </c>
      <c r="E240" s="66"/>
    </row>
    <row r="241" spans="1:16" ht="26.15" customHeight="1">
      <c r="D241" s="130" t="s">
        <v>2087</v>
      </c>
      <c r="E241" s="66"/>
    </row>
    <row r="242" spans="1:16" ht="10.5" customHeight="1">
      <c r="D242" s="130"/>
      <c r="E242" s="66"/>
    </row>
    <row r="243" spans="1:16" ht="26.15" customHeight="1">
      <c r="B243" s="133"/>
      <c r="D243" s="133"/>
      <c r="E243" s="66"/>
    </row>
    <row r="244" spans="1:16" ht="26.15" customHeight="1">
      <c r="B244" s="133"/>
      <c r="D244" s="133"/>
      <c r="E244" s="66"/>
    </row>
    <row r="245" spans="1:16" ht="26.15" customHeight="1">
      <c r="B245" s="252"/>
      <c r="C245" s="252"/>
      <c r="D245" s="252"/>
      <c r="E245" s="252" t="str">
        <f>+E211</f>
        <v>(Sign) ……………………………………...........…………………………………. Authorized Director</v>
      </c>
      <c r="F245" s="252"/>
      <c r="G245" s="252"/>
      <c r="I245" s="252"/>
      <c r="J245" s="252"/>
      <c r="K245" s="252"/>
      <c r="L245" s="252"/>
      <c r="M245" s="252"/>
      <c r="N245" s="252"/>
      <c r="O245" s="252"/>
      <c r="P245" s="252"/>
    </row>
    <row r="246" spans="1:16" ht="26.15" customHeight="1">
      <c r="A246" s="598"/>
      <c r="B246" s="598"/>
      <c r="D246" s="252"/>
      <c r="E246" s="252"/>
      <c r="G246" s="252" t="str">
        <f>+G212</f>
        <v xml:space="preserve">(                                                                                                            )        </v>
      </c>
      <c r="I246" s="252"/>
      <c r="J246" s="252"/>
      <c r="K246" s="252"/>
      <c r="L246" s="252"/>
      <c r="M246" s="252"/>
      <c r="N246" s="252"/>
      <c r="O246" s="598"/>
      <c r="P246" s="598"/>
    </row>
    <row r="247" spans="1:16" ht="25" customHeight="1">
      <c r="A247" s="695" t="s">
        <v>374</v>
      </c>
      <c r="B247" s="695"/>
      <c r="C247" s="695"/>
      <c r="D247" s="695"/>
      <c r="E247" s="695"/>
      <c r="F247" s="695"/>
      <c r="G247" s="695"/>
      <c r="H247" s="695"/>
      <c r="I247" s="695"/>
      <c r="J247" s="695"/>
      <c r="K247" s="695"/>
      <c r="L247" s="695"/>
      <c r="M247" s="695"/>
      <c r="N247" s="695"/>
      <c r="O247" s="695"/>
      <c r="P247" s="695"/>
    </row>
    <row r="248" spans="1:16" ht="25" customHeight="1">
      <c r="C248" s="598"/>
      <c r="D248" s="85"/>
    </row>
    <row r="249" spans="1:16" ht="25" customHeight="1">
      <c r="B249" s="439" t="s">
        <v>748</v>
      </c>
      <c r="C249" s="66" t="s">
        <v>551</v>
      </c>
      <c r="D249" s="66"/>
      <c r="E249" s="66"/>
    </row>
    <row r="250" spans="1:16" ht="25" customHeight="1">
      <c r="B250" s="133"/>
      <c r="C250" s="439" t="s">
        <v>749</v>
      </c>
      <c r="D250" s="133" t="s">
        <v>1879</v>
      </c>
      <c r="E250" s="133"/>
    </row>
    <row r="251" spans="1:16" ht="25" customHeight="1">
      <c r="B251" s="133"/>
      <c r="D251" s="130" t="s">
        <v>1878</v>
      </c>
      <c r="E251" s="133"/>
    </row>
    <row r="252" spans="1:16" ht="25" customHeight="1">
      <c r="B252" s="133"/>
      <c r="D252" s="130" t="s">
        <v>2014</v>
      </c>
      <c r="E252" s="133"/>
    </row>
    <row r="253" spans="1:16" ht="25" customHeight="1">
      <c r="B253" s="133"/>
      <c r="D253" s="130" t="s">
        <v>1880</v>
      </c>
      <c r="E253" s="133"/>
    </row>
    <row r="254" spans="1:16" ht="25" customHeight="1">
      <c r="C254" s="439" t="s">
        <v>750</v>
      </c>
      <c r="D254" s="133" t="s">
        <v>893</v>
      </c>
      <c r="E254" s="133"/>
      <c r="F254" s="133"/>
    </row>
    <row r="255" spans="1:16" ht="25" customHeight="1">
      <c r="D255" s="130" t="s">
        <v>894</v>
      </c>
      <c r="E255" s="133"/>
      <c r="F255" s="133"/>
    </row>
    <row r="256" spans="1:16" ht="25" customHeight="1">
      <c r="D256" s="130" t="s">
        <v>757</v>
      </c>
      <c r="E256" s="133"/>
      <c r="F256" s="133"/>
    </row>
    <row r="257" spans="3:6" ht="25" customHeight="1">
      <c r="D257" s="130" t="s">
        <v>756</v>
      </c>
      <c r="E257" s="133"/>
      <c r="F257" s="133"/>
    </row>
    <row r="258" spans="3:6" ht="25" customHeight="1">
      <c r="C258" s="439" t="s">
        <v>751</v>
      </c>
      <c r="D258" s="85" t="s">
        <v>1819</v>
      </c>
      <c r="E258" s="130"/>
      <c r="F258" s="85"/>
    </row>
    <row r="259" spans="3:6" ht="25" customHeight="1">
      <c r="D259" s="130" t="s">
        <v>2015</v>
      </c>
      <c r="E259" s="130"/>
      <c r="F259" s="85"/>
    </row>
    <row r="260" spans="3:6" ht="25" customHeight="1">
      <c r="D260" s="130" t="s">
        <v>2016</v>
      </c>
      <c r="E260" s="130"/>
      <c r="F260" s="85"/>
    </row>
    <row r="261" spans="3:6" ht="25" customHeight="1">
      <c r="D261" s="130" t="s">
        <v>758</v>
      </c>
      <c r="E261" s="130"/>
      <c r="F261" s="85"/>
    </row>
    <row r="262" spans="3:6" ht="25" customHeight="1">
      <c r="C262" s="439" t="s">
        <v>753</v>
      </c>
      <c r="D262" s="133" t="s">
        <v>1820</v>
      </c>
      <c r="E262" s="425"/>
    </row>
    <row r="263" spans="3:6" ht="25" customHeight="1">
      <c r="D263" s="133" t="s">
        <v>1821</v>
      </c>
      <c r="E263" s="601"/>
      <c r="F263" s="601"/>
    </row>
    <row r="264" spans="3:6" ht="25" customHeight="1">
      <c r="D264" s="133" t="s">
        <v>1822</v>
      </c>
      <c r="E264" s="601"/>
      <c r="F264" s="601"/>
    </row>
    <row r="265" spans="3:6" ht="25" customHeight="1">
      <c r="D265" s="133" t="s">
        <v>759</v>
      </c>
      <c r="E265" s="601"/>
      <c r="F265" s="601"/>
    </row>
    <row r="266" spans="3:6" ht="25" customHeight="1">
      <c r="C266" s="439" t="s">
        <v>752</v>
      </c>
      <c r="D266" s="133" t="s">
        <v>1823</v>
      </c>
      <c r="E266" s="601"/>
      <c r="F266" s="601"/>
    </row>
    <row r="267" spans="3:6" ht="25" customHeight="1">
      <c r="D267" s="133" t="s">
        <v>1824</v>
      </c>
      <c r="E267" s="601"/>
      <c r="F267" s="601"/>
    </row>
    <row r="268" spans="3:6" ht="25" customHeight="1">
      <c r="D268" s="133" t="s">
        <v>1825</v>
      </c>
      <c r="E268" s="601"/>
      <c r="F268" s="601"/>
    </row>
    <row r="269" spans="3:6" ht="25" customHeight="1">
      <c r="D269" s="133" t="s">
        <v>1587</v>
      </c>
      <c r="E269" s="601"/>
      <c r="F269" s="601"/>
    </row>
    <row r="270" spans="3:6" ht="25" customHeight="1">
      <c r="C270" s="439" t="s">
        <v>755</v>
      </c>
      <c r="D270" s="133" t="s">
        <v>1826</v>
      </c>
      <c r="E270" s="601"/>
      <c r="F270" s="601"/>
    </row>
    <row r="271" spans="3:6" ht="25" customHeight="1">
      <c r="D271" s="133" t="s">
        <v>1827</v>
      </c>
      <c r="E271" s="601"/>
      <c r="F271" s="601"/>
    </row>
    <row r="272" spans="3:6" ht="25" customHeight="1">
      <c r="D272" s="133" t="s">
        <v>1828</v>
      </c>
      <c r="E272" s="601"/>
      <c r="F272" s="601"/>
    </row>
    <row r="273" spans="1:16" ht="25" customHeight="1">
      <c r="D273" s="133" t="s">
        <v>1588</v>
      </c>
      <c r="E273" s="601"/>
      <c r="F273" s="601"/>
    </row>
    <row r="274" spans="1:16" ht="25" customHeight="1">
      <c r="B274" s="111"/>
      <c r="C274" s="439" t="s">
        <v>1589</v>
      </c>
      <c r="D274" s="133" t="s">
        <v>1829</v>
      </c>
      <c r="E274" s="601"/>
    </row>
    <row r="275" spans="1:16" ht="25" customHeight="1">
      <c r="B275" s="111"/>
      <c r="D275" s="133" t="s">
        <v>1830</v>
      </c>
    </row>
    <row r="276" spans="1:16" ht="25" customHeight="1">
      <c r="B276" s="111"/>
      <c r="D276" s="133" t="s">
        <v>1831</v>
      </c>
      <c r="E276" s="601"/>
    </row>
    <row r="277" spans="1:16" ht="25" customHeight="1">
      <c r="B277" s="111"/>
      <c r="D277" s="133" t="s">
        <v>1590</v>
      </c>
      <c r="E277" s="601"/>
    </row>
    <row r="278" spans="1:16" ht="25" customHeight="1">
      <c r="B278" s="111"/>
      <c r="D278" s="133"/>
      <c r="E278" s="684"/>
    </row>
    <row r="279" spans="1:16" ht="25" customHeight="1">
      <c r="D279" s="133"/>
      <c r="E279" s="601"/>
      <c r="F279" s="601"/>
    </row>
    <row r="280" spans="1:16" ht="25" customHeight="1">
      <c r="B280" s="252"/>
      <c r="C280" s="252"/>
      <c r="D280" s="252"/>
      <c r="E280" s="252" t="str">
        <f>+E245</f>
        <v>(Sign) ……………………………………...........…………………………………. Authorized Director</v>
      </c>
      <c r="F280" s="252"/>
      <c r="G280" s="252"/>
      <c r="I280" s="252"/>
      <c r="J280" s="252"/>
      <c r="K280" s="252"/>
      <c r="L280" s="252"/>
      <c r="M280" s="252"/>
      <c r="N280" s="252"/>
      <c r="O280" s="252"/>
      <c r="P280" s="252"/>
    </row>
    <row r="281" spans="1:16" ht="25" customHeight="1">
      <c r="A281" s="598"/>
      <c r="B281" s="598"/>
      <c r="D281" s="252"/>
      <c r="E281" s="252"/>
      <c r="G281" s="252" t="str">
        <f>+G246</f>
        <v xml:space="preserve">(                                                                                                            )        </v>
      </c>
      <c r="I281" s="252"/>
      <c r="J281" s="252"/>
      <c r="K281" s="252"/>
      <c r="L281" s="252"/>
      <c r="M281" s="252"/>
      <c r="N281" s="252"/>
      <c r="O281" s="598"/>
      <c r="P281" s="598"/>
    </row>
    <row r="282" spans="1:16" ht="26.15" customHeight="1">
      <c r="A282" s="695" t="s">
        <v>359</v>
      </c>
      <c r="B282" s="695"/>
      <c r="C282" s="695"/>
      <c r="D282" s="695"/>
      <c r="E282" s="695"/>
      <c r="F282" s="695"/>
      <c r="G282" s="695"/>
      <c r="H282" s="695"/>
      <c r="I282" s="695"/>
      <c r="J282" s="695"/>
      <c r="K282" s="695"/>
      <c r="L282" s="695"/>
      <c r="M282" s="695"/>
      <c r="N282" s="695"/>
      <c r="O282" s="695"/>
      <c r="P282" s="695"/>
    </row>
    <row r="283" spans="1:16" ht="26.15" customHeight="1">
      <c r="C283" s="598"/>
      <c r="D283" s="85"/>
    </row>
    <row r="284" spans="1:16" ht="26.15" customHeight="1">
      <c r="B284" s="111"/>
      <c r="C284" s="439" t="s">
        <v>1814</v>
      </c>
      <c r="D284" s="133" t="s">
        <v>1832</v>
      </c>
      <c r="E284" s="601"/>
    </row>
    <row r="285" spans="1:16" ht="26.15" customHeight="1">
      <c r="B285" s="111"/>
      <c r="D285" s="133" t="s">
        <v>1833</v>
      </c>
      <c r="E285" s="601"/>
    </row>
    <row r="286" spans="1:16" ht="26.15" customHeight="1">
      <c r="B286" s="111"/>
      <c r="D286" s="133" t="s">
        <v>1834</v>
      </c>
      <c r="E286" s="601"/>
    </row>
    <row r="287" spans="1:16" ht="26.15" customHeight="1">
      <c r="B287" s="111"/>
      <c r="D287" s="133" t="s">
        <v>1815</v>
      </c>
      <c r="E287" s="601"/>
    </row>
    <row r="288" spans="1:16" ht="26.15" customHeight="1">
      <c r="B288" s="111"/>
      <c r="C288" s="439" t="s">
        <v>2090</v>
      </c>
      <c r="D288" s="133" t="s">
        <v>2091</v>
      </c>
      <c r="E288" s="631"/>
    </row>
    <row r="289" spans="2:5" ht="26.15" customHeight="1">
      <c r="B289" s="111"/>
      <c r="D289" s="133" t="s">
        <v>2092</v>
      </c>
      <c r="E289" s="631"/>
    </row>
    <row r="290" spans="2:5" ht="26.15" customHeight="1">
      <c r="B290" s="111"/>
      <c r="D290" s="133" t="s">
        <v>2094</v>
      </c>
      <c r="E290" s="631"/>
    </row>
    <row r="291" spans="2:5" ht="26.15" customHeight="1">
      <c r="B291" s="111"/>
      <c r="D291" s="133" t="s">
        <v>2093</v>
      </c>
      <c r="E291" s="631"/>
    </row>
    <row r="292" spans="2:5" ht="26.15" customHeight="1">
      <c r="B292" s="439" t="s">
        <v>1591</v>
      </c>
      <c r="C292" s="66" t="s">
        <v>1816</v>
      </c>
      <c r="D292" s="133"/>
    </row>
    <row r="293" spans="2:5" ht="26.15" customHeight="1">
      <c r="B293" s="439"/>
      <c r="C293" s="439" t="s">
        <v>1817</v>
      </c>
      <c r="D293" s="133" t="s">
        <v>2239</v>
      </c>
    </row>
    <row r="294" spans="2:5" ht="26.15" customHeight="1">
      <c r="B294" s="439"/>
      <c r="C294" s="66"/>
      <c r="D294" s="133" t="s">
        <v>2240</v>
      </c>
    </row>
    <row r="295" spans="2:5" ht="26.15" customHeight="1">
      <c r="B295" s="439"/>
      <c r="C295" s="66"/>
      <c r="D295" s="133" t="s">
        <v>2242</v>
      </c>
    </row>
    <row r="296" spans="2:5" ht="26.15" customHeight="1">
      <c r="B296" s="439"/>
      <c r="C296" s="66"/>
      <c r="D296" s="477" t="s">
        <v>2241</v>
      </c>
    </row>
    <row r="297" spans="2:5" ht="26.15" customHeight="1">
      <c r="C297" s="439" t="s">
        <v>1818</v>
      </c>
      <c r="D297" s="133" t="s">
        <v>2243</v>
      </c>
    </row>
    <row r="298" spans="2:5" ht="26.15" customHeight="1">
      <c r="B298" s="133"/>
      <c r="D298" s="133" t="s">
        <v>2244</v>
      </c>
    </row>
    <row r="299" spans="2:5" ht="26.15" customHeight="1">
      <c r="B299" s="133"/>
      <c r="D299" s="133" t="s">
        <v>2308</v>
      </c>
    </row>
    <row r="300" spans="2:5" ht="26.15" customHeight="1">
      <c r="B300" s="133"/>
      <c r="D300" s="477" t="s">
        <v>2245</v>
      </c>
    </row>
    <row r="301" spans="2:5" ht="26.15" customHeight="1">
      <c r="B301" s="439"/>
      <c r="C301" s="439" t="s">
        <v>2139</v>
      </c>
      <c r="D301" s="133" t="s">
        <v>2193</v>
      </c>
      <c r="E301" s="133"/>
    </row>
    <row r="302" spans="2:5" ht="26.15" customHeight="1">
      <c r="B302" s="439"/>
      <c r="C302" s="66"/>
      <c r="D302" s="133" t="s">
        <v>2194</v>
      </c>
      <c r="E302" s="133"/>
    </row>
    <row r="303" spans="2:5" ht="26.15" customHeight="1">
      <c r="B303" s="439"/>
      <c r="C303" s="66"/>
      <c r="D303" s="133" t="s">
        <v>2195</v>
      </c>
      <c r="E303" s="133"/>
    </row>
    <row r="304" spans="2:5" ht="26.15" customHeight="1">
      <c r="B304" s="439"/>
      <c r="C304" s="66"/>
      <c r="D304" s="85" t="s">
        <v>2246</v>
      </c>
      <c r="E304" s="133"/>
    </row>
    <row r="305" spans="1:16" ht="26.15" customHeight="1">
      <c r="B305" s="133"/>
      <c r="D305" s="477"/>
    </row>
    <row r="306" spans="1:16" ht="26.15" customHeight="1">
      <c r="A306" s="433" t="s">
        <v>564</v>
      </c>
      <c r="B306" s="18" t="s">
        <v>553</v>
      </c>
      <c r="C306" s="598"/>
      <c r="D306" s="66"/>
    </row>
    <row r="307" spans="1:16" ht="26.15" customHeight="1">
      <c r="C307" s="121" t="s">
        <v>895</v>
      </c>
      <c r="D307" s="66"/>
    </row>
    <row r="308" spans="1:16" ht="26.15" customHeight="1">
      <c r="B308" s="66" t="s">
        <v>896</v>
      </c>
      <c r="C308" s="66"/>
      <c r="D308" s="66"/>
    </row>
    <row r="309" spans="1:16" ht="26.15" customHeight="1">
      <c r="B309" s="66" t="s">
        <v>898</v>
      </c>
      <c r="C309" s="66"/>
      <c r="D309" s="66"/>
    </row>
    <row r="310" spans="1:16" ht="26.15" customHeight="1">
      <c r="B310" s="66" t="s">
        <v>897</v>
      </c>
      <c r="C310" s="130"/>
      <c r="D310" s="66"/>
    </row>
    <row r="311" spans="1:16" ht="34.5" customHeight="1">
      <c r="B311" s="66"/>
      <c r="C311" s="130"/>
      <c r="D311" s="66"/>
    </row>
    <row r="312" spans="1:16" ht="26.15" customHeight="1"/>
    <row r="313" spans="1:16" ht="26.15" customHeight="1">
      <c r="B313" s="252"/>
      <c r="C313" s="252"/>
      <c r="D313" s="252"/>
      <c r="E313" s="252" t="str">
        <f>+E280</f>
        <v>(Sign) ……………………………………...........…………………………………. Authorized Director</v>
      </c>
      <c r="F313" s="252"/>
      <c r="G313" s="252"/>
      <c r="I313" s="252"/>
      <c r="J313" s="252"/>
      <c r="K313" s="252"/>
      <c r="L313" s="252"/>
      <c r="M313" s="252"/>
      <c r="N313" s="252"/>
      <c r="O313" s="252"/>
      <c r="P313" s="252"/>
    </row>
    <row r="314" spans="1:16" ht="26.15" customHeight="1">
      <c r="A314" s="632"/>
      <c r="B314" s="632"/>
      <c r="D314" s="252"/>
      <c r="E314" s="252"/>
      <c r="G314" s="252" t="str">
        <f>+G281</f>
        <v xml:space="preserve">(                                                                                                            )        </v>
      </c>
      <c r="I314" s="252"/>
      <c r="J314" s="252"/>
      <c r="K314" s="252"/>
      <c r="L314" s="252"/>
      <c r="M314" s="252"/>
      <c r="N314" s="252"/>
      <c r="O314" s="632"/>
      <c r="P314" s="632"/>
    </row>
    <row r="315" spans="1:16" ht="24" customHeight="1">
      <c r="A315" s="695" t="s">
        <v>2095</v>
      </c>
      <c r="B315" s="695"/>
      <c r="C315" s="695"/>
      <c r="D315" s="695"/>
      <c r="E315" s="695"/>
      <c r="F315" s="695"/>
      <c r="G315" s="695"/>
      <c r="H315" s="695"/>
      <c r="I315" s="695"/>
      <c r="J315" s="695"/>
      <c r="K315" s="695"/>
      <c r="L315" s="695"/>
      <c r="M315" s="695"/>
      <c r="N315" s="695"/>
      <c r="O315" s="695"/>
      <c r="P315" s="695"/>
    </row>
    <row r="316" spans="1:16" ht="24" customHeight="1">
      <c r="B316" s="66"/>
      <c r="C316" s="130"/>
      <c r="D316" s="66"/>
    </row>
    <row r="317" spans="1:16" ht="24" customHeight="1">
      <c r="A317" s="433" t="s">
        <v>602</v>
      </c>
      <c r="B317" s="18" t="s">
        <v>565</v>
      </c>
      <c r="C317" s="106"/>
      <c r="D317" s="66"/>
    </row>
    <row r="318" spans="1:16" ht="24" customHeight="1">
      <c r="C318" s="121" t="s">
        <v>566</v>
      </c>
      <c r="D318" s="66"/>
    </row>
    <row r="319" spans="1:16" ht="24" customHeight="1">
      <c r="B319" s="66" t="s">
        <v>567</v>
      </c>
      <c r="C319" s="106"/>
      <c r="D319" s="66"/>
    </row>
    <row r="320" spans="1:16" ht="24" customHeight="1">
      <c r="C320" s="121" t="s">
        <v>769</v>
      </c>
      <c r="D320" s="66"/>
    </row>
    <row r="321" spans="1:16" ht="24" customHeight="1">
      <c r="D321" s="66"/>
    </row>
    <row r="322" spans="1:16" ht="24" customHeight="1">
      <c r="D322" s="66"/>
      <c r="J322" s="699" t="s">
        <v>62</v>
      </c>
      <c r="K322" s="699"/>
      <c r="L322" s="699"/>
      <c r="M322" s="699"/>
      <c r="N322" s="699"/>
      <c r="O322" s="699"/>
      <c r="P322" s="699"/>
    </row>
    <row r="323" spans="1:16" ht="24" customHeight="1">
      <c r="D323" s="66"/>
      <c r="J323" s="699" t="s">
        <v>63</v>
      </c>
      <c r="K323" s="699"/>
      <c r="L323" s="699"/>
      <c r="M323" s="603"/>
      <c r="N323" s="699" t="s">
        <v>64</v>
      </c>
      <c r="O323" s="699"/>
      <c r="P323" s="699"/>
    </row>
    <row r="324" spans="1:16" ht="24" customHeight="1">
      <c r="D324" s="66"/>
      <c r="J324" s="597" t="str">
        <f>+'P51-56'!L211</f>
        <v>2022</v>
      </c>
      <c r="K324" s="596"/>
      <c r="L324" s="597" t="str">
        <f>+'P51-56'!N211</f>
        <v>2021</v>
      </c>
      <c r="M324" s="603"/>
      <c r="N324" s="597" t="str">
        <f>+J324</f>
        <v>2022</v>
      </c>
      <c r="O324" s="596"/>
      <c r="P324" s="597" t="str">
        <f>+L324</f>
        <v>2021</v>
      </c>
    </row>
    <row r="325" spans="1:16" ht="24" customHeight="1">
      <c r="B325" s="111"/>
      <c r="C325" s="111"/>
      <c r="D325" s="111"/>
      <c r="J325" s="598"/>
      <c r="K325" s="598"/>
      <c r="L325" s="598"/>
      <c r="M325" s="85"/>
      <c r="N325" s="598"/>
      <c r="O325" s="598"/>
      <c r="P325" s="66"/>
    </row>
    <row r="326" spans="1:16" ht="24" customHeight="1">
      <c r="B326" s="45" t="s">
        <v>1425</v>
      </c>
      <c r="C326" s="66"/>
      <c r="D326" s="66"/>
      <c r="J326" s="260">
        <v>-185721364.88</v>
      </c>
      <c r="K326" s="46"/>
      <c r="L326" s="260">
        <v>-314942250.85000002</v>
      </c>
      <c r="M326" s="46"/>
      <c r="N326" s="260">
        <v>-253265341.13999999</v>
      </c>
      <c r="O326" s="46"/>
      <c r="P326" s="260">
        <v>-274443101.35000002</v>
      </c>
    </row>
    <row r="327" spans="1:16" ht="24" customHeight="1">
      <c r="B327" s="45" t="s">
        <v>239</v>
      </c>
      <c r="C327" s="66"/>
      <c r="D327" s="66"/>
      <c r="J327" s="69"/>
      <c r="K327" s="69"/>
      <c r="L327" s="69"/>
      <c r="M327" s="69"/>
      <c r="N327" s="69"/>
      <c r="O327" s="69"/>
      <c r="P327" s="69"/>
    </row>
    <row r="328" spans="1:16" ht="24" customHeight="1">
      <c r="C328" s="45" t="s">
        <v>1318</v>
      </c>
      <c r="D328" s="66"/>
      <c r="J328" s="408">
        <v>572759484</v>
      </c>
      <c r="K328" s="45"/>
      <c r="L328" s="408">
        <v>572759484</v>
      </c>
      <c r="M328" s="45"/>
      <c r="N328" s="408">
        <v>572759484</v>
      </c>
      <c r="O328" s="45"/>
      <c r="P328" s="408">
        <v>572759484</v>
      </c>
    </row>
    <row r="329" spans="1:16" ht="24" customHeight="1">
      <c r="B329" s="45" t="s">
        <v>240</v>
      </c>
      <c r="C329" s="66"/>
      <c r="D329" s="66"/>
      <c r="J329" s="261">
        <v>0</v>
      </c>
      <c r="K329" s="44"/>
      <c r="L329" s="261">
        <v>0</v>
      </c>
      <c r="M329" s="44"/>
      <c r="N329" s="261">
        <v>0</v>
      </c>
      <c r="O329" s="44"/>
      <c r="P329" s="261">
        <v>0</v>
      </c>
    </row>
    <row r="330" spans="1:16" ht="24" customHeight="1">
      <c r="B330" s="45" t="s">
        <v>241</v>
      </c>
      <c r="C330" s="66"/>
      <c r="D330" s="66"/>
      <c r="J330" s="69"/>
      <c r="K330" s="69"/>
      <c r="L330" s="69"/>
      <c r="M330" s="69"/>
      <c r="N330" s="69"/>
      <c r="O330" s="69"/>
      <c r="P330" s="69"/>
    </row>
    <row r="331" spans="1:16" ht="24" customHeight="1" thickBot="1">
      <c r="C331" s="45" t="s">
        <v>1327</v>
      </c>
      <c r="D331" s="66"/>
      <c r="J331" s="205">
        <f>SUM(J328:J330)</f>
        <v>572759484</v>
      </c>
      <c r="K331" s="204"/>
      <c r="L331" s="205">
        <f>SUM(L328:L330)</f>
        <v>572759484</v>
      </c>
      <c r="M331" s="204"/>
      <c r="N331" s="205">
        <f>SUM(N328:N330)</f>
        <v>572759484</v>
      </c>
      <c r="O331" s="204"/>
      <c r="P331" s="205">
        <f>SUM(P328:P330)</f>
        <v>572759484</v>
      </c>
    </row>
    <row r="332" spans="1:16" ht="10" customHeight="1" thickTop="1">
      <c r="B332" s="45"/>
      <c r="C332" s="66"/>
      <c r="D332" s="66"/>
    </row>
    <row r="333" spans="1:16" ht="24" customHeight="1">
      <c r="B333" s="66"/>
      <c r="C333" s="45" t="s">
        <v>457</v>
      </c>
      <c r="D333" s="66"/>
      <c r="J333" s="261">
        <f>+J326/J331</f>
        <v>-0.324257162156393</v>
      </c>
      <c r="K333" s="69"/>
      <c r="L333" s="261">
        <f>+L326/L331</f>
        <v>-0.54986824251346667</v>
      </c>
      <c r="M333" s="69"/>
      <c r="N333" s="261">
        <f>+N326/N331</f>
        <v>-0.44218445650391008</v>
      </c>
      <c r="O333" s="69"/>
      <c r="P333" s="261">
        <f>+P326/P331</f>
        <v>-0.47915941859812139</v>
      </c>
    </row>
    <row r="334" spans="1:16" ht="24" customHeight="1">
      <c r="B334" s="66"/>
      <c r="C334" s="45"/>
      <c r="D334" s="66"/>
      <c r="J334" s="261"/>
      <c r="K334" s="69"/>
      <c r="L334" s="261"/>
      <c r="M334" s="69"/>
      <c r="N334" s="261"/>
      <c r="O334" s="69"/>
      <c r="P334" s="261"/>
    </row>
    <row r="335" spans="1:16" ht="24" customHeight="1">
      <c r="A335" s="437" t="s">
        <v>770</v>
      </c>
      <c r="B335" s="18" t="s">
        <v>603</v>
      </c>
      <c r="C335" s="45"/>
      <c r="D335" s="66"/>
      <c r="J335" s="261"/>
      <c r="K335" s="69"/>
      <c r="L335" s="261"/>
      <c r="M335" s="69"/>
      <c r="N335" s="261"/>
      <c r="O335" s="69"/>
      <c r="P335" s="261"/>
    </row>
    <row r="336" spans="1:16" ht="24" customHeight="1">
      <c r="A336" s="66"/>
      <c r="C336" s="66" t="s">
        <v>607</v>
      </c>
      <c r="D336" s="66"/>
      <c r="J336" s="261"/>
      <c r="K336" s="69"/>
      <c r="L336" s="261"/>
      <c r="M336" s="69"/>
      <c r="N336" s="261"/>
      <c r="O336" s="69"/>
      <c r="P336" s="261"/>
    </row>
    <row r="337" spans="1:16" ht="24" customHeight="1">
      <c r="A337" s="66"/>
      <c r="B337" s="66" t="s">
        <v>604</v>
      </c>
      <c r="C337" s="66"/>
      <c r="D337" s="66"/>
      <c r="J337" s="261"/>
      <c r="K337" s="69"/>
      <c r="L337" s="261"/>
      <c r="M337" s="69"/>
      <c r="N337" s="261"/>
      <c r="O337" s="69"/>
      <c r="P337" s="261"/>
    </row>
    <row r="338" spans="1:16" ht="24" customHeight="1">
      <c r="A338" s="66"/>
      <c r="B338" s="66" t="s">
        <v>605</v>
      </c>
      <c r="C338" s="66"/>
      <c r="D338" s="66"/>
      <c r="J338" s="261"/>
      <c r="K338" s="69"/>
      <c r="L338" s="261"/>
      <c r="M338" s="69"/>
      <c r="N338" s="261"/>
      <c r="O338" s="69"/>
      <c r="P338" s="261"/>
    </row>
    <row r="339" spans="1:16" ht="24" customHeight="1">
      <c r="A339" s="66"/>
      <c r="B339" s="66" t="s">
        <v>606</v>
      </c>
      <c r="C339" s="66"/>
      <c r="D339" s="66"/>
      <c r="J339" s="261"/>
      <c r="K339" s="69"/>
      <c r="L339" s="261"/>
      <c r="M339" s="69"/>
      <c r="N339" s="261"/>
      <c r="O339" s="69"/>
      <c r="P339" s="261"/>
    </row>
    <row r="340" spans="1:16" ht="10" customHeight="1">
      <c r="B340" s="66"/>
      <c r="C340" s="45"/>
      <c r="D340" s="66"/>
      <c r="J340" s="261"/>
      <c r="K340" s="69"/>
      <c r="L340" s="261"/>
      <c r="M340" s="69"/>
      <c r="N340" s="261"/>
      <c r="O340" s="69"/>
      <c r="P340" s="261"/>
    </row>
    <row r="341" spans="1:16" ht="24" customHeight="1">
      <c r="B341" s="699" t="s">
        <v>142</v>
      </c>
      <c r="C341" s="699"/>
      <c r="D341" s="699"/>
      <c r="E341" s="699"/>
      <c r="F341" s="699"/>
      <c r="G341" s="699"/>
      <c r="H341" s="699"/>
      <c r="J341" s="699" t="s">
        <v>143</v>
      </c>
      <c r="K341" s="699"/>
      <c r="L341" s="699"/>
      <c r="M341" s="69"/>
      <c r="N341" s="699" t="s">
        <v>144</v>
      </c>
      <c r="O341" s="699"/>
      <c r="P341" s="699"/>
    </row>
    <row r="342" spans="1:16" ht="24" customHeight="1">
      <c r="C342" s="66" t="s">
        <v>19</v>
      </c>
      <c r="D342" s="66"/>
      <c r="E342" s="66"/>
      <c r="F342" s="66"/>
      <c r="J342" s="643" t="s">
        <v>289</v>
      </c>
      <c r="K342" s="649"/>
      <c r="L342" s="649"/>
      <c r="M342" s="69"/>
      <c r="N342" s="66" t="s">
        <v>145</v>
      </c>
      <c r="O342" s="66"/>
      <c r="P342" s="261"/>
    </row>
    <row r="343" spans="1:16" ht="24" customHeight="1">
      <c r="B343" s="66"/>
      <c r="C343" s="66"/>
      <c r="D343" s="66"/>
      <c r="E343" s="66"/>
      <c r="F343" s="66"/>
      <c r="J343" s="115"/>
      <c r="K343" s="649"/>
      <c r="L343" s="649"/>
      <c r="M343" s="69"/>
      <c r="N343" s="66" t="s">
        <v>146</v>
      </c>
      <c r="O343" s="66"/>
      <c r="P343" s="261"/>
    </row>
    <row r="344" spans="1:16" ht="24" customHeight="1">
      <c r="C344" s="643" t="s">
        <v>25</v>
      </c>
      <c r="D344" s="66"/>
      <c r="E344" s="66"/>
      <c r="F344" s="66"/>
      <c r="J344" s="643" t="s">
        <v>290</v>
      </c>
      <c r="K344" s="649"/>
      <c r="L344" s="649"/>
      <c r="M344" s="69"/>
      <c r="N344" s="66" t="s">
        <v>145</v>
      </c>
      <c r="O344" s="66"/>
      <c r="P344" s="261"/>
    </row>
    <row r="345" spans="1:16" ht="24" customHeight="1">
      <c r="B345" s="643"/>
      <c r="C345" s="643"/>
      <c r="D345" s="66"/>
      <c r="E345" s="66"/>
      <c r="F345" s="66"/>
      <c r="J345" s="261"/>
      <c r="K345" s="69"/>
      <c r="L345" s="261"/>
      <c r="M345" s="69"/>
      <c r="N345" s="66" t="s">
        <v>446</v>
      </c>
      <c r="O345" s="66"/>
      <c r="P345" s="261"/>
    </row>
    <row r="346" spans="1:16" ht="24" customHeight="1">
      <c r="C346" s="643" t="s">
        <v>21</v>
      </c>
      <c r="D346" s="66"/>
      <c r="E346" s="66"/>
      <c r="F346" s="66"/>
      <c r="J346" s="698" t="s">
        <v>289</v>
      </c>
      <c r="K346" s="698"/>
      <c r="L346" s="698"/>
      <c r="M346" s="69"/>
      <c r="N346" s="66" t="s">
        <v>145</v>
      </c>
      <c r="O346" s="66"/>
      <c r="P346" s="261"/>
    </row>
    <row r="347" spans="1:16" ht="24" customHeight="1">
      <c r="B347" s="66"/>
      <c r="C347" s="45"/>
      <c r="D347" s="66"/>
      <c r="E347" s="66"/>
      <c r="F347" s="66"/>
      <c r="J347" s="261"/>
      <c r="K347" s="69"/>
      <c r="L347" s="261"/>
      <c r="M347" s="69"/>
      <c r="N347" s="66" t="s">
        <v>147</v>
      </c>
      <c r="O347" s="66"/>
      <c r="P347" s="261"/>
    </row>
    <row r="348" spans="1:16" ht="24" customHeight="1">
      <c r="C348" s="66"/>
      <c r="D348" s="66"/>
      <c r="J348" s="646"/>
      <c r="K348" s="646"/>
      <c r="L348" s="646"/>
      <c r="M348" s="69"/>
      <c r="N348" s="261"/>
      <c r="O348" s="69"/>
      <c r="P348" s="261"/>
    </row>
    <row r="349" spans="1:16" ht="24" customHeight="1">
      <c r="B349" s="111"/>
      <c r="C349" s="111"/>
      <c r="D349" s="111"/>
    </row>
    <row r="350" spans="1:16" ht="24" customHeight="1">
      <c r="B350" s="252"/>
      <c r="C350" s="252"/>
      <c r="D350" s="252"/>
      <c r="E350" s="252" t="str">
        <f>+E280</f>
        <v>(Sign) ……………………………………...........…………………………………. Authorized Director</v>
      </c>
      <c r="F350" s="252"/>
      <c r="G350" s="252"/>
      <c r="I350" s="252"/>
      <c r="J350" s="252"/>
      <c r="K350" s="252"/>
      <c r="L350" s="252"/>
      <c r="M350" s="252"/>
      <c r="N350" s="252"/>
      <c r="O350" s="252"/>
      <c r="P350" s="252"/>
    </row>
    <row r="351" spans="1:16" ht="24" customHeight="1">
      <c r="A351" s="598"/>
      <c r="B351" s="598"/>
      <c r="D351" s="252"/>
      <c r="E351" s="252"/>
      <c r="G351" s="252" t="str">
        <f>+G281</f>
        <v xml:space="preserve">(                                                                                                            )        </v>
      </c>
      <c r="I351" s="252"/>
      <c r="J351" s="252"/>
      <c r="K351" s="252"/>
      <c r="L351" s="252"/>
      <c r="M351" s="252"/>
      <c r="N351" s="252"/>
      <c r="O351" s="598"/>
      <c r="P351" s="598"/>
    </row>
  </sheetData>
  <sheetProtection formatCells="0" formatColumns="0" formatRows="0" insertColumns="0" insertRows="0" insertHyperlinks="0" deleteColumns="0" deleteRows="0" sort="0" autoFilter="0" pivotTables="0"/>
  <mergeCells count="31">
    <mergeCell ref="A247:P247"/>
    <mergeCell ref="A282:P282"/>
    <mergeCell ref="J322:P322"/>
    <mergeCell ref="J323:L323"/>
    <mergeCell ref="N323:P323"/>
    <mergeCell ref="A315:P315"/>
    <mergeCell ref="A1:P1"/>
    <mergeCell ref="N5:P5"/>
    <mergeCell ref="A38:P38"/>
    <mergeCell ref="J50:P50"/>
    <mergeCell ref="J51:L51"/>
    <mergeCell ref="N51:P51"/>
    <mergeCell ref="J16:P16"/>
    <mergeCell ref="J17:L17"/>
    <mergeCell ref="N17:P17"/>
    <mergeCell ref="J341:L341"/>
    <mergeCell ref="J346:L346"/>
    <mergeCell ref="N341:P341"/>
    <mergeCell ref="B341:H341"/>
    <mergeCell ref="J4:P4"/>
    <mergeCell ref="J5:L5"/>
    <mergeCell ref="A76:P76"/>
    <mergeCell ref="J82:P82"/>
    <mergeCell ref="J83:L83"/>
    <mergeCell ref="N83:P83"/>
    <mergeCell ref="N95:P95"/>
    <mergeCell ref="N96:P96"/>
    <mergeCell ref="A109:P109"/>
    <mergeCell ref="A145:P145"/>
    <mergeCell ref="A179:P179"/>
    <mergeCell ref="A213:P213"/>
  </mergeCells>
  <pageMargins left="0.75" right="0.5" top="0.5" bottom="0.5" header="0.43307086614173201" footer="0.196850393700787"/>
  <pageSetup paperSize="9" scale="88" orientation="portrait" r:id="rId1"/>
  <headerFooter alignWithMargins="0">
    <oddHeader>&amp;L&amp;"Angsana New,Regular"&amp;8THAI POLYCONS PUBLIC COMPANY LIMITED</oddHeader>
  </headerFooter>
  <rowBreaks count="9" manualBreakCount="9">
    <brk id="37" max="16383" man="1"/>
    <brk id="75" max="16383" man="1"/>
    <brk id="108" max="16383" man="1"/>
    <brk id="144" max="16383" man="1"/>
    <brk id="178" max="16383" man="1"/>
    <brk id="212" max="16383" man="1"/>
    <brk id="246" max="16383" man="1"/>
    <brk id="281" max="16383" man="1"/>
    <brk id="3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showRuler="0" zoomScaleNormal="100" zoomScaleSheetLayoutView="100" workbookViewId="0">
      <selection sqref="A1:P1"/>
    </sheetView>
  </sheetViews>
  <sheetFormatPr defaultColWidth="9" defaultRowHeight="25" customHeight="1"/>
  <cols>
    <col min="1" max="1" width="3.25" style="121" customWidth="1"/>
    <col min="2" max="2" width="4.08203125" style="121" customWidth="1"/>
    <col min="3" max="3" width="5.5" style="121" customWidth="1"/>
    <col min="4" max="4" width="8.33203125" style="121" customWidth="1"/>
    <col min="5" max="5" width="5.58203125" style="121" customWidth="1"/>
    <col min="6" max="6" width="6.33203125" style="121" customWidth="1"/>
    <col min="7" max="7" width="5.58203125" style="121" customWidth="1"/>
    <col min="8" max="8" width="0.83203125" style="121" customWidth="1"/>
    <col min="9" max="9" width="13.58203125" style="121" customWidth="1"/>
    <col min="10" max="10" width="0.83203125" style="121" customWidth="1"/>
    <col min="11" max="11" width="13.58203125" style="121" customWidth="1"/>
    <col min="12" max="12" width="0.83203125" style="121" customWidth="1"/>
    <col min="13" max="13" width="13.58203125" style="121" customWidth="1"/>
    <col min="14" max="14" width="0.83203125" style="121" customWidth="1"/>
    <col min="15" max="15" width="13.58203125" style="121" customWidth="1"/>
    <col min="16" max="16" width="1.75" style="121" customWidth="1"/>
    <col min="17" max="17" width="9" style="121"/>
    <col min="18" max="18" width="16.5" style="121" customWidth="1"/>
    <col min="19" max="20" width="9" style="121"/>
    <col min="21" max="21" width="10.75" style="121" customWidth="1"/>
    <col min="22" max="22" width="9" style="121"/>
    <col min="23" max="16384" width="9" style="111"/>
  </cols>
  <sheetData>
    <row r="1" spans="1:15" s="121" customFormat="1" ht="28" customHeight="1">
      <c r="A1" s="695" t="s">
        <v>2311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</row>
    <row r="2" spans="1:15" s="121" customFormat="1" ht="28" customHeight="1">
      <c r="A2" s="66"/>
      <c r="B2" s="66"/>
      <c r="C2" s="45"/>
      <c r="D2" s="66"/>
      <c r="E2" s="66"/>
      <c r="F2" s="66"/>
      <c r="I2" s="261"/>
      <c r="J2" s="69"/>
      <c r="K2" s="261"/>
      <c r="L2" s="69"/>
      <c r="M2" s="261"/>
      <c r="N2" s="69"/>
      <c r="O2" s="261"/>
    </row>
    <row r="3" spans="1:15" s="121" customFormat="1" ht="28" customHeight="1">
      <c r="A3" s="66"/>
      <c r="B3" s="699" t="s">
        <v>142</v>
      </c>
      <c r="C3" s="699"/>
      <c r="D3" s="699"/>
      <c r="E3" s="699"/>
      <c r="F3" s="699"/>
      <c r="G3" s="699"/>
      <c r="H3" s="199"/>
      <c r="I3" s="699" t="s">
        <v>143</v>
      </c>
      <c r="J3" s="699"/>
      <c r="K3" s="699"/>
      <c r="L3" s="69"/>
      <c r="M3" s="699" t="s">
        <v>144</v>
      </c>
      <c r="N3" s="699"/>
      <c r="O3" s="699"/>
    </row>
    <row r="4" spans="1:15" s="121" customFormat="1" ht="28" customHeight="1">
      <c r="A4" s="66"/>
      <c r="C4" s="66" t="s">
        <v>166</v>
      </c>
      <c r="D4" s="66"/>
      <c r="I4" s="703" t="s">
        <v>291</v>
      </c>
      <c r="J4" s="703"/>
      <c r="K4" s="703"/>
      <c r="M4" s="66" t="s">
        <v>145</v>
      </c>
      <c r="N4" s="66"/>
      <c r="O4" s="261"/>
    </row>
    <row r="5" spans="1:15" s="121" customFormat="1" ht="28" customHeight="1">
      <c r="A5" s="66"/>
      <c r="C5" s="66"/>
      <c r="D5" s="66"/>
      <c r="I5" s="115"/>
      <c r="J5" s="115"/>
      <c r="K5" s="115"/>
      <c r="M5" s="66" t="s">
        <v>148</v>
      </c>
      <c r="N5" s="66"/>
      <c r="O5" s="261"/>
    </row>
    <row r="6" spans="1:15" s="121" customFormat="1" ht="28" customHeight="1">
      <c r="A6" s="66"/>
      <c r="C6" s="66" t="s">
        <v>24</v>
      </c>
      <c r="D6" s="66"/>
      <c r="I6" s="698" t="s">
        <v>302</v>
      </c>
      <c r="J6" s="698"/>
      <c r="K6" s="698"/>
      <c r="M6" s="66" t="s">
        <v>145</v>
      </c>
      <c r="N6" s="66"/>
      <c r="O6" s="261"/>
    </row>
    <row r="7" spans="1:15" s="121" customFormat="1" ht="28" customHeight="1">
      <c r="A7" s="66"/>
      <c r="C7" s="66"/>
      <c r="D7" s="66"/>
      <c r="I7" s="115"/>
      <c r="J7" s="115"/>
      <c r="K7" s="115"/>
      <c r="M7" s="66" t="s">
        <v>196</v>
      </c>
      <c r="N7" s="66"/>
      <c r="O7" s="261"/>
    </row>
    <row r="8" spans="1:15" s="121" customFormat="1" ht="28" customHeight="1">
      <c r="A8" s="66"/>
      <c r="C8" s="66" t="s">
        <v>26</v>
      </c>
      <c r="D8" s="66"/>
      <c r="I8" s="698" t="s">
        <v>303</v>
      </c>
      <c r="J8" s="698"/>
      <c r="K8" s="698"/>
      <c r="M8" s="66" t="s">
        <v>145</v>
      </c>
      <c r="N8" s="66"/>
      <c r="O8" s="261"/>
    </row>
    <row r="9" spans="1:15" s="121" customFormat="1" ht="28" customHeight="1">
      <c r="A9" s="66"/>
      <c r="C9" s="66"/>
      <c r="D9" s="66"/>
      <c r="I9" s="521"/>
      <c r="J9" s="521"/>
      <c r="K9" s="521"/>
      <c r="M9" s="66" t="s">
        <v>386</v>
      </c>
      <c r="N9" s="66"/>
      <c r="O9" s="261"/>
    </row>
    <row r="10" spans="1:15" s="121" customFormat="1" ht="28" customHeight="1">
      <c r="A10" s="66"/>
      <c r="C10" s="66" t="s">
        <v>27</v>
      </c>
      <c r="D10" s="66"/>
      <c r="I10" s="698" t="s">
        <v>303</v>
      </c>
      <c r="J10" s="698"/>
      <c r="K10" s="698"/>
      <c r="M10" s="66" t="s">
        <v>145</v>
      </c>
      <c r="N10" s="66"/>
      <c r="O10" s="261"/>
    </row>
    <row r="11" spans="1:15" s="121" customFormat="1" ht="28" customHeight="1">
      <c r="A11" s="66"/>
      <c r="C11" s="66"/>
      <c r="D11" s="66"/>
      <c r="I11" s="521"/>
      <c r="J11" s="521"/>
      <c r="K11" s="521"/>
      <c r="M11" s="66" t="s">
        <v>450</v>
      </c>
      <c r="N11" s="66"/>
      <c r="O11" s="261"/>
    </row>
    <row r="12" spans="1:15" s="121" customFormat="1" ht="28" customHeight="1">
      <c r="A12" s="66"/>
      <c r="C12" s="66" t="s">
        <v>28</v>
      </c>
      <c r="D12" s="66"/>
      <c r="I12" s="698" t="s">
        <v>304</v>
      </c>
      <c r="J12" s="698"/>
      <c r="K12" s="698"/>
      <c r="M12" s="66" t="s">
        <v>145</v>
      </c>
      <c r="N12" s="66"/>
      <c r="O12" s="261"/>
    </row>
    <row r="13" spans="1:15" s="121" customFormat="1" ht="28" customHeight="1">
      <c r="A13" s="66"/>
      <c r="B13" s="66"/>
      <c r="C13" s="66"/>
      <c r="D13" s="66"/>
      <c r="I13" s="521"/>
      <c r="J13" s="521"/>
      <c r="K13" s="521"/>
      <c r="M13" s="66" t="s">
        <v>387</v>
      </c>
      <c r="N13" s="66"/>
      <c r="O13" s="261"/>
    </row>
    <row r="14" spans="1:15" s="121" customFormat="1" ht="28" customHeight="1">
      <c r="A14" s="66"/>
      <c r="B14" s="66"/>
      <c r="C14" s="66"/>
      <c r="D14" s="66"/>
      <c r="I14" s="598"/>
      <c r="J14" s="598"/>
      <c r="K14" s="598"/>
      <c r="M14" s="66"/>
      <c r="N14" s="66"/>
      <c r="O14" s="261"/>
    </row>
    <row r="15" spans="1:15" s="121" customFormat="1" ht="28" customHeight="1">
      <c r="A15" s="66"/>
      <c r="C15" s="104" t="s">
        <v>1328</v>
      </c>
      <c r="D15" s="85"/>
      <c r="E15" s="66"/>
      <c r="F15" s="66"/>
      <c r="G15" s="66"/>
      <c r="H15" s="66"/>
      <c r="I15" s="66"/>
      <c r="J15" s="66"/>
      <c r="K15" s="66"/>
      <c r="L15" s="69"/>
      <c r="M15" s="66"/>
      <c r="N15" s="66"/>
      <c r="O15" s="261"/>
    </row>
    <row r="16" spans="1:15" s="121" customFormat="1" ht="28" customHeight="1">
      <c r="A16" s="66"/>
      <c r="B16" s="85" t="s">
        <v>1330</v>
      </c>
      <c r="C16" s="85"/>
      <c r="D16" s="85"/>
      <c r="F16" s="66"/>
      <c r="G16" s="66"/>
      <c r="H16" s="66"/>
      <c r="I16" s="66"/>
      <c r="J16" s="66"/>
      <c r="K16" s="66"/>
      <c r="L16" s="69"/>
      <c r="M16" s="66"/>
      <c r="N16" s="66"/>
      <c r="O16" s="261"/>
    </row>
    <row r="17" spans="1:15" s="121" customFormat="1" ht="28" customHeight="1">
      <c r="A17" s="66"/>
      <c r="B17" s="66"/>
      <c r="C17" s="66"/>
      <c r="D17" s="66"/>
      <c r="E17" s="521"/>
      <c r="F17" s="521"/>
      <c r="G17" s="521"/>
      <c r="H17" s="66"/>
      <c r="I17" s="66"/>
      <c r="J17" s="66"/>
      <c r="K17" s="66"/>
      <c r="L17" s="69"/>
      <c r="M17" s="66"/>
      <c r="N17" s="66"/>
      <c r="O17" s="261"/>
    </row>
    <row r="18" spans="1:15" s="121" customFormat="1" ht="28" customHeight="1">
      <c r="A18" s="66"/>
      <c r="B18" s="699" t="s">
        <v>142</v>
      </c>
      <c r="C18" s="699"/>
      <c r="D18" s="699"/>
      <c r="E18" s="699"/>
      <c r="F18" s="699"/>
      <c r="G18" s="699"/>
      <c r="I18" s="699" t="s">
        <v>143</v>
      </c>
      <c r="J18" s="699"/>
      <c r="K18" s="699"/>
      <c r="M18" s="699" t="s">
        <v>144</v>
      </c>
      <c r="N18" s="699"/>
      <c r="O18" s="699"/>
    </row>
    <row r="19" spans="1:15" s="121" customFormat="1" ht="28" customHeight="1">
      <c r="A19" s="66"/>
      <c r="C19" s="66" t="s">
        <v>22</v>
      </c>
      <c r="D19" s="66"/>
      <c r="I19" s="698" t="s">
        <v>305</v>
      </c>
      <c r="J19" s="698"/>
      <c r="K19" s="698"/>
      <c r="M19" s="66" t="s">
        <v>145</v>
      </c>
      <c r="N19" s="66"/>
      <c r="O19" s="66"/>
    </row>
    <row r="20" spans="1:15" s="121" customFormat="1" ht="28" customHeight="1">
      <c r="A20" s="66"/>
      <c r="B20" s="66"/>
      <c r="C20" s="66"/>
      <c r="D20" s="66"/>
      <c r="I20" s="521"/>
      <c r="J20" s="521"/>
      <c r="K20" s="521"/>
      <c r="M20" s="66" t="s">
        <v>388</v>
      </c>
      <c r="N20" s="66"/>
      <c r="O20" s="66"/>
    </row>
    <row r="21" spans="1:15" s="121" customFormat="1" ht="28" customHeight="1">
      <c r="A21" s="66"/>
      <c r="B21" s="66"/>
      <c r="C21" s="66"/>
      <c r="D21" s="66"/>
      <c r="I21" s="598"/>
      <c r="J21" s="598"/>
      <c r="K21" s="598"/>
      <c r="M21" s="66"/>
      <c r="N21" s="66"/>
      <c r="O21" s="261"/>
    </row>
    <row r="22" spans="1:15" s="121" customFormat="1" ht="28" customHeight="1">
      <c r="A22" s="66"/>
      <c r="C22" s="104" t="s">
        <v>1329</v>
      </c>
      <c r="D22" s="66"/>
      <c r="I22" s="532"/>
      <c r="J22" s="532"/>
      <c r="K22" s="532"/>
      <c r="M22" s="66"/>
      <c r="N22" s="66"/>
      <c r="O22" s="66"/>
    </row>
    <row r="23" spans="1:15" s="121" customFormat="1" ht="28" customHeight="1">
      <c r="A23" s="66"/>
      <c r="B23" s="85" t="s">
        <v>1331</v>
      </c>
      <c r="C23" s="66"/>
      <c r="D23" s="66"/>
      <c r="I23" s="532"/>
      <c r="J23" s="532"/>
      <c r="K23" s="532"/>
      <c r="M23" s="66"/>
      <c r="N23" s="66"/>
      <c r="O23" s="66"/>
    </row>
    <row r="24" spans="1:15" s="121" customFormat="1" ht="28" customHeight="1">
      <c r="A24" s="66"/>
      <c r="B24" s="66"/>
      <c r="C24" s="66"/>
      <c r="D24" s="66"/>
      <c r="I24" s="532"/>
      <c r="J24" s="532"/>
      <c r="K24" s="532"/>
      <c r="M24" s="66"/>
      <c r="N24" s="66"/>
      <c r="O24" s="66"/>
    </row>
    <row r="25" spans="1:15" s="121" customFormat="1" ht="28" customHeight="1">
      <c r="A25" s="66"/>
      <c r="B25" s="699" t="s">
        <v>142</v>
      </c>
      <c r="C25" s="699"/>
      <c r="D25" s="699"/>
      <c r="E25" s="699"/>
      <c r="F25" s="699"/>
      <c r="G25" s="699"/>
      <c r="I25" s="699" t="s">
        <v>143</v>
      </c>
      <c r="J25" s="699"/>
      <c r="K25" s="699"/>
      <c r="M25" s="699" t="s">
        <v>144</v>
      </c>
      <c r="N25" s="699"/>
      <c r="O25" s="699"/>
    </row>
    <row r="26" spans="1:15" s="121" customFormat="1" ht="28" customHeight="1">
      <c r="A26" s="66"/>
      <c r="C26" s="66" t="s">
        <v>1332</v>
      </c>
      <c r="D26" s="66"/>
      <c r="I26" s="698" t="s">
        <v>305</v>
      </c>
      <c r="J26" s="698"/>
      <c r="K26" s="698"/>
      <c r="M26" s="66" t="s">
        <v>149</v>
      </c>
      <c r="N26" s="66"/>
      <c r="O26" s="66"/>
    </row>
    <row r="27" spans="1:15" s="121" customFormat="1" ht="28" customHeight="1">
      <c r="A27" s="66"/>
      <c r="C27" s="66" t="s">
        <v>1333</v>
      </c>
      <c r="D27" s="66"/>
      <c r="I27" s="698" t="s">
        <v>303</v>
      </c>
      <c r="J27" s="698"/>
      <c r="K27" s="698"/>
      <c r="M27" s="66" t="s">
        <v>149</v>
      </c>
      <c r="N27" s="66"/>
      <c r="O27" s="66"/>
    </row>
    <row r="28" spans="1:15" s="121" customFormat="1" ht="28" customHeight="1">
      <c r="A28" s="66"/>
      <c r="C28" s="66"/>
      <c r="D28" s="66"/>
      <c r="I28" s="643"/>
      <c r="J28" s="643"/>
      <c r="K28" s="643"/>
      <c r="M28" s="66"/>
      <c r="N28" s="66"/>
      <c r="O28" s="66"/>
    </row>
    <row r="29" spans="1:15" s="121" customFormat="1" ht="28" customHeight="1">
      <c r="A29" s="66"/>
      <c r="B29" s="532"/>
      <c r="C29" s="532"/>
      <c r="D29" s="66"/>
      <c r="E29" s="66"/>
      <c r="F29" s="66"/>
      <c r="I29" s="261"/>
      <c r="J29" s="69"/>
      <c r="K29" s="261"/>
      <c r="L29" s="69"/>
      <c r="M29" s="66"/>
      <c r="N29" s="66"/>
      <c r="O29" s="261"/>
    </row>
    <row r="30" spans="1:15" s="121" customFormat="1" ht="28" customHeight="1">
      <c r="A30" s="66"/>
      <c r="B30" s="532"/>
      <c r="C30" s="532"/>
      <c r="D30" s="66"/>
      <c r="E30" s="66"/>
      <c r="F30" s="66"/>
      <c r="I30" s="261"/>
      <c r="J30" s="69"/>
      <c r="K30" s="261"/>
      <c r="L30" s="69"/>
      <c r="M30" s="66"/>
      <c r="N30" s="66"/>
      <c r="O30" s="261"/>
    </row>
    <row r="31" spans="1:15" s="121" customFormat="1" ht="28" customHeight="1">
      <c r="B31" s="252"/>
      <c r="C31" s="252"/>
      <c r="D31" s="252" t="s">
        <v>267</v>
      </c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</row>
    <row r="32" spans="1:15" s="121" customFormat="1" ht="28" customHeight="1">
      <c r="A32" s="598"/>
      <c r="B32" s="598"/>
      <c r="D32" s="252" t="s">
        <v>1953</v>
      </c>
      <c r="E32" s="252"/>
      <c r="F32" s="252"/>
      <c r="G32" s="252"/>
      <c r="H32" s="252"/>
      <c r="I32" s="252"/>
      <c r="J32" s="252"/>
      <c r="K32" s="252"/>
      <c r="L32" s="252"/>
      <c r="M32" s="252"/>
      <c r="N32" s="598"/>
      <c r="O32" s="598"/>
    </row>
  </sheetData>
  <sheetProtection formatCells="0" formatColumns="0" formatRows="0" insertColumns="0" insertRows="0" insertHyperlinks="0" deleteColumns="0" deleteRows="0" sort="0" autoFilter="0" pivotTables="0"/>
  <mergeCells count="18">
    <mergeCell ref="I3:K3"/>
    <mergeCell ref="B3:G3"/>
    <mergeCell ref="A1:O1"/>
    <mergeCell ref="M3:O3"/>
    <mergeCell ref="I27:K27"/>
    <mergeCell ref="M25:O25"/>
    <mergeCell ref="B25:G25"/>
    <mergeCell ref="I25:K25"/>
    <mergeCell ref="I26:K26"/>
    <mergeCell ref="I18:K18"/>
    <mergeCell ref="I19:K19"/>
    <mergeCell ref="M18:O18"/>
    <mergeCell ref="B18:G18"/>
    <mergeCell ref="I4:K4"/>
    <mergeCell ref="I6:K6"/>
    <mergeCell ref="I8:K8"/>
    <mergeCell ref="I10:K10"/>
    <mergeCell ref="I12:K12"/>
  </mergeCells>
  <pageMargins left="0.75" right="0.5" top="0.5" bottom="0.5" header="0.43307086614173201" footer="0.196850393700787"/>
  <pageSetup paperSize="9" scale="85" orientation="portrait" r:id="rId1"/>
  <headerFooter alignWithMargins="0">
    <oddHeader>&amp;L&amp;"Angsana New,Regular"&amp;8THAI POLYCONS PUBLIC COMPANY LIMITED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showRuler="0" zoomScaleNormal="100" zoomScaleSheetLayoutView="96" workbookViewId="0">
      <selection sqref="A1:P1"/>
    </sheetView>
  </sheetViews>
  <sheetFormatPr defaultColWidth="9" defaultRowHeight="25" customHeight="1"/>
  <cols>
    <col min="1" max="1" width="2.83203125" style="121" customWidth="1"/>
    <col min="2" max="2" width="3.58203125" style="121" customWidth="1"/>
    <col min="3" max="3" width="2.75" style="121" customWidth="1"/>
    <col min="4" max="9" width="3.58203125" style="121" customWidth="1"/>
    <col min="10" max="10" width="5.08203125" style="121" customWidth="1"/>
    <col min="11" max="11" width="0.5" style="121" customWidth="1"/>
    <col min="12" max="12" width="13.75" style="121" customWidth="1"/>
    <col min="13" max="13" width="0.5" style="121" customWidth="1"/>
    <col min="14" max="14" width="14.08203125" style="121" customWidth="1"/>
    <col min="15" max="15" width="0.5" style="121" customWidth="1"/>
    <col min="16" max="16" width="14.08203125" style="121" customWidth="1"/>
    <col min="17" max="17" width="0.5" style="121" customWidth="1"/>
    <col min="18" max="18" width="14.08203125" style="121" customWidth="1"/>
    <col min="19" max="19" width="9" style="121"/>
    <col min="20" max="29" width="9.08203125" style="111" customWidth="1"/>
    <col min="30" max="16384" width="9" style="111"/>
  </cols>
  <sheetData>
    <row r="1" spans="1:20" s="66" customFormat="1" ht="24" customHeight="1">
      <c r="A1" s="695" t="s">
        <v>558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</row>
    <row r="2" spans="1:20" s="66" customFormat="1" ht="24" customHeight="1">
      <c r="B2" s="121"/>
      <c r="D2" s="85"/>
      <c r="E2" s="85"/>
      <c r="F2" s="85"/>
      <c r="G2" s="85"/>
      <c r="H2" s="85"/>
      <c r="I2" s="85"/>
      <c r="J2" s="85"/>
      <c r="L2" s="643"/>
      <c r="M2" s="643"/>
      <c r="N2" s="643"/>
    </row>
    <row r="3" spans="1:20" s="66" customFormat="1" ht="24" customHeight="1">
      <c r="A3" s="433" t="s">
        <v>1334</v>
      </c>
      <c r="B3" s="393" t="s">
        <v>1335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</row>
    <row r="4" spans="1:20" s="66" customFormat="1" ht="24" customHeight="1">
      <c r="B4" s="85"/>
      <c r="C4" s="85" t="s">
        <v>1336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</row>
    <row r="5" spans="1:20" s="66" customFormat="1" ht="24" customHeight="1">
      <c r="B5" s="85" t="s">
        <v>1337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</row>
    <row r="6" spans="1:20" s="66" customFormat="1" ht="24" customHeight="1">
      <c r="B6" s="85" t="s">
        <v>1338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</row>
    <row r="7" spans="1:20" s="66" customFormat="1" ht="24" customHeigh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</row>
    <row r="8" spans="1:20" s="66" customFormat="1" ht="24" customHeight="1">
      <c r="A8" s="85"/>
      <c r="B8" s="85"/>
      <c r="C8" s="85"/>
      <c r="D8" s="85"/>
      <c r="E8" s="85"/>
      <c r="F8" s="85"/>
      <c r="G8" s="85"/>
      <c r="H8" s="85"/>
      <c r="I8" s="85"/>
      <c r="J8" s="85"/>
      <c r="L8" s="596" t="s">
        <v>315</v>
      </c>
      <c r="M8" s="252"/>
      <c r="N8" s="102"/>
      <c r="O8" s="102"/>
      <c r="P8" s="699" t="s">
        <v>62</v>
      </c>
      <c r="Q8" s="699"/>
      <c r="R8" s="699"/>
    </row>
    <row r="9" spans="1:20" s="66" customFormat="1" ht="24" customHeight="1">
      <c r="A9" s="85"/>
      <c r="K9" s="102"/>
      <c r="L9" s="147" t="s">
        <v>316</v>
      </c>
      <c r="M9" s="102"/>
      <c r="N9" s="147" t="s">
        <v>317</v>
      </c>
      <c r="O9" s="102"/>
      <c r="P9" s="273" t="str">
        <f>+'P51-56'!L211</f>
        <v>2022</v>
      </c>
      <c r="Q9" s="102"/>
      <c r="R9" s="273" t="str">
        <f>+'P51-56'!N211</f>
        <v>2021</v>
      </c>
    </row>
    <row r="10" spans="1:20" s="66" customFormat="1" ht="24" customHeight="1">
      <c r="A10" s="135"/>
      <c r="B10" s="18" t="s">
        <v>1339</v>
      </c>
      <c r="C10" s="135"/>
      <c r="D10" s="135"/>
      <c r="E10" s="544"/>
      <c r="F10" s="544"/>
      <c r="G10" s="544"/>
      <c r="H10" s="544"/>
      <c r="I10" s="544"/>
      <c r="J10" s="544"/>
      <c r="K10" s="85"/>
      <c r="L10" s="85"/>
      <c r="M10" s="85"/>
      <c r="N10" s="85"/>
      <c r="O10" s="85"/>
      <c r="P10" s="85"/>
      <c r="Q10" s="85"/>
      <c r="R10" s="85"/>
    </row>
    <row r="11" spans="1:20" s="66" customFormat="1" ht="24" customHeight="1">
      <c r="A11" s="135"/>
      <c r="B11" s="18" t="s">
        <v>232</v>
      </c>
      <c r="C11" s="135"/>
      <c r="D11" s="135"/>
      <c r="E11" s="544"/>
      <c r="F11" s="544"/>
      <c r="G11" s="544"/>
      <c r="H11" s="544"/>
      <c r="I11" s="544"/>
      <c r="J11" s="544"/>
      <c r="K11" s="85"/>
      <c r="L11" s="85"/>
      <c r="M11" s="85"/>
      <c r="N11" s="85"/>
      <c r="O11" s="85"/>
      <c r="P11" s="85"/>
      <c r="Q11" s="85"/>
      <c r="R11" s="85"/>
    </row>
    <row r="12" spans="1:20" s="66" customFormat="1" ht="24" customHeight="1">
      <c r="A12" s="85"/>
      <c r="C12" s="85" t="s">
        <v>19</v>
      </c>
      <c r="D12" s="85"/>
      <c r="E12" s="85"/>
      <c r="F12" s="85"/>
      <c r="G12" s="85"/>
      <c r="H12" s="85"/>
      <c r="I12" s="85"/>
      <c r="J12" s="85"/>
      <c r="K12" s="85"/>
      <c r="L12" s="102" t="s">
        <v>318</v>
      </c>
      <c r="M12" s="85"/>
      <c r="N12" s="146" t="s">
        <v>320</v>
      </c>
      <c r="O12" s="85"/>
      <c r="P12" s="78">
        <v>198185097.58000001</v>
      </c>
      <c r="Q12" s="103"/>
      <c r="R12" s="78">
        <v>329274315.26999998</v>
      </c>
      <c r="T12"/>
    </row>
    <row r="13" spans="1:20" s="66" customFormat="1" ht="24" customHeight="1">
      <c r="A13" s="85"/>
      <c r="C13" s="85" t="s">
        <v>25</v>
      </c>
      <c r="D13" s="85"/>
      <c r="E13" s="85"/>
      <c r="F13" s="85"/>
      <c r="G13" s="85"/>
      <c r="H13" s="85"/>
      <c r="I13" s="85"/>
      <c r="J13" s="85"/>
      <c r="K13" s="85"/>
      <c r="L13" s="102" t="s">
        <v>319</v>
      </c>
      <c r="M13" s="85"/>
      <c r="N13" s="146" t="s">
        <v>321</v>
      </c>
      <c r="O13" s="85"/>
      <c r="P13" s="78">
        <v>307564475.97000003</v>
      </c>
      <c r="Q13" s="103"/>
      <c r="R13" s="78">
        <v>227022659.56999999</v>
      </c>
      <c r="T13"/>
    </row>
    <row r="14" spans="1:20" s="66" customFormat="1" ht="24" customHeight="1">
      <c r="A14" s="85"/>
      <c r="C14" s="85" t="s">
        <v>21</v>
      </c>
      <c r="D14" s="85"/>
      <c r="E14" s="85"/>
      <c r="F14" s="85"/>
      <c r="G14" s="85"/>
      <c r="H14" s="85"/>
      <c r="I14" s="85"/>
      <c r="J14" s="85"/>
      <c r="K14" s="85"/>
      <c r="L14" s="102" t="s">
        <v>318</v>
      </c>
      <c r="M14" s="85"/>
      <c r="N14" s="146" t="s">
        <v>322</v>
      </c>
      <c r="O14" s="85"/>
      <c r="P14" s="78">
        <v>235044214.74000001</v>
      </c>
      <c r="Q14" s="103"/>
      <c r="R14" s="78">
        <v>296790613.52999997</v>
      </c>
    </row>
    <row r="15" spans="1:20" s="66" customFormat="1" ht="24" customHeight="1">
      <c r="A15" s="85"/>
      <c r="C15" s="85" t="s">
        <v>23</v>
      </c>
      <c r="D15" s="85"/>
      <c r="E15" s="85"/>
      <c r="F15" s="85"/>
      <c r="G15" s="85"/>
      <c r="H15" s="85"/>
      <c r="I15" s="85"/>
      <c r="J15" s="85"/>
      <c r="K15" s="85"/>
      <c r="L15" s="102" t="s">
        <v>318</v>
      </c>
      <c r="M15" s="85"/>
      <c r="N15" s="146" t="s">
        <v>323</v>
      </c>
      <c r="O15" s="85"/>
      <c r="P15" s="78">
        <v>342376823.57999998</v>
      </c>
      <c r="Q15" s="103"/>
      <c r="R15" s="78">
        <v>340229231.25999999</v>
      </c>
    </row>
    <row r="16" spans="1:20" s="66" customFormat="1" ht="24" customHeight="1">
      <c r="A16" s="85"/>
      <c r="C16" s="85" t="s">
        <v>24</v>
      </c>
      <c r="D16" s="85"/>
      <c r="E16" s="85"/>
      <c r="F16" s="85"/>
      <c r="G16" s="85"/>
      <c r="H16" s="85"/>
      <c r="I16" s="85"/>
      <c r="J16" s="85"/>
      <c r="K16" s="85"/>
      <c r="L16" s="102" t="s">
        <v>318</v>
      </c>
      <c r="M16" s="85"/>
      <c r="N16" s="146" t="s">
        <v>324</v>
      </c>
      <c r="O16" s="85"/>
      <c r="P16" s="78">
        <v>337566557.68000001</v>
      </c>
      <c r="Q16" s="103"/>
      <c r="R16" s="78">
        <v>340825217.04000002</v>
      </c>
    </row>
    <row r="17" spans="1:18" s="66" customFormat="1" ht="24" customHeight="1">
      <c r="A17" s="85"/>
      <c r="C17" s="85" t="s">
        <v>22</v>
      </c>
      <c r="K17" s="85"/>
      <c r="L17" s="102" t="s">
        <v>353</v>
      </c>
      <c r="M17" s="85"/>
      <c r="N17" s="283" t="s">
        <v>438</v>
      </c>
      <c r="O17" s="85"/>
      <c r="P17" s="85"/>
      <c r="Q17" s="85"/>
      <c r="R17" s="293"/>
    </row>
    <row r="18" spans="1:18" s="66" customFormat="1" ht="24" customHeight="1">
      <c r="A18" s="85"/>
      <c r="B18" s="85"/>
      <c r="C18" s="85"/>
      <c r="K18" s="85"/>
      <c r="L18" s="102"/>
      <c r="M18" s="85"/>
      <c r="N18" s="283" t="s">
        <v>439</v>
      </c>
      <c r="O18" s="85"/>
      <c r="P18" s="288"/>
      <c r="Q18" s="85"/>
      <c r="R18" s="293"/>
    </row>
    <row r="19" spans="1:18" s="66" customFormat="1" ht="24" customHeight="1">
      <c r="A19" s="85"/>
      <c r="B19" s="85"/>
      <c r="C19" s="85"/>
      <c r="K19" s="85"/>
      <c r="L19" s="102"/>
      <c r="M19" s="85"/>
      <c r="N19" s="283" t="s">
        <v>440</v>
      </c>
      <c r="O19" s="85"/>
      <c r="P19" s="288"/>
      <c r="Q19" s="85"/>
      <c r="R19" s="293"/>
    </row>
    <row r="20" spans="1:18" s="66" customFormat="1" ht="24" customHeight="1">
      <c r="A20" s="85"/>
      <c r="B20" s="85"/>
      <c r="C20" s="85"/>
      <c r="K20" s="85"/>
      <c r="L20" s="102"/>
      <c r="M20" s="85"/>
      <c r="N20" s="299" t="s">
        <v>441</v>
      </c>
      <c r="O20" s="85"/>
      <c r="P20" s="288"/>
      <c r="Q20" s="85"/>
      <c r="R20" s="85"/>
    </row>
    <row r="21" spans="1:18" s="66" customFormat="1" ht="24" customHeight="1">
      <c r="A21" s="85"/>
      <c r="B21" s="85"/>
      <c r="C21" s="85"/>
      <c r="K21" s="85"/>
      <c r="L21" s="102"/>
      <c r="M21" s="85"/>
      <c r="N21" s="299" t="s">
        <v>442</v>
      </c>
      <c r="O21" s="85"/>
    </row>
    <row r="22" spans="1:18" s="66" customFormat="1" ht="24" customHeight="1">
      <c r="A22" s="85"/>
      <c r="B22" s="85"/>
      <c r="C22" s="85"/>
      <c r="K22" s="85"/>
      <c r="L22" s="102"/>
      <c r="M22" s="85"/>
      <c r="N22" s="299" t="s">
        <v>437</v>
      </c>
      <c r="O22" s="85"/>
      <c r="P22" s="78">
        <v>719785576.48000002</v>
      </c>
      <c r="Q22" s="103"/>
      <c r="R22" s="78">
        <v>500102547.91000003</v>
      </c>
    </row>
    <row r="23" spans="1:18" s="66" customFormat="1" ht="24" customHeight="1">
      <c r="A23" s="85"/>
      <c r="C23" s="85" t="s">
        <v>1340</v>
      </c>
      <c r="K23" s="85"/>
      <c r="L23" s="102" t="s">
        <v>318</v>
      </c>
      <c r="M23" s="85"/>
      <c r="N23" s="146" t="s">
        <v>378</v>
      </c>
      <c r="O23" s="85"/>
      <c r="P23" s="78">
        <v>165767539.81</v>
      </c>
      <c r="Q23" s="103"/>
      <c r="R23" s="78">
        <v>143392837.22999999</v>
      </c>
    </row>
    <row r="24" spans="1:18" s="66" customFormat="1" ht="24" customHeight="1">
      <c r="A24" s="85"/>
      <c r="C24" s="85" t="s">
        <v>1341</v>
      </c>
      <c r="K24" s="85"/>
      <c r="L24" s="102" t="s">
        <v>318</v>
      </c>
      <c r="M24" s="85"/>
      <c r="N24" s="276" t="s">
        <v>378</v>
      </c>
      <c r="O24" s="85"/>
      <c r="P24" s="78">
        <v>173583880.34</v>
      </c>
      <c r="Q24" s="103"/>
      <c r="R24" s="78">
        <v>154180577.41</v>
      </c>
    </row>
    <row r="25" spans="1:18" s="66" customFormat="1" ht="24" customHeight="1">
      <c r="A25" s="85"/>
      <c r="C25" s="85" t="s">
        <v>1342</v>
      </c>
      <c r="K25" s="85"/>
      <c r="L25" s="102" t="s">
        <v>377</v>
      </c>
      <c r="M25" s="85"/>
      <c r="N25" s="146" t="s">
        <v>379</v>
      </c>
      <c r="O25" s="85"/>
      <c r="P25" s="214">
        <v>167837488.46000001</v>
      </c>
      <c r="Q25" s="103"/>
      <c r="R25" s="214">
        <v>138578979.74000001</v>
      </c>
    </row>
    <row r="26" spans="1:18" s="66" customFormat="1" ht="24" customHeight="1" thickBot="1">
      <c r="A26" s="135"/>
      <c r="B26" s="85"/>
      <c r="C26" s="85"/>
      <c r="D26" s="85" t="s">
        <v>1343</v>
      </c>
      <c r="E26" s="85"/>
      <c r="F26" s="85"/>
      <c r="G26" s="85"/>
      <c r="H26" s="85"/>
      <c r="I26" s="85"/>
      <c r="J26" s="85"/>
      <c r="K26" s="135"/>
      <c r="L26" s="102"/>
      <c r="M26" s="85"/>
      <c r="N26" s="85"/>
      <c r="O26" s="85"/>
      <c r="P26" s="304">
        <f>SUM(P12:P25)</f>
        <v>2647711654.6400003</v>
      </c>
      <c r="Q26" s="295"/>
      <c r="R26" s="294">
        <f>SUM(R12:R25)</f>
        <v>2470396978.96</v>
      </c>
    </row>
    <row r="27" spans="1:18" s="66" customFormat="1" ht="24" customHeight="1" thickTop="1">
      <c r="A27" s="18"/>
      <c r="B27" s="18" t="s">
        <v>1344</v>
      </c>
      <c r="C27" s="18"/>
      <c r="D27" s="135"/>
      <c r="E27" s="544"/>
      <c r="F27" s="544"/>
      <c r="G27" s="544"/>
      <c r="H27" s="544"/>
      <c r="I27" s="544"/>
      <c r="J27" s="544"/>
      <c r="K27" s="135"/>
      <c r="L27" s="102"/>
      <c r="M27" s="85"/>
      <c r="N27" s="85"/>
      <c r="O27" s="85"/>
      <c r="P27" s="135"/>
      <c r="Q27" s="85"/>
      <c r="R27" s="135"/>
    </row>
    <row r="28" spans="1:18" s="66" customFormat="1" ht="24" customHeight="1">
      <c r="A28" s="18"/>
      <c r="B28" s="18" t="s">
        <v>1345</v>
      </c>
      <c r="C28" s="18"/>
      <c r="D28" s="135"/>
      <c r="E28" s="544"/>
      <c r="F28" s="544"/>
      <c r="G28" s="544"/>
      <c r="H28" s="544"/>
      <c r="I28" s="544"/>
      <c r="J28" s="544"/>
      <c r="K28" s="135"/>
    </row>
    <row r="29" spans="1:18" s="66" customFormat="1" ht="24" customHeight="1">
      <c r="A29" s="85"/>
      <c r="C29" s="85" t="s">
        <v>19</v>
      </c>
      <c r="D29" s="85"/>
      <c r="E29" s="85"/>
      <c r="F29" s="85"/>
      <c r="G29" s="85"/>
      <c r="H29" s="85"/>
      <c r="I29" s="85"/>
      <c r="J29" s="85"/>
      <c r="K29" s="135"/>
      <c r="L29" s="102" t="s">
        <v>318</v>
      </c>
      <c r="M29" s="85"/>
      <c r="N29" s="146" t="s">
        <v>320</v>
      </c>
      <c r="O29" s="85"/>
      <c r="P29" s="78">
        <v>198185097.58000001</v>
      </c>
      <c r="Q29" s="103"/>
      <c r="R29" s="78">
        <v>329274315.26999998</v>
      </c>
    </row>
    <row r="30" spans="1:18" s="66" customFormat="1" ht="24" customHeight="1">
      <c r="A30" s="85"/>
      <c r="C30" s="85" t="s">
        <v>25</v>
      </c>
      <c r="D30" s="85"/>
      <c r="E30" s="85"/>
      <c r="F30" s="85"/>
      <c r="G30" s="85"/>
      <c r="H30" s="85"/>
      <c r="I30" s="85"/>
      <c r="J30" s="85"/>
      <c r="K30" s="135"/>
      <c r="L30" s="102" t="s">
        <v>319</v>
      </c>
      <c r="M30" s="85"/>
      <c r="N30" s="146" t="s">
        <v>321</v>
      </c>
      <c r="O30" s="85"/>
      <c r="P30" s="78">
        <v>307564475.97000003</v>
      </c>
      <c r="Q30" s="103"/>
      <c r="R30" s="78">
        <v>227022659.56999999</v>
      </c>
    </row>
    <row r="31" spans="1:18" s="66" customFormat="1" ht="24" customHeight="1">
      <c r="A31" s="85"/>
      <c r="C31" s="85" t="s">
        <v>21</v>
      </c>
      <c r="D31" s="85"/>
      <c r="E31" s="85"/>
      <c r="F31" s="85"/>
      <c r="G31" s="85"/>
      <c r="H31" s="85"/>
      <c r="I31" s="85"/>
      <c r="J31" s="85"/>
      <c r="K31" s="135"/>
      <c r="L31" s="102" t="s">
        <v>318</v>
      </c>
      <c r="M31" s="85"/>
      <c r="N31" s="146" t="s">
        <v>322</v>
      </c>
      <c r="O31" s="85"/>
      <c r="P31" s="78">
        <v>235044214.74000001</v>
      </c>
      <c r="Q31" s="103"/>
      <c r="R31" s="78">
        <v>296790613.52999997</v>
      </c>
    </row>
    <row r="32" spans="1:18" s="66" customFormat="1" ht="24" customHeight="1">
      <c r="A32" s="85"/>
      <c r="C32" s="85" t="s">
        <v>23</v>
      </c>
      <c r="D32" s="85"/>
      <c r="E32" s="85"/>
      <c r="F32" s="85"/>
      <c r="G32" s="85"/>
      <c r="H32" s="85"/>
      <c r="I32" s="85"/>
      <c r="J32" s="85"/>
      <c r="K32" s="135"/>
      <c r="L32" s="102" t="s">
        <v>318</v>
      </c>
      <c r="M32" s="85"/>
      <c r="N32" s="146" t="s">
        <v>323</v>
      </c>
      <c r="O32" s="85"/>
      <c r="P32" s="78">
        <v>342376823.57999998</v>
      </c>
      <c r="Q32" s="103"/>
      <c r="R32" s="78">
        <v>340229231.25999999</v>
      </c>
    </row>
    <row r="33" spans="1:18" s="66" customFormat="1" ht="24" customHeight="1">
      <c r="A33" s="85"/>
      <c r="C33" s="85"/>
      <c r="D33" s="85"/>
      <c r="E33" s="85"/>
      <c r="F33" s="85"/>
      <c r="G33" s="85"/>
      <c r="H33" s="85"/>
      <c r="I33" s="85"/>
      <c r="J33" s="85"/>
      <c r="K33" s="623"/>
      <c r="L33" s="603"/>
      <c r="M33" s="85"/>
      <c r="N33" s="624"/>
      <c r="O33" s="85"/>
      <c r="Q33" s="103"/>
      <c r="R33" s="78"/>
    </row>
    <row r="34" spans="1:18" s="66" customFormat="1" ht="24" customHeight="1">
      <c r="A34" s="121"/>
      <c r="B34" s="121"/>
      <c r="L34" s="115"/>
      <c r="M34" s="115"/>
      <c r="N34" s="115"/>
    </row>
    <row r="35" spans="1:18" s="66" customFormat="1" ht="24" customHeight="1">
      <c r="B35" s="252"/>
      <c r="C35" s="252"/>
      <c r="D35" s="252"/>
      <c r="E35" s="252"/>
      <c r="F35" s="252" t="s">
        <v>267</v>
      </c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</row>
    <row r="36" spans="1:18" s="66" customFormat="1" ht="24" customHeight="1">
      <c r="A36" s="135"/>
      <c r="B36" s="135"/>
      <c r="D36" s="252"/>
      <c r="E36" s="252"/>
      <c r="F36" s="252"/>
      <c r="G36" s="252" t="s">
        <v>1373</v>
      </c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</row>
    <row r="37" spans="1:18" s="66" customFormat="1" ht="24" customHeight="1">
      <c r="A37" s="695" t="s">
        <v>2153</v>
      </c>
      <c r="B37" s="695"/>
      <c r="C37" s="695"/>
      <c r="D37" s="695"/>
      <c r="E37" s="695"/>
      <c r="F37" s="695"/>
      <c r="G37" s="695"/>
      <c r="H37" s="695"/>
      <c r="I37" s="695"/>
      <c r="J37" s="695"/>
      <c r="K37" s="695"/>
      <c r="L37" s="695"/>
      <c r="M37" s="695"/>
      <c r="N37" s="695"/>
      <c r="O37" s="695"/>
      <c r="P37" s="695"/>
      <c r="Q37" s="695"/>
      <c r="R37" s="695"/>
    </row>
    <row r="38" spans="1:18" s="66" customFormat="1" ht="24" customHeight="1">
      <c r="A38" s="135"/>
      <c r="B38" s="135"/>
      <c r="C38" s="135"/>
      <c r="D38" s="135"/>
      <c r="E38" s="544"/>
      <c r="F38" s="544"/>
      <c r="G38" s="544"/>
      <c r="H38" s="544"/>
      <c r="I38" s="544"/>
      <c r="J38" s="544"/>
      <c r="K38" s="135"/>
      <c r="L38" s="135"/>
      <c r="M38" s="135"/>
      <c r="N38" s="135"/>
      <c r="O38" s="135"/>
      <c r="P38" s="135"/>
      <c r="Q38" s="135"/>
      <c r="R38" s="135"/>
    </row>
    <row r="39" spans="1:18" s="66" customFormat="1" ht="24" customHeight="1">
      <c r="A39" s="278"/>
      <c r="B39" s="278"/>
      <c r="C39" s="278"/>
      <c r="D39" s="278"/>
      <c r="E39" s="544"/>
      <c r="F39" s="544"/>
      <c r="G39" s="544"/>
      <c r="H39" s="544"/>
      <c r="I39" s="544"/>
      <c r="J39" s="544"/>
      <c r="K39" s="695" t="s">
        <v>315</v>
      </c>
      <c r="L39" s="695"/>
      <c r="M39" s="695"/>
      <c r="N39" s="102"/>
      <c r="O39" s="102"/>
      <c r="P39" s="699" t="s">
        <v>62</v>
      </c>
      <c r="Q39" s="699"/>
      <c r="R39" s="699"/>
    </row>
    <row r="40" spans="1:18" s="66" customFormat="1" ht="24" customHeight="1">
      <c r="A40" s="278"/>
      <c r="B40" s="278"/>
      <c r="C40" s="278"/>
      <c r="D40" s="278"/>
      <c r="E40" s="544"/>
      <c r="F40" s="544"/>
      <c r="G40" s="544"/>
      <c r="H40" s="544"/>
      <c r="I40" s="544"/>
      <c r="J40" s="544"/>
      <c r="K40" s="102"/>
      <c r="L40" s="279" t="s">
        <v>316</v>
      </c>
      <c r="M40" s="102"/>
      <c r="N40" s="279" t="s">
        <v>317</v>
      </c>
      <c r="O40" s="102"/>
      <c r="P40" s="273" t="str">
        <f>+P9</f>
        <v>2022</v>
      </c>
      <c r="Q40" s="102"/>
      <c r="R40" s="273" t="str">
        <f>+R9</f>
        <v>2021</v>
      </c>
    </row>
    <row r="41" spans="1:18" s="66" customFormat="1" ht="24" customHeight="1">
      <c r="A41" s="85"/>
      <c r="C41" s="85" t="s">
        <v>24</v>
      </c>
      <c r="D41" s="85"/>
      <c r="E41" s="85"/>
      <c r="F41" s="85"/>
      <c r="G41" s="85"/>
      <c r="H41" s="85"/>
      <c r="I41" s="85"/>
      <c r="J41" s="85"/>
      <c r="K41" s="135"/>
      <c r="L41" s="102" t="s">
        <v>318</v>
      </c>
      <c r="M41" s="85"/>
      <c r="N41" s="146" t="s">
        <v>324</v>
      </c>
      <c r="O41" s="85"/>
      <c r="P41" s="78">
        <v>337566557.68000001</v>
      </c>
      <c r="Q41" s="103"/>
      <c r="R41" s="78">
        <v>340825217.04000002</v>
      </c>
    </row>
    <row r="42" spans="1:18" s="66" customFormat="1" ht="24" customHeight="1">
      <c r="A42" s="85"/>
      <c r="C42" s="85" t="s">
        <v>22</v>
      </c>
      <c r="K42" s="135"/>
      <c r="L42" s="102" t="s">
        <v>353</v>
      </c>
      <c r="M42" s="85"/>
      <c r="N42" s="283" t="s">
        <v>443</v>
      </c>
      <c r="O42" s="85"/>
    </row>
    <row r="43" spans="1:18" s="66" customFormat="1" ht="24" customHeight="1">
      <c r="A43" s="85"/>
      <c r="B43" s="85"/>
      <c r="C43" s="85"/>
      <c r="K43" s="278"/>
      <c r="L43" s="102"/>
      <c r="M43" s="85"/>
      <c r="N43" s="280" t="s">
        <v>439</v>
      </c>
      <c r="O43" s="85"/>
      <c r="P43" s="288"/>
      <c r="Q43" s="85"/>
      <c r="R43" s="293"/>
    </row>
    <row r="44" spans="1:18" s="66" customFormat="1" ht="24" customHeight="1">
      <c r="A44" s="85"/>
      <c r="B44" s="85"/>
      <c r="C44" s="85"/>
      <c r="K44" s="278"/>
      <c r="L44" s="102"/>
      <c r="M44" s="85"/>
      <c r="N44" s="283" t="s">
        <v>440</v>
      </c>
      <c r="O44" s="85"/>
      <c r="P44" s="288"/>
      <c r="Q44" s="85"/>
      <c r="R44" s="293"/>
    </row>
    <row r="45" spans="1:18" s="66" customFormat="1" ht="24" customHeight="1">
      <c r="A45" s="85"/>
      <c r="B45" s="85"/>
      <c r="C45" s="85"/>
      <c r="K45" s="278"/>
      <c r="L45" s="102"/>
      <c r="M45" s="85"/>
      <c r="N45" s="299" t="s">
        <v>441</v>
      </c>
      <c r="O45" s="85"/>
      <c r="P45" s="288"/>
      <c r="Q45" s="85"/>
      <c r="R45" s="293"/>
    </row>
    <row r="46" spans="1:18" s="66" customFormat="1" ht="24" customHeight="1">
      <c r="A46" s="85"/>
      <c r="B46" s="85"/>
      <c r="C46" s="85"/>
      <c r="K46" s="278"/>
      <c r="L46" s="102"/>
      <c r="M46" s="85"/>
      <c r="N46" s="299" t="s">
        <v>442</v>
      </c>
      <c r="O46" s="85"/>
    </row>
    <row r="47" spans="1:18" s="66" customFormat="1" ht="24" customHeight="1">
      <c r="A47" s="85"/>
      <c r="B47" s="85"/>
      <c r="C47" s="85"/>
      <c r="K47" s="278"/>
      <c r="L47" s="102"/>
      <c r="M47" s="85"/>
      <c r="N47" s="299" t="s">
        <v>437</v>
      </c>
      <c r="O47" s="85"/>
      <c r="P47" s="78">
        <v>719785576.48000002</v>
      </c>
      <c r="Q47" s="103"/>
      <c r="R47" s="78">
        <v>500102547.91000003</v>
      </c>
    </row>
    <row r="48" spans="1:18" s="66" customFormat="1" ht="24" customHeight="1">
      <c r="A48" s="85"/>
      <c r="C48" s="85" t="s">
        <v>1340</v>
      </c>
      <c r="K48" s="85"/>
      <c r="L48" s="102" t="s">
        <v>318</v>
      </c>
      <c r="M48" s="85"/>
      <c r="N48" s="146" t="s">
        <v>378</v>
      </c>
      <c r="O48" s="85"/>
      <c r="P48" s="78">
        <v>165767539.81</v>
      </c>
      <c r="Q48" s="103"/>
      <c r="R48" s="78">
        <v>143392837.22999999</v>
      </c>
    </row>
    <row r="49" spans="1:18" s="66" customFormat="1" ht="24" customHeight="1">
      <c r="A49" s="85"/>
      <c r="C49" s="85" t="s">
        <v>1341</v>
      </c>
      <c r="K49" s="85"/>
      <c r="L49" s="102" t="s">
        <v>318</v>
      </c>
      <c r="M49" s="85"/>
      <c r="N49" s="276" t="s">
        <v>378</v>
      </c>
      <c r="O49" s="85"/>
      <c r="P49" s="78">
        <v>173583880.34</v>
      </c>
      <c r="Q49" s="103"/>
      <c r="R49" s="78">
        <v>154180577.41</v>
      </c>
    </row>
    <row r="50" spans="1:18" s="66" customFormat="1" ht="24" customHeight="1">
      <c r="A50" s="85"/>
      <c r="C50" s="85" t="s">
        <v>1342</v>
      </c>
      <c r="K50" s="85"/>
      <c r="L50" s="102" t="s">
        <v>377</v>
      </c>
      <c r="M50" s="85"/>
      <c r="N50" s="146" t="s">
        <v>379</v>
      </c>
      <c r="O50" s="85"/>
      <c r="P50" s="214">
        <v>167837488.46000001</v>
      </c>
      <c r="Q50" s="103"/>
      <c r="R50" s="214">
        <v>138578979.74000001</v>
      </c>
    </row>
    <row r="51" spans="1:18" s="66" customFormat="1" ht="24" customHeight="1" thickBot="1">
      <c r="A51" s="135"/>
      <c r="B51" s="85"/>
      <c r="C51" s="85"/>
      <c r="D51" s="85" t="s">
        <v>1346</v>
      </c>
      <c r="E51" s="85"/>
      <c r="F51" s="85"/>
      <c r="G51" s="85"/>
      <c r="H51" s="85"/>
      <c r="I51" s="85"/>
      <c r="J51" s="85"/>
      <c r="K51" s="135"/>
      <c r="L51" s="85"/>
      <c r="M51" s="85"/>
      <c r="N51" s="85"/>
      <c r="O51" s="85"/>
      <c r="P51" s="304">
        <f>SUM(P29:P50)</f>
        <v>2647711654.6400003</v>
      </c>
      <c r="Q51" s="295"/>
      <c r="R51" s="294">
        <f>SUM(R29:R50)</f>
        <v>2470396978.96</v>
      </c>
    </row>
    <row r="52" spans="1:18" s="66" customFormat="1" ht="24" customHeight="1" thickTop="1">
      <c r="A52" s="278"/>
      <c r="B52" s="85"/>
      <c r="C52" s="85"/>
      <c r="D52" s="85"/>
      <c r="E52" s="85"/>
      <c r="F52" s="85"/>
      <c r="G52" s="85"/>
      <c r="H52" s="85"/>
      <c r="I52" s="85"/>
      <c r="J52" s="85"/>
      <c r="K52" s="278"/>
      <c r="L52" s="85"/>
      <c r="M52" s="85"/>
      <c r="N52" s="85"/>
      <c r="O52" s="85"/>
      <c r="P52" s="306"/>
      <c r="Q52" s="295"/>
      <c r="R52" s="306"/>
    </row>
    <row r="53" spans="1:18" s="66" customFormat="1" ht="24" customHeight="1">
      <c r="A53" s="433" t="s">
        <v>1347</v>
      </c>
      <c r="B53" s="18" t="s">
        <v>1348</v>
      </c>
      <c r="C53" s="121"/>
      <c r="K53" s="135"/>
      <c r="L53" s="85"/>
      <c r="M53" s="85"/>
      <c r="N53" s="85"/>
      <c r="O53" s="85"/>
      <c r="P53" s="135"/>
      <c r="Q53" s="85"/>
      <c r="R53" s="135"/>
    </row>
    <row r="54" spans="1:18" s="66" customFormat="1" ht="24" customHeight="1">
      <c r="B54" s="121"/>
      <c r="C54" s="121" t="s">
        <v>1350</v>
      </c>
      <c r="K54" s="135"/>
      <c r="L54" s="85"/>
      <c r="M54" s="85"/>
      <c r="N54" s="85"/>
      <c r="O54" s="85"/>
      <c r="P54" s="135"/>
      <c r="Q54" s="85"/>
      <c r="R54" s="135"/>
    </row>
    <row r="55" spans="1:18" s="66" customFormat="1" ht="24" customHeight="1">
      <c r="B55" s="121" t="s">
        <v>1349</v>
      </c>
      <c r="K55" s="135"/>
      <c r="L55" s="102"/>
      <c r="M55" s="85"/>
      <c r="N55" s="85"/>
      <c r="O55" s="85"/>
      <c r="P55" s="135"/>
      <c r="Q55" s="85"/>
      <c r="R55" s="135"/>
    </row>
    <row r="56" spans="1:18" s="66" customFormat="1" ht="24" customHeight="1">
      <c r="A56" s="121"/>
      <c r="B56" s="121"/>
      <c r="K56" s="532"/>
      <c r="L56" s="533"/>
      <c r="M56" s="85"/>
      <c r="N56" s="85"/>
      <c r="O56" s="85"/>
      <c r="P56" s="532"/>
      <c r="Q56" s="85"/>
      <c r="R56" s="532"/>
    </row>
    <row r="57" spans="1:18" s="66" customFormat="1" ht="24" customHeight="1">
      <c r="A57" s="433" t="s">
        <v>1351</v>
      </c>
      <c r="B57" s="18" t="s">
        <v>1352</v>
      </c>
      <c r="C57" s="135"/>
      <c r="D57" s="135"/>
      <c r="E57" s="544"/>
      <c r="F57" s="544"/>
      <c r="G57" s="544"/>
      <c r="H57" s="544"/>
      <c r="I57" s="544"/>
      <c r="J57" s="544"/>
      <c r="K57" s="135"/>
      <c r="L57" s="85"/>
      <c r="M57" s="85"/>
      <c r="N57" s="85"/>
      <c r="O57" s="85"/>
      <c r="P57" s="135"/>
      <c r="Q57" s="85"/>
      <c r="R57" s="135"/>
    </row>
    <row r="58" spans="1:18" s="66" customFormat="1" ht="24" customHeight="1">
      <c r="B58" s="135" t="s">
        <v>1353</v>
      </c>
      <c r="C58" s="135"/>
      <c r="D58" s="135"/>
      <c r="E58" s="544"/>
      <c r="F58" s="544"/>
      <c r="G58" s="544"/>
      <c r="H58" s="544"/>
      <c r="I58" s="544"/>
      <c r="J58" s="544"/>
      <c r="K58" s="135"/>
      <c r="L58" s="85"/>
      <c r="M58" s="85"/>
      <c r="N58" s="85"/>
      <c r="O58" s="85"/>
      <c r="P58" s="135"/>
      <c r="Q58" s="85"/>
      <c r="R58" s="135"/>
    </row>
    <row r="59" spans="1:18" s="66" customFormat="1" ht="24" customHeight="1">
      <c r="A59" s="434"/>
      <c r="B59" s="434"/>
      <c r="C59" s="434"/>
      <c r="D59" s="434"/>
      <c r="E59" s="544"/>
      <c r="F59" s="544"/>
      <c r="G59" s="544"/>
      <c r="H59" s="544"/>
      <c r="I59" s="544"/>
      <c r="J59" s="544"/>
      <c r="K59" s="434"/>
      <c r="L59" s="85"/>
      <c r="M59" s="85"/>
      <c r="N59" s="85"/>
      <c r="O59" s="85"/>
      <c r="P59" s="434"/>
      <c r="Q59" s="85"/>
      <c r="R59" s="434"/>
    </row>
    <row r="60" spans="1:18" s="66" customFormat="1" ht="24" customHeight="1">
      <c r="A60" s="121"/>
      <c r="B60" s="121"/>
      <c r="K60" s="278"/>
      <c r="L60" s="699" t="s">
        <v>62</v>
      </c>
      <c r="M60" s="699"/>
      <c r="N60" s="699"/>
      <c r="O60" s="699"/>
      <c r="P60" s="699"/>
      <c r="Q60" s="699"/>
      <c r="R60" s="699"/>
    </row>
    <row r="61" spans="1:18" s="66" customFormat="1" ht="24" customHeight="1">
      <c r="A61" s="121"/>
      <c r="B61" s="121"/>
      <c r="K61" s="278"/>
      <c r="L61" s="281"/>
      <c r="M61" s="281" t="s">
        <v>63</v>
      </c>
      <c r="N61" s="281"/>
      <c r="O61" s="280"/>
      <c r="P61" s="704" t="s">
        <v>64</v>
      </c>
      <c r="Q61" s="704"/>
      <c r="R61" s="704"/>
    </row>
    <row r="62" spans="1:18" s="66" customFormat="1" ht="24" customHeight="1">
      <c r="A62" s="121"/>
      <c r="B62" s="121"/>
      <c r="K62" s="278"/>
      <c r="L62" s="273" t="str">
        <f>+P40</f>
        <v>2022</v>
      </c>
      <c r="M62" s="280"/>
      <c r="N62" s="273" t="str">
        <f>+R40</f>
        <v>2021</v>
      </c>
      <c r="O62" s="280"/>
      <c r="P62" s="281" t="str">
        <f>+L62</f>
        <v>2022</v>
      </c>
      <c r="Q62" s="280"/>
      <c r="R62" s="281" t="str">
        <f>+N62</f>
        <v>2021</v>
      </c>
    </row>
    <row r="63" spans="1:18" s="66" customFormat="1" ht="24" customHeight="1">
      <c r="B63" s="135" t="s">
        <v>1354</v>
      </c>
      <c r="C63" s="135"/>
      <c r="D63" s="135"/>
      <c r="E63" s="544"/>
      <c r="F63" s="544"/>
      <c r="G63" s="544"/>
      <c r="H63" s="544"/>
      <c r="I63" s="544"/>
      <c r="J63" s="544"/>
      <c r="K63" s="135"/>
      <c r="L63" s="68">
        <v>1008471161.65</v>
      </c>
      <c r="M63" s="68"/>
      <c r="N63" s="68">
        <v>1000944321.21</v>
      </c>
      <c r="O63" s="72"/>
      <c r="P63" s="68">
        <v>1029885916.6900001</v>
      </c>
      <c r="Q63" s="72"/>
      <c r="R63" s="68">
        <v>935273028.39999998</v>
      </c>
    </row>
    <row r="64" spans="1:18" s="66" customFormat="1" ht="24" customHeight="1">
      <c r="B64" s="135" t="s">
        <v>1355</v>
      </c>
      <c r="C64" s="135"/>
      <c r="D64" s="135"/>
      <c r="E64" s="544"/>
      <c r="F64" s="544"/>
      <c r="G64" s="544"/>
      <c r="H64" s="544"/>
      <c r="I64" s="544"/>
      <c r="J64" s="544"/>
      <c r="K64" s="135"/>
      <c r="L64" s="68">
        <v>0</v>
      </c>
      <c r="M64" s="68"/>
      <c r="N64" s="68">
        <v>9620761.5899999999</v>
      </c>
      <c r="O64" s="72"/>
      <c r="P64" s="68">
        <v>0</v>
      </c>
      <c r="Q64" s="72"/>
      <c r="R64" s="68">
        <v>0</v>
      </c>
    </row>
    <row r="65" spans="1:18" s="66" customFormat="1" ht="24" customHeight="1">
      <c r="B65" s="135" t="s">
        <v>1356</v>
      </c>
      <c r="C65" s="135"/>
      <c r="D65" s="135"/>
      <c r="E65" s="544"/>
      <c r="F65" s="544"/>
      <c r="G65" s="544"/>
      <c r="H65" s="544"/>
      <c r="I65" s="544"/>
      <c r="J65" s="544"/>
      <c r="K65" s="135"/>
      <c r="L65" s="68">
        <v>0</v>
      </c>
      <c r="M65" s="68"/>
      <c r="N65" s="68">
        <v>9526179.4399999995</v>
      </c>
      <c r="O65" s="72"/>
      <c r="P65" s="68">
        <v>0</v>
      </c>
      <c r="Q65" s="72"/>
      <c r="R65" s="68">
        <v>0</v>
      </c>
    </row>
    <row r="66" spans="1:18" s="66" customFormat="1" ht="24" customHeight="1">
      <c r="B66" s="135" t="s">
        <v>990</v>
      </c>
      <c r="C66" s="135"/>
      <c r="D66" s="135"/>
      <c r="E66" s="544"/>
      <c r="F66" s="544"/>
      <c r="G66" s="544"/>
      <c r="H66" s="544"/>
      <c r="I66" s="544"/>
      <c r="J66" s="544"/>
      <c r="K66" s="135"/>
      <c r="L66" s="68">
        <v>957007724.46000004</v>
      </c>
      <c r="M66" s="68"/>
      <c r="N66" s="68">
        <v>607964943.73000002</v>
      </c>
      <c r="O66" s="72"/>
      <c r="P66" s="68">
        <v>1064723474.02</v>
      </c>
      <c r="Q66" s="72"/>
      <c r="R66" s="68">
        <v>691692014.91999996</v>
      </c>
    </row>
    <row r="67" spans="1:18" s="66" customFormat="1" ht="24" customHeight="1">
      <c r="B67" s="135" t="s">
        <v>1357</v>
      </c>
      <c r="C67" s="135"/>
      <c r="D67" s="135"/>
      <c r="E67" s="544"/>
      <c r="F67" s="544"/>
      <c r="G67" s="544"/>
      <c r="H67" s="544"/>
      <c r="I67" s="544"/>
      <c r="J67" s="544"/>
      <c r="K67" s="135"/>
      <c r="L67" s="68">
        <v>273062421.85000002</v>
      </c>
      <c r="M67" s="68"/>
      <c r="N67" s="68">
        <v>253765035.75</v>
      </c>
      <c r="O67" s="72"/>
      <c r="P67" s="68">
        <v>198012721.34</v>
      </c>
      <c r="Q67" s="72"/>
      <c r="R67" s="68">
        <v>189541636.56</v>
      </c>
    </row>
    <row r="68" spans="1:18" s="66" customFormat="1" ht="24" customHeight="1">
      <c r="B68" s="135" t="s">
        <v>1358</v>
      </c>
      <c r="C68" s="135"/>
      <c r="D68" s="135"/>
      <c r="E68" s="544"/>
      <c r="F68" s="544"/>
      <c r="G68" s="544"/>
      <c r="H68" s="544"/>
      <c r="I68" s="544"/>
      <c r="J68" s="544"/>
      <c r="K68" s="135"/>
      <c r="L68" s="68">
        <v>14337500</v>
      </c>
      <c r="M68" s="68"/>
      <c r="N68" s="68">
        <v>14437500</v>
      </c>
      <c r="O68" s="72"/>
      <c r="P68" s="68">
        <v>5300000</v>
      </c>
      <c r="Q68" s="72"/>
      <c r="R68" s="68">
        <v>5340000</v>
      </c>
    </row>
    <row r="69" spans="1:18" s="66" customFormat="1" ht="24" customHeight="1">
      <c r="A69" s="121"/>
      <c r="B69" s="121"/>
      <c r="K69" s="532"/>
      <c r="L69" s="533"/>
      <c r="M69" s="85"/>
      <c r="N69" s="85"/>
      <c r="O69" s="85"/>
      <c r="P69" s="68"/>
      <c r="Q69" s="85"/>
      <c r="R69" s="532"/>
    </row>
    <row r="70" spans="1:18" s="66" customFormat="1" ht="24" customHeight="1">
      <c r="A70" s="434"/>
      <c r="B70" s="85"/>
      <c r="C70" s="85"/>
      <c r="D70" s="85"/>
      <c r="E70" s="85"/>
      <c r="F70" s="85"/>
      <c r="G70" s="85"/>
      <c r="H70" s="85"/>
      <c r="I70" s="85"/>
      <c r="J70" s="85"/>
      <c r="K70" s="434"/>
      <c r="L70" s="102"/>
      <c r="M70" s="85"/>
      <c r="N70" s="85"/>
      <c r="O70" s="85"/>
      <c r="Q70" s="295"/>
      <c r="R70" s="306"/>
    </row>
    <row r="71" spans="1:18" s="66" customFormat="1" ht="24" customHeight="1">
      <c r="B71" s="252"/>
      <c r="C71" s="252"/>
      <c r="D71" s="252"/>
      <c r="E71" s="252"/>
      <c r="F71" s="252" t="str">
        <f>+F35</f>
        <v>(Sign) ……………………………………...........…………………………………. Authorized Director</v>
      </c>
      <c r="G71" s="252"/>
      <c r="H71" s="252"/>
      <c r="I71" s="252"/>
      <c r="J71" s="252"/>
      <c r="K71" s="252"/>
      <c r="L71" s="252"/>
      <c r="M71" s="252"/>
      <c r="N71" s="252"/>
      <c r="O71" s="252"/>
      <c r="Q71" s="252"/>
      <c r="R71" s="252"/>
    </row>
    <row r="72" spans="1:18" s="66" customFormat="1" ht="24" customHeight="1">
      <c r="A72" s="544"/>
      <c r="B72" s="544"/>
      <c r="D72" s="252"/>
      <c r="E72" s="252"/>
      <c r="F72" s="252"/>
      <c r="G72" s="252" t="str">
        <f>+G36</f>
        <v xml:space="preserve">   (                                                                                                                    )           </v>
      </c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252"/>
    </row>
    <row r="73" spans="1:18" s="66" customFormat="1" ht="24" customHeight="1">
      <c r="A73" s="695" t="s">
        <v>375</v>
      </c>
      <c r="B73" s="695"/>
      <c r="C73" s="695"/>
      <c r="D73" s="695"/>
      <c r="E73" s="695"/>
      <c r="F73" s="695"/>
      <c r="G73" s="695"/>
      <c r="H73" s="695"/>
      <c r="I73" s="695"/>
      <c r="J73" s="695"/>
      <c r="K73" s="695"/>
      <c r="L73" s="695"/>
      <c r="M73" s="695"/>
      <c r="N73" s="695"/>
      <c r="O73" s="695"/>
      <c r="P73" s="695"/>
      <c r="Q73" s="695"/>
      <c r="R73" s="695"/>
    </row>
    <row r="74" spans="1:18" s="66" customFormat="1" ht="24" customHeight="1">
      <c r="A74" s="434"/>
      <c r="B74" s="85"/>
      <c r="C74" s="85"/>
      <c r="D74" s="85"/>
      <c r="E74" s="85"/>
      <c r="F74" s="85"/>
      <c r="G74" s="85"/>
      <c r="H74" s="85"/>
      <c r="I74" s="85"/>
      <c r="J74" s="85"/>
      <c r="K74" s="434"/>
      <c r="L74" s="102"/>
      <c r="M74" s="85"/>
      <c r="N74" s="85"/>
      <c r="O74" s="85"/>
      <c r="P74" s="288"/>
      <c r="Q74" s="295"/>
      <c r="R74" s="306"/>
    </row>
    <row r="75" spans="1:18" s="66" customFormat="1" ht="24" customHeight="1">
      <c r="A75" s="623"/>
      <c r="B75" s="85"/>
      <c r="C75" s="85"/>
      <c r="D75" s="85"/>
      <c r="E75" s="85"/>
      <c r="F75" s="85"/>
      <c r="G75" s="85"/>
      <c r="H75" s="85"/>
      <c r="I75" s="85"/>
      <c r="J75" s="85"/>
      <c r="K75" s="623"/>
      <c r="L75" s="699" t="s">
        <v>62</v>
      </c>
      <c r="M75" s="699"/>
      <c r="N75" s="699"/>
      <c r="O75" s="699"/>
      <c r="P75" s="699"/>
      <c r="Q75" s="699"/>
      <c r="R75" s="699"/>
    </row>
    <row r="76" spans="1:18" s="66" customFormat="1" ht="24" customHeight="1">
      <c r="A76" s="623"/>
      <c r="B76" s="85"/>
      <c r="C76" s="85"/>
      <c r="D76" s="85"/>
      <c r="E76" s="85"/>
      <c r="F76" s="85"/>
      <c r="G76" s="85"/>
      <c r="H76" s="85"/>
      <c r="I76" s="85"/>
      <c r="J76" s="85"/>
      <c r="K76" s="623"/>
      <c r="L76" s="625"/>
      <c r="M76" s="625" t="s">
        <v>63</v>
      </c>
      <c r="N76" s="625"/>
      <c r="O76" s="624"/>
      <c r="P76" s="704" t="s">
        <v>64</v>
      </c>
      <c r="Q76" s="704"/>
      <c r="R76" s="704"/>
    </row>
    <row r="77" spans="1:18" s="66" customFormat="1" ht="24" customHeight="1">
      <c r="A77" s="623"/>
      <c r="B77" s="85"/>
      <c r="C77" s="85"/>
      <c r="D77" s="85"/>
      <c r="E77" s="85"/>
      <c r="F77" s="85"/>
      <c r="G77" s="85"/>
      <c r="H77" s="85"/>
      <c r="I77" s="85"/>
      <c r="J77" s="85"/>
      <c r="K77" s="623"/>
      <c r="L77" s="273" t="str">
        <f>+L62</f>
        <v>2022</v>
      </c>
      <c r="M77" s="624"/>
      <c r="N77" s="273" t="str">
        <f>+N62</f>
        <v>2021</v>
      </c>
      <c r="O77" s="624"/>
      <c r="P77" s="625" t="str">
        <f>+L77</f>
        <v>2022</v>
      </c>
      <c r="Q77" s="624"/>
      <c r="R77" s="625" t="str">
        <f>+N77</f>
        <v>2021</v>
      </c>
    </row>
    <row r="78" spans="1:18" s="66" customFormat="1" ht="24" customHeight="1">
      <c r="B78" s="135" t="s">
        <v>1359</v>
      </c>
      <c r="C78" s="135"/>
      <c r="D78" s="135"/>
      <c r="E78" s="544"/>
      <c r="F78" s="544"/>
      <c r="G78" s="544"/>
      <c r="H78" s="544"/>
      <c r="I78" s="544"/>
      <c r="J78" s="544"/>
      <c r="K78" s="135"/>
      <c r="L78" s="68"/>
      <c r="M78" s="68"/>
      <c r="N78" s="68"/>
      <c r="O78" s="68"/>
      <c r="P78" s="68"/>
      <c r="Q78" s="68"/>
      <c r="R78" s="68"/>
    </row>
    <row r="79" spans="1:18" s="66" customFormat="1" ht="24" customHeight="1">
      <c r="A79" s="135"/>
      <c r="B79" s="135"/>
      <c r="C79" s="244" t="s">
        <v>1360</v>
      </c>
      <c r="D79" s="135"/>
      <c r="E79" s="544"/>
      <c r="F79" s="544"/>
      <c r="G79" s="544"/>
      <c r="H79" s="544"/>
      <c r="I79" s="544"/>
      <c r="J79" s="544"/>
      <c r="K79" s="135"/>
      <c r="L79" s="68">
        <v>38034081.369999997</v>
      </c>
      <c r="M79" s="72"/>
      <c r="N79" s="68">
        <v>38490235.979999997</v>
      </c>
      <c r="O79" s="72"/>
      <c r="P79" s="68">
        <v>20102458.390000001</v>
      </c>
      <c r="Q79" s="204"/>
      <c r="R79" s="68">
        <v>20269947.780000001</v>
      </c>
    </row>
    <row r="80" spans="1:18" s="66" customFormat="1" ht="24" customHeight="1">
      <c r="B80" s="135" t="s">
        <v>1361</v>
      </c>
      <c r="C80" s="135"/>
      <c r="D80" s="135"/>
      <c r="E80" s="544"/>
      <c r="F80" s="544"/>
      <c r="G80" s="544"/>
      <c r="H80" s="544"/>
      <c r="I80" s="544"/>
      <c r="J80" s="544"/>
      <c r="K80" s="135"/>
      <c r="L80" s="68">
        <v>383593944.58999997</v>
      </c>
      <c r="M80" s="72"/>
      <c r="N80" s="68">
        <v>361847623.17000002</v>
      </c>
      <c r="O80" s="72"/>
      <c r="P80" s="68">
        <v>19894082.760000002</v>
      </c>
      <c r="Q80" s="72"/>
      <c r="R80" s="68">
        <v>17278012.57</v>
      </c>
    </row>
    <row r="81" spans="1:18" s="66" customFormat="1" ht="24" customHeight="1">
      <c r="B81" s="135" t="s">
        <v>1362</v>
      </c>
      <c r="C81" s="135"/>
      <c r="D81" s="135"/>
      <c r="E81" s="544"/>
      <c r="F81" s="544"/>
      <c r="G81" s="544"/>
      <c r="H81" s="544"/>
      <c r="I81" s="544"/>
      <c r="J81" s="544"/>
      <c r="K81" s="135"/>
      <c r="L81" s="68">
        <v>333508554.76999998</v>
      </c>
      <c r="M81" s="72"/>
      <c r="N81" s="68">
        <v>397175085.32999998</v>
      </c>
      <c r="O81" s="72"/>
      <c r="P81" s="68">
        <v>0</v>
      </c>
      <c r="Q81" s="204"/>
      <c r="R81" s="68">
        <v>0</v>
      </c>
    </row>
    <row r="82" spans="1:18" s="66" customFormat="1" ht="24" customHeight="1">
      <c r="B82" s="135" t="s">
        <v>1043</v>
      </c>
      <c r="C82" s="135"/>
      <c r="D82" s="135"/>
      <c r="E82" s="544"/>
      <c r="F82" s="544"/>
      <c r="G82" s="544"/>
      <c r="H82" s="544"/>
      <c r="I82" s="544"/>
      <c r="J82" s="544"/>
      <c r="K82" s="135"/>
      <c r="L82" s="68">
        <v>608296146.77999997</v>
      </c>
      <c r="M82" s="72"/>
      <c r="N82" s="68">
        <v>915325561.57000005</v>
      </c>
      <c r="O82" s="72"/>
      <c r="P82" s="68">
        <v>0</v>
      </c>
      <c r="Q82" s="204"/>
      <c r="R82" s="68">
        <v>0</v>
      </c>
    </row>
    <row r="83" spans="1:18" s="66" customFormat="1" ht="24" customHeight="1">
      <c r="B83" s="275" t="s">
        <v>1363</v>
      </c>
      <c r="C83" s="135"/>
      <c r="D83" s="135"/>
      <c r="E83" s="544"/>
      <c r="F83" s="544"/>
      <c r="G83" s="544"/>
      <c r="H83" s="544"/>
      <c r="I83" s="544"/>
      <c r="J83" s="544"/>
      <c r="K83" s="135"/>
      <c r="L83" s="68">
        <v>82905725.849999994</v>
      </c>
      <c r="M83" s="72"/>
      <c r="N83" s="68">
        <v>68439031.5</v>
      </c>
      <c r="O83" s="72"/>
      <c r="P83" s="68">
        <v>0</v>
      </c>
      <c r="Q83" s="204"/>
      <c r="R83" s="68">
        <v>0</v>
      </c>
    </row>
    <row r="84" spans="1:18" s="66" customFormat="1" ht="24" customHeight="1">
      <c r="A84" s="442"/>
      <c r="B84" s="442"/>
      <c r="C84" s="442"/>
      <c r="D84" s="442"/>
      <c r="E84" s="544"/>
      <c r="F84" s="544"/>
      <c r="G84" s="544"/>
      <c r="H84" s="544"/>
      <c r="I84" s="544"/>
      <c r="J84" s="544"/>
      <c r="K84" s="442"/>
      <c r="L84" s="68"/>
      <c r="M84" s="72"/>
      <c r="N84" s="68"/>
      <c r="O84" s="72"/>
      <c r="P84" s="68"/>
      <c r="Q84" s="204"/>
      <c r="R84" s="68"/>
    </row>
    <row r="85" spans="1:18" s="66" customFormat="1" ht="24" customHeight="1">
      <c r="A85" s="433" t="s">
        <v>1364</v>
      </c>
      <c r="B85" s="18" t="s">
        <v>1365</v>
      </c>
      <c r="C85" s="135"/>
      <c r="D85" s="135"/>
      <c r="E85" s="544"/>
      <c r="F85" s="544"/>
      <c r="G85" s="544"/>
      <c r="H85" s="544"/>
      <c r="I85" s="544"/>
      <c r="J85" s="544"/>
      <c r="K85" s="135"/>
      <c r="L85" s="135"/>
      <c r="M85" s="135"/>
      <c r="N85" s="69"/>
      <c r="O85" s="72"/>
      <c r="P85" s="69"/>
      <c r="Q85" s="72"/>
      <c r="R85" s="69"/>
    </row>
    <row r="86" spans="1:18" s="66" customFormat="1" ht="24" customHeight="1">
      <c r="B86" s="244" t="s">
        <v>1366</v>
      </c>
      <c r="C86" s="135" t="s">
        <v>1367</v>
      </c>
      <c r="D86" s="135"/>
      <c r="E86" s="544"/>
      <c r="F86" s="544"/>
      <c r="G86" s="544"/>
      <c r="H86" s="544"/>
      <c r="I86" s="544"/>
      <c r="J86" s="544"/>
      <c r="K86" s="135"/>
      <c r="L86" s="135"/>
      <c r="M86" s="135"/>
      <c r="N86" s="69"/>
      <c r="O86" s="72"/>
      <c r="P86" s="69"/>
      <c r="Q86" s="72"/>
      <c r="R86" s="69"/>
    </row>
    <row r="87" spans="1:18" s="66" customFormat="1" ht="10" customHeight="1">
      <c r="A87" s="135"/>
      <c r="B87" s="135"/>
      <c r="C87" s="135"/>
      <c r="D87" s="135"/>
      <c r="E87" s="544"/>
      <c r="F87" s="544"/>
      <c r="G87" s="544"/>
      <c r="H87" s="544"/>
      <c r="I87" s="544"/>
      <c r="J87" s="544"/>
      <c r="K87" s="135"/>
      <c r="L87" s="135"/>
      <c r="M87" s="135"/>
      <c r="N87" s="69"/>
      <c r="O87" s="72"/>
      <c r="P87" s="69"/>
      <c r="Q87" s="72"/>
      <c r="R87" s="69"/>
    </row>
    <row r="88" spans="1:18" s="66" customFormat="1" ht="24" customHeight="1">
      <c r="A88" s="135"/>
      <c r="B88" s="135"/>
      <c r="C88" s="135"/>
      <c r="D88" s="135"/>
      <c r="E88" s="544"/>
      <c r="F88" s="544"/>
      <c r="G88" s="544"/>
      <c r="H88" s="544"/>
      <c r="I88" s="544"/>
      <c r="J88" s="544"/>
      <c r="K88" s="135"/>
      <c r="L88" s="699" t="s">
        <v>150</v>
      </c>
      <c r="M88" s="699"/>
      <c r="N88" s="699"/>
      <c r="O88" s="699"/>
      <c r="P88" s="699"/>
      <c r="Q88" s="699"/>
      <c r="R88" s="699"/>
    </row>
    <row r="89" spans="1:18" s="66" customFormat="1" ht="24" customHeight="1">
      <c r="A89" s="135"/>
      <c r="B89" s="135"/>
      <c r="C89" s="135"/>
      <c r="D89" s="135"/>
      <c r="E89" s="544"/>
      <c r="F89" s="544"/>
      <c r="G89" s="544"/>
      <c r="H89" s="544"/>
      <c r="I89" s="544"/>
      <c r="J89" s="544"/>
      <c r="K89" s="135"/>
      <c r="L89" s="147"/>
      <c r="M89" s="147"/>
      <c r="N89" s="147"/>
      <c r="O89" s="147" t="s">
        <v>62</v>
      </c>
      <c r="P89" s="147"/>
      <c r="Q89" s="147"/>
      <c r="R89" s="147"/>
    </row>
    <row r="90" spans="1:18" s="66" customFormat="1" ht="24" customHeight="1">
      <c r="A90" s="135"/>
      <c r="B90" s="135"/>
      <c r="C90" s="135"/>
      <c r="D90" s="135"/>
      <c r="E90" s="544"/>
      <c r="F90" s="544"/>
      <c r="G90" s="544"/>
      <c r="H90" s="544"/>
      <c r="I90" s="544"/>
      <c r="J90" s="544"/>
      <c r="K90" s="135"/>
      <c r="L90" s="699" t="s">
        <v>63</v>
      </c>
      <c r="M90" s="699"/>
      <c r="N90" s="699"/>
      <c r="O90" s="146"/>
      <c r="P90" s="699" t="s">
        <v>64</v>
      </c>
      <c r="Q90" s="699"/>
      <c r="R90" s="699"/>
    </row>
    <row r="91" spans="1:18" s="66" customFormat="1" ht="24" customHeight="1">
      <c r="A91" s="135"/>
      <c r="B91" s="135"/>
      <c r="C91" s="135"/>
      <c r="D91" s="135"/>
      <c r="E91" s="544"/>
      <c r="F91" s="544"/>
      <c r="G91" s="544"/>
      <c r="H91" s="544"/>
      <c r="I91" s="544"/>
      <c r="J91" s="544"/>
      <c r="K91" s="135"/>
      <c r="L91" s="147" t="str">
        <f>+L62</f>
        <v>2022</v>
      </c>
      <c r="M91" s="146"/>
      <c r="N91" s="147" t="str">
        <f>+N62</f>
        <v>2021</v>
      </c>
      <c r="O91" s="146"/>
      <c r="P91" s="147" t="str">
        <f>+L91</f>
        <v>2022</v>
      </c>
      <c r="Q91" s="146"/>
      <c r="R91" s="147" t="str">
        <f>+N91</f>
        <v>2021</v>
      </c>
    </row>
    <row r="92" spans="1:18" s="66" customFormat="1" ht="24" customHeight="1">
      <c r="A92" s="135"/>
      <c r="B92" s="135"/>
      <c r="C92" s="135" t="s">
        <v>1368</v>
      </c>
      <c r="D92" s="135"/>
      <c r="E92" s="544"/>
      <c r="F92" s="544"/>
      <c r="G92" s="544"/>
      <c r="H92" s="544"/>
      <c r="I92" s="544"/>
      <c r="J92" s="544"/>
      <c r="K92" s="135"/>
      <c r="L92" s="135"/>
      <c r="M92" s="135"/>
      <c r="N92" s="135"/>
      <c r="O92" s="135"/>
      <c r="P92" s="135"/>
      <c r="Q92" s="135"/>
      <c r="R92" s="135"/>
    </row>
    <row r="93" spans="1:18" s="66" customFormat="1" ht="24" customHeight="1">
      <c r="A93" s="135"/>
      <c r="B93" s="135"/>
      <c r="C93" s="135" t="s">
        <v>1369</v>
      </c>
      <c r="D93" s="135"/>
      <c r="E93" s="544"/>
      <c r="F93" s="544"/>
      <c r="G93" s="544"/>
      <c r="H93" s="544"/>
      <c r="I93" s="544"/>
      <c r="J93" s="544"/>
      <c r="K93" s="135"/>
      <c r="L93" s="68">
        <v>16476671.050000001</v>
      </c>
      <c r="M93" s="342"/>
      <c r="N93" s="68">
        <v>11827869.07</v>
      </c>
      <c r="O93" s="342"/>
      <c r="P93" s="68">
        <v>0</v>
      </c>
      <c r="Q93" s="342"/>
      <c r="R93" s="68">
        <v>0</v>
      </c>
    </row>
    <row r="94" spans="1:18" s="66" customFormat="1" ht="24" customHeight="1">
      <c r="A94" s="135"/>
      <c r="B94" s="135"/>
      <c r="C94" s="135" t="s">
        <v>1370</v>
      </c>
      <c r="D94" s="135"/>
      <c r="E94" s="544"/>
      <c r="F94" s="544"/>
      <c r="G94" s="544"/>
      <c r="H94" s="544"/>
      <c r="I94" s="544"/>
      <c r="J94" s="544"/>
      <c r="K94" s="135"/>
      <c r="L94" s="45"/>
      <c r="M94" s="135"/>
      <c r="N94" s="243"/>
      <c r="O94" s="135"/>
      <c r="P94" s="243"/>
      <c r="Q94" s="135"/>
      <c r="R94" s="243"/>
    </row>
    <row r="95" spans="1:18" s="66" customFormat="1" ht="24" customHeight="1">
      <c r="A95" s="135"/>
      <c r="B95" s="135"/>
      <c r="C95" s="135" t="s">
        <v>1371</v>
      </c>
      <c r="D95" s="135"/>
      <c r="E95" s="544"/>
      <c r="F95" s="544"/>
      <c r="G95" s="544"/>
      <c r="H95" s="544"/>
      <c r="I95" s="544"/>
      <c r="J95" s="544"/>
      <c r="K95" s="135"/>
      <c r="L95" s="45"/>
      <c r="M95" s="93"/>
      <c r="N95" s="93"/>
      <c r="O95" s="93"/>
      <c r="P95" s="93"/>
      <c r="Q95" s="93"/>
      <c r="R95" s="93"/>
    </row>
    <row r="96" spans="1:18" s="66" customFormat="1" ht="24" customHeight="1">
      <c r="A96" s="135"/>
      <c r="B96" s="135"/>
      <c r="D96" s="135" t="s">
        <v>1372</v>
      </c>
      <c r="E96" s="544"/>
      <c r="F96" s="544"/>
      <c r="G96" s="544"/>
      <c r="H96" s="544"/>
      <c r="I96" s="544"/>
      <c r="J96" s="544"/>
      <c r="K96" s="135"/>
      <c r="L96" s="86">
        <v>-7951903.2000000002</v>
      </c>
      <c r="M96" s="336"/>
      <c r="N96" s="86">
        <v>-24036987.030000001</v>
      </c>
      <c r="O96" s="336"/>
      <c r="P96" s="86">
        <v>-9143748.8000000007</v>
      </c>
      <c r="Q96" s="336"/>
      <c r="R96" s="86">
        <v>-26382782.390000001</v>
      </c>
    </row>
    <row r="97" spans="1:18" s="66" customFormat="1" ht="24" customHeight="1">
      <c r="A97" s="135"/>
      <c r="B97" s="135"/>
      <c r="C97" s="135" t="s">
        <v>2181</v>
      </c>
      <c r="D97" s="135"/>
      <c r="E97" s="544"/>
      <c r="F97" s="544"/>
      <c r="G97" s="544"/>
      <c r="H97" s="544"/>
      <c r="I97" s="544"/>
      <c r="J97" s="544"/>
      <c r="K97" s="135"/>
      <c r="M97" s="135"/>
      <c r="N97" s="135"/>
      <c r="O97" s="135"/>
      <c r="P97" s="349"/>
      <c r="Q97" s="135"/>
      <c r="R97" s="135"/>
    </row>
    <row r="98" spans="1:18" s="66" customFormat="1" ht="24" customHeight="1" thickBot="1">
      <c r="A98" s="135"/>
      <c r="B98" s="135"/>
      <c r="C98" s="135" t="s">
        <v>183</v>
      </c>
      <c r="D98" s="135"/>
      <c r="E98" s="544"/>
      <c r="F98" s="544"/>
      <c r="G98" s="544"/>
      <c r="H98" s="544"/>
      <c r="I98" s="544"/>
      <c r="J98" s="544"/>
      <c r="K98" s="135"/>
      <c r="L98" s="384">
        <f>SUM(L93:L96)</f>
        <v>8524767.8500000015</v>
      </c>
      <c r="M98" s="55"/>
      <c r="N98" s="185">
        <f>SUM(N93:N96)</f>
        <v>-12209117.960000001</v>
      </c>
      <c r="O98" s="55"/>
      <c r="P98" s="384">
        <f>SUM(P93:P96)</f>
        <v>-9143748.8000000007</v>
      </c>
      <c r="Q98" s="55"/>
      <c r="R98" s="185">
        <f>SUM(R93:R96)</f>
        <v>-26382782.390000001</v>
      </c>
    </row>
    <row r="99" spans="1:18" s="66" customFormat="1" ht="10" customHeight="1" thickTop="1">
      <c r="A99" s="623"/>
      <c r="B99" s="623"/>
      <c r="C99" s="623"/>
      <c r="D99" s="623"/>
      <c r="E99" s="623"/>
      <c r="F99" s="623"/>
      <c r="G99" s="623"/>
      <c r="H99" s="623"/>
      <c r="I99" s="623"/>
      <c r="J99" s="623"/>
      <c r="K99" s="623"/>
      <c r="L99" s="627"/>
      <c r="M99" s="55"/>
      <c r="N99" s="55"/>
      <c r="O99" s="55"/>
      <c r="P99" s="627"/>
      <c r="Q99" s="55"/>
      <c r="R99" s="55"/>
    </row>
    <row r="100" spans="1:18" s="66" customFormat="1" ht="24" customHeight="1">
      <c r="A100" s="623"/>
      <c r="B100" s="623"/>
      <c r="C100" s="623" t="s">
        <v>1368</v>
      </c>
      <c r="D100" s="623"/>
      <c r="E100" s="623"/>
      <c r="F100" s="623"/>
      <c r="G100" s="623"/>
      <c r="H100" s="623"/>
      <c r="I100" s="623"/>
      <c r="J100" s="623"/>
      <c r="K100" s="623"/>
      <c r="L100" s="627"/>
      <c r="M100" s="55"/>
      <c r="N100" s="55"/>
      <c r="O100" s="55"/>
      <c r="P100" s="627"/>
      <c r="Q100" s="55"/>
      <c r="R100" s="55"/>
    </row>
    <row r="101" spans="1:18" s="66" customFormat="1" ht="24" customHeight="1">
      <c r="A101" s="623"/>
      <c r="B101" s="623"/>
      <c r="C101" s="623" t="s">
        <v>1369</v>
      </c>
      <c r="D101" s="623"/>
      <c r="E101" s="623"/>
      <c r="F101" s="623"/>
      <c r="G101" s="623"/>
      <c r="H101" s="623"/>
      <c r="I101" s="623"/>
      <c r="J101" s="623"/>
      <c r="K101" s="623"/>
      <c r="L101" s="627"/>
      <c r="M101" s="55"/>
      <c r="N101" s="55"/>
      <c r="O101" s="55"/>
      <c r="P101" s="627"/>
      <c r="Q101" s="55"/>
      <c r="R101" s="55"/>
    </row>
    <row r="102" spans="1:18" s="66" customFormat="1" ht="24" customHeight="1">
      <c r="A102" s="623"/>
      <c r="B102" s="623"/>
      <c r="C102" s="623" t="s">
        <v>1370</v>
      </c>
      <c r="D102" s="623"/>
      <c r="E102" s="623"/>
      <c r="F102" s="623"/>
      <c r="G102" s="623"/>
      <c r="H102" s="623"/>
      <c r="I102" s="623"/>
      <c r="J102" s="623"/>
      <c r="K102" s="623"/>
      <c r="L102" s="627"/>
      <c r="M102" s="55"/>
      <c r="N102" s="55"/>
      <c r="O102" s="55"/>
      <c r="P102" s="627"/>
      <c r="Q102" s="55"/>
      <c r="R102" s="55"/>
    </row>
    <row r="103" spans="1:18" s="66" customFormat="1" ht="24" customHeight="1">
      <c r="A103" s="623"/>
      <c r="B103" s="623"/>
      <c r="C103" s="623" t="s">
        <v>2062</v>
      </c>
      <c r="D103" s="623"/>
      <c r="E103" s="623"/>
      <c r="F103" s="623"/>
      <c r="G103" s="623"/>
      <c r="H103" s="623"/>
      <c r="I103" s="623"/>
      <c r="J103" s="623"/>
      <c r="K103" s="623"/>
      <c r="L103" s="627"/>
      <c r="M103" s="55"/>
      <c r="N103" s="55"/>
      <c r="O103" s="55"/>
      <c r="P103" s="627"/>
      <c r="Q103" s="55"/>
      <c r="R103" s="55"/>
    </row>
    <row r="104" spans="1:18" s="66" customFormat="1" ht="24" customHeight="1">
      <c r="A104" s="623"/>
      <c r="B104" s="623"/>
      <c r="D104" s="623" t="s">
        <v>1372</v>
      </c>
      <c r="E104" s="623"/>
      <c r="F104" s="623"/>
      <c r="G104" s="623"/>
      <c r="H104" s="623"/>
      <c r="I104" s="623"/>
      <c r="J104" s="623"/>
      <c r="K104" s="623"/>
      <c r="L104" s="81">
        <v>633293.05000000005</v>
      </c>
      <c r="M104" s="628"/>
      <c r="N104" s="81">
        <v>0</v>
      </c>
      <c r="O104" s="629"/>
      <c r="P104" s="81">
        <v>591763.65</v>
      </c>
      <c r="Q104" s="629"/>
      <c r="R104" s="81">
        <v>0</v>
      </c>
    </row>
    <row r="105" spans="1:18" s="66" customFormat="1" ht="24" customHeight="1">
      <c r="A105" s="532"/>
      <c r="B105" s="532"/>
      <c r="C105" s="623" t="s">
        <v>2181</v>
      </c>
      <c r="D105" s="623"/>
      <c r="E105" s="544"/>
      <c r="F105" s="544"/>
      <c r="G105" s="544"/>
      <c r="H105" s="544"/>
      <c r="I105" s="544"/>
      <c r="J105" s="544"/>
      <c r="K105" s="532"/>
      <c r="L105" s="68"/>
      <c r="M105" s="628"/>
      <c r="N105" s="68"/>
      <c r="O105" s="629"/>
      <c r="P105" s="68"/>
      <c r="Q105" s="629"/>
      <c r="R105" s="68"/>
    </row>
    <row r="106" spans="1:18" s="66" customFormat="1" ht="24" customHeight="1" thickBot="1">
      <c r="A106" s="532"/>
      <c r="B106" s="532"/>
      <c r="C106" s="623" t="s">
        <v>2182</v>
      </c>
      <c r="D106" s="623"/>
      <c r="E106" s="544"/>
      <c r="F106" s="544"/>
      <c r="G106" s="544"/>
      <c r="H106" s="544"/>
      <c r="I106" s="544"/>
      <c r="J106" s="544"/>
      <c r="K106" s="532"/>
      <c r="L106" s="384">
        <f>+L104</f>
        <v>633293.05000000005</v>
      </c>
      <c r="M106" s="628"/>
      <c r="N106" s="384">
        <f>+N104</f>
        <v>0</v>
      </c>
      <c r="O106" s="629"/>
      <c r="P106" s="384">
        <f>+P104</f>
        <v>591763.65</v>
      </c>
      <c r="Q106" s="629"/>
      <c r="R106" s="384">
        <f>+R104</f>
        <v>0</v>
      </c>
    </row>
    <row r="107" spans="1:18" s="66" customFormat="1" ht="10" customHeight="1" thickTop="1">
      <c r="A107" s="623"/>
      <c r="B107" s="623"/>
      <c r="C107" s="623"/>
      <c r="D107" s="623"/>
      <c r="E107" s="623"/>
      <c r="F107" s="623"/>
      <c r="G107" s="623"/>
      <c r="H107" s="623"/>
      <c r="I107" s="623"/>
      <c r="J107" s="623"/>
      <c r="K107" s="623"/>
      <c r="L107" s="68"/>
      <c r="M107" s="72"/>
      <c r="N107" s="68"/>
      <c r="O107" s="72"/>
      <c r="P107" s="68"/>
      <c r="Q107" s="204"/>
      <c r="R107" s="68"/>
    </row>
    <row r="108" spans="1:18" s="66" customFormat="1" ht="24" customHeight="1">
      <c r="A108" s="623"/>
      <c r="B108" s="623"/>
      <c r="C108" s="623"/>
      <c r="D108" s="623"/>
      <c r="E108" s="623"/>
      <c r="F108" s="623"/>
      <c r="G108" s="623"/>
      <c r="H108" s="623"/>
      <c r="I108" s="623"/>
      <c r="J108" s="623"/>
      <c r="K108" s="623"/>
      <c r="L108" s="68"/>
      <c r="M108" s="72"/>
      <c r="N108" s="68"/>
      <c r="O108" s="72"/>
      <c r="P108" s="68"/>
      <c r="Q108" s="204"/>
      <c r="R108" s="68"/>
    </row>
    <row r="109" spans="1:18" s="66" customFormat="1" ht="24" customHeight="1">
      <c r="B109" s="252"/>
      <c r="C109" s="252"/>
      <c r="D109" s="252"/>
      <c r="E109" s="252"/>
      <c r="F109" s="252" t="str">
        <f>+F71</f>
        <v>(Sign) ……………………………………...........…………………………………. Authorized Director</v>
      </c>
      <c r="G109" s="252"/>
      <c r="H109" s="252"/>
      <c r="I109" s="252"/>
      <c r="J109" s="252"/>
      <c r="K109" s="252"/>
      <c r="L109" s="252"/>
      <c r="M109" s="252"/>
      <c r="N109" s="252"/>
      <c r="O109" s="252"/>
      <c r="P109" s="252"/>
      <c r="Q109" s="252"/>
      <c r="R109" s="252"/>
    </row>
    <row r="110" spans="1:18" s="66" customFormat="1" ht="24" customHeight="1">
      <c r="A110" s="544"/>
      <c r="B110" s="544"/>
      <c r="D110" s="252"/>
      <c r="E110" s="252"/>
      <c r="F110" s="252"/>
      <c r="G110" s="252" t="str">
        <f>+G72</f>
        <v xml:space="preserve">   (                                                                                                                    )           </v>
      </c>
      <c r="H110" s="252"/>
      <c r="I110" s="252"/>
      <c r="J110" s="252"/>
      <c r="K110" s="252"/>
      <c r="L110" s="252"/>
      <c r="M110" s="252"/>
      <c r="N110" s="252"/>
      <c r="O110" s="252"/>
      <c r="P110" s="252"/>
      <c r="Q110" s="252"/>
      <c r="R110" s="252"/>
    </row>
  </sheetData>
  <sheetProtection formatCells="0" formatColumns="0" formatRows="0" insertColumns="0" insertRows="0" insertHyperlinks="0" deleteColumns="0" deleteRows="0" sort="0" autoFilter="0" pivotTables="0"/>
  <mergeCells count="13">
    <mergeCell ref="A1:R1"/>
    <mergeCell ref="P8:R8"/>
    <mergeCell ref="A73:R73"/>
    <mergeCell ref="A37:R37"/>
    <mergeCell ref="P90:R90"/>
    <mergeCell ref="L90:N90"/>
    <mergeCell ref="L88:R88"/>
    <mergeCell ref="K39:M39"/>
    <mergeCell ref="P39:R39"/>
    <mergeCell ref="P61:R61"/>
    <mergeCell ref="L60:R60"/>
    <mergeCell ref="L75:R75"/>
    <mergeCell ref="P76:R76"/>
  </mergeCells>
  <pageMargins left="0.75" right="0.5" top="0.5" bottom="0.5" header="0.43307086614173201" footer="0.196850393700787"/>
  <pageSetup paperSize="9" scale="88" orientation="portrait" r:id="rId1"/>
  <headerFooter alignWithMargins="0">
    <oddHeader>&amp;L&amp;"Angsana New,Regular"&amp;8THAI POLYCONS PUBLIC COMPANY LIMITED</oddHeader>
  </headerFooter>
  <rowBreaks count="2" manualBreakCount="2">
    <brk id="36" max="16383" man="1"/>
    <brk id="7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Ruler="0" zoomScaleNormal="100" zoomScaleSheetLayoutView="100" workbookViewId="0">
      <selection sqref="A1:P1"/>
    </sheetView>
  </sheetViews>
  <sheetFormatPr defaultRowHeight="24" customHeight="1"/>
  <cols>
    <col min="1" max="1" width="4.08203125" style="135" customWidth="1"/>
    <col min="2" max="4" width="3.58203125" style="135" customWidth="1"/>
    <col min="5" max="9" width="3.58203125" style="544" customWidth="1"/>
    <col min="10" max="10" width="6" style="135" customWidth="1"/>
    <col min="11" max="11" width="0.83203125" style="135" customWidth="1"/>
    <col min="12" max="12" width="16.58203125" style="135" customWidth="1"/>
    <col min="13" max="13" width="0.83203125" style="135" customWidth="1"/>
    <col min="14" max="14" width="16.58203125" style="135" customWidth="1"/>
    <col min="15" max="15" width="0.83203125" style="135" customWidth="1"/>
    <col min="16" max="16" width="16.58203125" style="135" customWidth="1"/>
    <col min="17" max="17" width="0.83203125" style="135" customWidth="1"/>
    <col min="18" max="18" width="16.58203125" style="135" customWidth="1"/>
    <col min="19" max="19" width="1.25" customWidth="1"/>
    <col min="20" max="20" width="14.58203125" customWidth="1"/>
    <col min="21" max="21" width="11.5" customWidth="1"/>
    <col min="23" max="23" width="12.08203125" customWidth="1"/>
    <col min="25" max="25" width="14" customWidth="1"/>
    <col min="28" max="28" width="14.33203125" customWidth="1"/>
  </cols>
  <sheetData>
    <row r="1" spans="1:18" ht="21" customHeight="1">
      <c r="A1" s="695" t="s">
        <v>376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</row>
    <row r="2" spans="1:18" ht="21" customHeight="1"/>
    <row r="3" spans="1:18" ht="21" customHeight="1">
      <c r="A3" s="244" t="s">
        <v>1374</v>
      </c>
      <c r="B3" s="135" t="s">
        <v>2180</v>
      </c>
    </row>
    <row r="4" spans="1:18" ht="21" customHeight="1">
      <c r="B4" s="135" t="s">
        <v>2179</v>
      </c>
    </row>
    <row r="5" spans="1:18" ht="10" customHeight="1"/>
    <row r="6" spans="1:18" ht="21" customHeight="1">
      <c r="L6" s="138"/>
      <c r="M6" s="138"/>
      <c r="N6" s="138"/>
      <c r="O6" s="138" t="s">
        <v>62</v>
      </c>
      <c r="P6" s="138"/>
      <c r="Q6" s="138"/>
      <c r="R6" s="138"/>
    </row>
    <row r="7" spans="1:18" ht="21" customHeight="1">
      <c r="L7" s="704" t="s">
        <v>63</v>
      </c>
      <c r="M7" s="704"/>
      <c r="N7" s="704"/>
      <c r="O7" s="704"/>
      <c r="P7" s="704"/>
      <c r="Q7" s="704"/>
      <c r="R7" s="704"/>
    </row>
    <row r="8" spans="1:18" ht="21" customHeight="1">
      <c r="L8" s="699" t="str">
        <f>+'68-70'!L91</f>
        <v>2022</v>
      </c>
      <c r="M8" s="699"/>
      <c r="N8" s="699"/>
      <c r="O8" s="136"/>
      <c r="P8" s="699" t="str">
        <f>+'68-70'!N91</f>
        <v>2021</v>
      </c>
      <c r="Q8" s="699"/>
      <c r="R8" s="699"/>
    </row>
    <row r="9" spans="1:18" ht="21" customHeight="1">
      <c r="L9" s="136" t="s">
        <v>151</v>
      </c>
      <c r="M9" s="136"/>
      <c r="N9" s="136" t="s">
        <v>152</v>
      </c>
      <c r="O9" s="136"/>
      <c r="P9" s="136" t="s">
        <v>151</v>
      </c>
      <c r="Q9" s="136"/>
      <c r="R9" s="136" t="s">
        <v>152</v>
      </c>
    </row>
    <row r="10" spans="1:18" ht="21" customHeight="1">
      <c r="L10" s="138" t="s">
        <v>153</v>
      </c>
      <c r="M10" s="136"/>
      <c r="N10" s="138" t="s">
        <v>153</v>
      </c>
      <c r="O10" s="136"/>
      <c r="P10" s="138" t="s">
        <v>153</v>
      </c>
      <c r="Q10" s="136"/>
      <c r="R10" s="138" t="s">
        <v>153</v>
      </c>
    </row>
    <row r="11" spans="1:18" ht="21" customHeight="1">
      <c r="B11" s="135" t="s">
        <v>1375</v>
      </c>
      <c r="L11" s="183">
        <v>407079561.19999999</v>
      </c>
      <c r="M11" s="385"/>
      <c r="N11" s="336">
        <v>-366845846.14999998</v>
      </c>
      <c r="O11" s="85"/>
      <c r="P11" s="183">
        <v>451703782.19999999</v>
      </c>
      <c r="Q11" s="385"/>
      <c r="R11" s="336">
        <v>-547893507.29999995</v>
      </c>
    </row>
    <row r="12" spans="1:18" ht="21" customHeight="1">
      <c r="B12" s="135" t="s">
        <v>1376</v>
      </c>
      <c r="L12" s="158" t="s">
        <v>436</v>
      </c>
      <c r="M12" s="103"/>
      <c r="N12" s="158">
        <v>0.2</v>
      </c>
      <c r="O12" s="85"/>
      <c r="P12" s="158" t="s">
        <v>436</v>
      </c>
      <c r="Q12" s="103"/>
      <c r="R12" s="158">
        <v>0.2</v>
      </c>
    </row>
    <row r="13" spans="1:18" ht="21" customHeight="1">
      <c r="B13" s="135" t="s">
        <v>1375</v>
      </c>
      <c r="L13" s="103"/>
      <c r="M13" s="103"/>
      <c r="N13" s="336"/>
      <c r="O13" s="85"/>
      <c r="P13" s="103"/>
      <c r="Q13" s="103"/>
      <c r="R13" s="336"/>
    </row>
    <row r="14" spans="1:18" ht="21" customHeight="1">
      <c r="C14" s="135" t="s">
        <v>154</v>
      </c>
      <c r="L14" s="183">
        <v>0</v>
      </c>
      <c r="M14" s="103"/>
      <c r="N14" s="336">
        <v>-73369169.230000004</v>
      </c>
      <c r="O14" s="85"/>
      <c r="P14" s="183">
        <v>9793152.9600000009</v>
      </c>
      <c r="Q14" s="103"/>
      <c r="R14" s="336">
        <v>-109578701.45999999</v>
      </c>
    </row>
    <row r="15" spans="1:18" ht="21" customHeight="1">
      <c r="B15" s="135" t="s">
        <v>1377</v>
      </c>
      <c r="L15" s="103"/>
      <c r="M15" s="103"/>
      <c r="N15" s="103"/>
      <c r="O15" s="85"/>
      <c r="P15" s="103"/>
      <c r="Q15" s="103"/>
      <c r="R15" s="103"/>
    </row>
    <row r="16" spans="1:18" ht="21" customHeight="1">
      <c r="C16" s="135" t="s">
        <v>297</v>
      </c>
      <c r="L16" s="183">
        <v>0</v>
      </c>
      <c r="M16" s="103"/>
      <c r="N16" s="183">
        <v>18505074.609999999</v>
      </c>
      <c r="O16" s="85"/>
      <c r="P16" s="183">
        <v>0</v>
      </c>
      <c r="Q16" s="103"/>
      <c r="R16" s="183">
        <v>18718144.23</v>
      </c>
    </row>
    <row r="17" spans="1:18" ht="21" customHeight="1">
      <c r="C17" s="506" t="s">
        <v>1378</v>
      </c>
      <c r="N17" s="85"/>
    </row>
    <row r="18" spans="1:18" s="507" customFormat="1" ht="21" customHeight="1">
      <c r="B18" s="506"/>
      <c r="D18" s="506" t="s">
        <v>1379</v>
      </c>
      <c r="E18" s="544"/>
      <c r="F18" s="544"/>
      <c r="G18" s="544"/>
      <c r="H18" s="544"/>
      <c r="I18" s="544"/>
      <c r="J18" s="506"/>
      <c r="K18" s="506"/>
      <c r="L18" s="183">
        <v>0</v>
      </c>
      <c r="M18" s="103"/>
      <c r="N18" s="183">
        <v>57513828.270000003</v>
      </c>
      <c r="O18" s="85"/>
      <c r="P18" s="183">
        <v>0</v>
      </c>
      <c r="Q18" s="103"/>
      <c r="R18" s="183">
        <v>60256533.93</v>
      </c>
    </row>
    <row r="19" spans="1:18" ht="21" customHeight="1">
      <c r="C19" s="135" t="s">
        <v>155</v>
      </c>
      <c r="L19" s="183">
        <v>0</v>
      </c>
      <c r="M19" s="103"/>
      <c r="N19" s="336">
        <v>-522222.38</v>
      </c>
      <c r="O19" s="85"/>
      <c r="P19" s="183">
        <v>0</v>
      </c>
      <c r="Q19" s="103"/>
      <c r="R19" s="336">
        <v>-485815.11</v>
      </c>
    </row>
    <row r="20" spans="1:18" s="588" customFormat="1" ht="21" customHeight="1">
      <c r="A20" s="586"/>
      <c r="B20" s="586"/>
      <c r="C20" s="66" t="s">
        <v>477</v>
      </c>
      <c r="D20" s="586"/>
      <c r="E20" s="586"/>
      <c r="F20" s="586"/>
      <c r="G20" s="586"/>
      <c r="H20" s="586"/>
      <c r="I20" s="586"/>
      <c r="J20" s="586"/>
      <c r="K20" s="586"/>
      <c r="L20" s="183"/>
      <c r="M20" s="103"/>
      <c r="N20" s="336">
        <v>-3600</v>
      </c>
      <c r="O20" s="85"/>
      <c r="P20" s="183"/>
      <c r="Q20" s="103"/>
      <c r="R20" s="336"/>
    </row>
    <row r="21" spans="1:18" ht="21" customHeight="1">
      <c r="C21" s="135" t="s">
        <v>156</v>
      </c>
      <c r="L21" s="183">
        <v>0</v>
      </c>
      <c r="M21" s="103"/>
      <c r="N21" s="183">
        <v>1870994.96</v>
      </c>
      <c r="O21" s="85"/>
      <c r="P21" s="183">
        <v>0</v>
      </c>
      <c r="Q21" s="103"/>
      <c r="R21" s="183">
        <v>5934745.6399999997</v>
      </c>
    </row>
    <row r="22" spans="1:18" ht="21" customHeight="1">
      <c r="C22" s="135" t="s">
        <v>189</v>
      </c>
      <c r="L22" s="183"/>
      <c r="M22" s="103"/>
      <c r="N22" s="183"/>
      <c r="O22" s="85"/>
      <c r="P22" s="183"/>
      <c r="Q22" s="103"/>
      <c r="R22" s="183"/>
    </row>
    <row r="23" spans="1:18" ht="21" customHeight="1">
      <c r="D23" s="135" t="s">
        <v>1380</v>
      </c>
      <c r="L23" s="81">
        <v>0</v>
      </c>
      <c r="M23" s="103"/>
      <c r="N23" s="81">
        <v>4529861.62</v>
      </c>
      <c r="O23" s="85"/>
      <c r="P23" s="81">
        <v>0</v>
      </c>
      <c r="Q23" s="103"/>
      <c r="R23" s="81">
        <v>3152821.85</v>
      </c>
    </row>
    <row r="24" spans="1:18" ht="21" customHeight="1">
      <c r="B24" s="135" t="s">
        <v>1381</v>
      </c>
      <c r="L24" s="154"/>
      <c r="M24" s="154"/>
      <c r="N24" s="154"/>
      <c r="O24" s="154"/>
      <c r="P24" s="154"/>
      <c r="Q24" s="154"/>
      <c r="R24" s="154"/>
    </row>
    <row r="25" spans="1:18" ht="21" customHeight="1" thickBot="1">
      <c r="C25" s="135" t="s">
        <v>1382</v>
      </c>
      <c r="L25" s="161">
        <f>SUM(L14:L23)</f>
        <v>0</v>
      </c>
      <c r="N25" s="161">
        <f>SUM(N14,N16:N23)</f>
        <v>8524767.8499999978</v>
      </c>
      <c r="P25" s="161">
        <f>SUM(P14,P16:P23)</f>
        <v>9793152.9600000009</v>
      </c>
      <c r="R25" s="160">
        <f>SUM(R14,R16:R23)</f>
        <v>-22002270.919999987</v>
      </c>
    </row>
    <row r="26" spans="1:18" ht="21" customHeight="1" thickTop="1">
      <c r="B26" s="135" t="s">
        <v>1383</v>
      </c>
      <c r="L26" s="604">
        <v>0</v>
      </c>
      <c r="M26" s="378"/>
      <c r="N26" s="605">
        <v>1.5599999999999999E-2</v>
      </c>
      <c r="O26" s="271"/>
      <c r="P26" s="604">
        <v>1.0200000000000001E-2</v>
      </c>
      <c r="Q26" s="271"/>
      <c r="R26" s="605">
        <f>+R25/R11</f>
        <v>4.0157933296976651E-2</v>
      </c>
    </row>
    <row r="27" spans="1:18" ht="10" customHeight="1"/>
    <row r="28" spans="1:18" s="282" customFormat="1" ht="21" customHeight="1">
      <c r="A28" s="278"/>
      <c r="B28" s="299"/>
      <c r="C28" s="307" t="s">
        <v>2237</v>
      </c>
      <c r="E28" s="299"/>
      <c r="F28" s="299"/>
      <c r="G28" s="299"/>
      <c r="H28" s="299"/>
      <c r="I28" s="299"/>
      <c r="J28" s="278"/>
      <c r="K28" s="278"/>
      <c r="L28" s="278"/>
      <c r="M28" s="278"/>
      <c r="N28" s="278"/>
      <c r="O28" s="278"/>
      <c r="P28" s="278"/>
      <c r="Q28" s="278"/>
      <c r="R28" s="278"/>
    </row>
    <row r="29" spans="1:18" s="282" customFormat="1" ht="21" customHeight="1">
      <c r="A29" s="278"/>
      <c r="B29" s="278" t="s">
        <v>2238</v>
      </c>
      <c r="C29" s="679"/>
      <c r="D29" s="679"/>
      <c r="E29" s="679"/>
      <c r="F29" s="544"/>
      <c r="G29" s="544"/>
      <c r="H29" s="544"/>
      <c r="I29" s="544"/>
      <c r="J29" s="278"/>
      <c r="K29" s="278"/>
      <c r="L29" s="278"/>
      <c r="M29" s="278"/>
      <c r="N29" s="278"/>
      <c r="O29" s="278"/>
      <c r="P29" s="278"/>
      <c r="Q29" s="278"/>
      <c r="R29" s="278"/>
    </row>
    <row r="30" spans="1:18" ht="21" customHeight="1">
      <c r="P30" s="709" t="s">
        <v>62</v>
      </c>
      <c r="Q30" s="709"/>
      <c r="R30" s="709"/>
    </row>
    <row r="31" spans="1:18" ht="21" customHeight="1">
      <c r="P31" s="704" t="s">
        <v>64</v>
      </c>
      <c r="Q31" s="704"/>
      <c r="R31" s="704"/>
    </row>
    <row r="32" spans="1:18" ht="21" customHeight="1">
      <c r="P32" s="137" t="str">
        <f>+L8</f>
        <v>2022</v>
      </c>
      <c r="Q32" s="136"/>
      <c r="R32" s="137" t="str">
        <f>+P8</f>
        <v>2021</v>
      </c>
    </row>
    <row r="33" spans="1:22" ht="21" customHeight="1">
      <c r="B33" s="135" t="s">
        <v>1375</v>
      </c>
      <c r="P33" s="336">
        <v>-262409089.94</v>
      </c>
      <c r="Q33" s="296"/>
      <c r="R33" s="336">
        <v>-300825883.74000001</v>
      </c>
    </row>
    <row r="34" spans="1:22" ht="21" customHeight="1">
      <c r="B34" s="135" t="s">
        <v>1376</v>
      </c>
      <c r="P34" s="158">
        <v>0.2</v>
      </c>
      <c r="Q34" s="296"/>
      <c r="R34" s="158">
        <v>0.2</v>
      </c>
    </row>
    <row r="35" spans="1:22" ht="21" customHeight="1">
      <c r="B35" s="135" t="s">
        <v>1375</v>
      </c>
      <c r="P35" s="297"/>
      <c r="Q35" s="296"/>
      <c r="R35" s="297"/>
    </row>
    <row r="36" spans="1:22" ht="21" customHeight="1">
      <c r="C36" s="135" t="s">
        <v>154</v>
      </c>
      <c r="P36" s="524">
        <v>-52481817.990000002</v>
      </c>
      <c r="Q36" s="296"/>
      <c r="R36" s="524">
        <v>-60165176.75</v>
      </c>
    </row>
    <row r="37" spans="1:22" ht="21" customHeight="1">
      <c r="B37" s="135" t="s">
        <v>1377</v>
      </c>
      <c r="P37" s="85"/>
      <c r="Q37" s="296"/>
      <c r="R37" s="85"/>
    </row>
    <row r="38" spans="1:22" ht="21" customHeight="1">
      <c r="C38" s="51" t="s">
        <v>297</v>
      </c>
      <c r="P38" s="183">
        <v>9110474.9800000004</v>
      </c>
      <c r="Q38" s="343"/>
      <c r="R38" s="183">
        <v>8897134.3499999996</v>
      </c>
      <c r="U38" s="66"/>
      <c r="V38" s="66"/>
    </row>
    <row r="39" spans="1:22" s="680" customFormat="1" ht="21" customHeight="1">
      <c r="A39" s="679"/>
      <c r="B39" s="679"/>
      <c r="C39" s="679" t="s">
        <v>1378</v>
      </c>
      <c r="D39" s="679"/>
      <c r="E39" s="679"/>
      <c r="F39" s="679"/>
      <c r="G39" s="679"/>
      <c r="H39" s="679"/>
      <c r="I39" s="679"/>
      <c r="J39" s="679"/>
      <c r="K39" s="679"/>
      <c r="L39" s="679"/>
      <c r="M39" s="679"/>
      <c r="N39" s="679"/>
      <c r="O39" s="679"/>
      <c r="P39" s="183"/>
      <c r="Q39" s="343"/>
      <c r="R39" s="183"/>
      <c r="U39" s="66"/>
      <c r="V39" s="66"/>
    </row>
    <row r="40" spans="1:22" s="412" customFormat="1" ht="21" customHeight="1">
      <c r="B40" s="411"/>
      <c r="C40" s="680"/>
      <c r="D40" s="679" t="s">
        <v>1379</v>
      </c>
      <c r="E40" s="544"/>
      <c r="F40" s="544"/>
      <c r="G40" s="544"/>
      <c r="H40" s="544"/>
      <c r="I40" s="544"/>
      <c r="J40" s="411"/>
      <c r="K40" s="411"/>
      <c r="L40" s="411"/>
      <c r="M40" s="411"/>
      <c r="N40" s="411"/>
      <c r="O40" s="411"/>
      <c r="P40" s="693">
        <v>36494314.759999998</v>
      </c>
      <c r="Q40" s="524"/>
      <c r="R40" s="183">
        <v>40369216.700000003</v>
      </c>
      <c r="U40" s="66"/>
      <c r="V40" s="66"/>
    </row>
    <row r="41" spans="1:22" ht="21" customHeight="1">
      <c r="C41" s="66" t="s">
        <v>155</v>
      </c>
      <c r="P41" s="524">
        <v>-493814.15</v>
      </c>
      <c r="Q41" s="343"/>
      <c r="R41" s="524">
        <v>-485130.31</v>
      </c>
      <c r="U41" s="66"/>
      <c r="V41" s="66"/>
    </row>
    <row r="42" spans="1:22" ht="21" customHeight="1">
      <c r="C42" s="66" t="s">
        <v>477</v>
      </c>
      <c r="P42" s="524">
        <v>-1839670.92</v>
      </c>
      <c r="Q42" s="343"/>
      <c r="R42" s="524">
        <v>-14998826.380000001</v>
      </c>
      <c r="U42" s="66"/>
      <c r="V42" s="66"/>
    </row>
    <row r="43" spans="1:22" s="383" customFormat="1" ht="21" customHeight="1">
      <c r="B43" s="381"/>
      <c r="C43" s="51" t="s">
        <v>156</v>
      </c>
      <c r="D43" s="381"/>
      <c r="E43" s="544"/>
      <c r="F43" s="544"/>
      <c r="G43" s="544"/>
      <c r="H43" s="544"/>
      <c r="I43" s="544"/>
      <c r="J43" s="381"/>
      <c r="K43" s="381"/>
      <c r="L43" s="381"/>
      <c r="M43" s="381"/>
      <c r="N43" s="381"/>
      <c r="O43" s="381"/>
      <c r="P43" s="694">
        <v>66764.52</v>
      </c>
      <c r="Q43" s="343"/>
      <c r="R43" s="81">
        <v>0</v>
      </c>
      <c r="U43" s="66"/>
      <c r="V43" s="66"/>
    </row>
    <row r="44" spans="1:22" ht="21" customHeight="1">
      <c r="B44" s="135" t="s">
        <v>1381</v>
      </c>
      <c r="P44" s="94"/>
      <c r="R44" s="183"/>
      <c r="U44" s="66"/>
      <c r="V44" s="66"/>
    </row>
    <row r="45" spans="1:22" ht="21" customHeight="1" thickBot="1">
      <c r="C45" s="135" t="s">
        <v>1382</v>
      </c>
      <c r="P45" s="606">
        <f>SUM(P36:P43)</f>
        <v>-9143748.8000000082</v>
      </c>
      <c r="Q45" s="93"/>
      <c r="R45" s="606">
        <f>SUM(R36:R43)</f>
        <v>-26382782.389999997</v>
      </c>
    </row>
    <row r="46" spans="1:22" ht="21" customHeight="1" thickTop="1">
      <c r="B46" s="135" t="s">
        <v>1383</v>
      </c>
      <c r="P46" s="386">
        <f>SUM(P45/P33)</f>
        <v>3.4845396560350607E-2</v>
      </c>
      <c r="Q46" s="296"/>
      <c r="R46" s="386">
        <v>8.77E-2</v>
      </c>
    </row>
    <row r="47" spans="1:22" s="522" customFormat="1" ht="21" customHeight="1">
      <c r="A47" s="521"/>
      <c r="B47" s="521"/>
      <c r="C47" s="521"/>
      <c r="D47" s="521"/>
      <c r="E47" s="544"/>
      <c r="F47" s="544"/>
      <c r="G47" s="544"/>
      <c r="H47" s="544"/>
      <c r="I47" s="544"/>
      <c r="J47" s="521"/>
      <c r="K47" s="521"/>
      <c r="L47" s="521"/>
      <c r="M47" s="521"/>
      <c r="N47" s="521"/>
      <c r="O47" s="521"/>
      <c r="P47" s="386"/>
      <c r="Q47" s="296"/>
      <c r="R47" s="386"/>
    </row>
    <row r="48" spans="1:22" ht="21" customHeight="1"/>
    <row r="49" spans="2:18" ht="21" customHeight="1">
      <c r="B49" s="252"/>
      <c r="C49" s="252"/>
      <c r="D49" s="252"/>
      <c r="E49" s="252"/>
      <c r="F49" s="252" t="s">
        <v>267</v>
      </c>
      <c r="G49" s="252"/>
      <c r="H49" s="252"/>
      <c r="I49" s="252"/>
      <c r="J49" s="252"/>
      <c r="K49" s="252"/>
      <c r="L49" s="252"/>
      <c r="M49" s="252"/>
      <c r="N49" s="252"/>
      <c r="O49" s="252"/>
      <c r="P49" s="252"/>
      <c r="Q49" s="252"/>
      <c r="R49" s="252"/>
    </row>
    <row r="50" spans="2:18" ht="21" customHeight="1">
      <c r="D50" s="252"/>
      <c r="E50" s="252"/>
      <c r="F50" s="252"/>
      <c r="G50" s="252" t="s">
        <v>1399</v>
      </c>
      <c r="H50" s="252"/>
      <c r="I50" s="252"/>
      <c r="J50" s="252"/>
      <c r="K50" s="252"/>
      <c r="L50" s="252"/>
      <c r="M50" s="252"/>
      <c r="N50" s="252"/>
      <c r="O50" s="252"/>
      <c r="P50" s="252"/>
    </row>
  </sheetData>
  <sheetProtection formatCells="0" formatColumns="0" formatRows="0" insertColumns="0" insertRows="0" insertHyperlinks="0" deleteColumns="0" deleteRows="0" sort="0" autoFilter="0" pivotTables="0"/>
  <mergeCells count="6">
    <mergeCell ref="P31:R31"/>
    <mergeCell ref="A1:R1"/>
    <mergeCell ref="L7:R7"/>
    <mergeCell ref="L8:N8"/>
    <mergeCell ref="P8:R8"/>
    <mergeCell ref="P30:R30"/>
  </mergeCells>
  <pageMargins left="0.78740157480314998" right="0.39370078740157499" top="0.59055118110236204" bottom="0.39370078740157499" header="0.43307086614173201" footer="0.196850393700787"/>
  <pageSetup paperSize="9" scale="75" orientation="portrait" r:id="rId1"/>
  <headerFooter alignWithMargins="0">
    <oddHeader>&amp;L&amp;"Angsana New,Regular"&amp;8THAI POLYCONS PUBLIC COMPANY LIMITED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Ruler="0" zoomScaleNormal="100" zoomScaleSheetLayoutView="100" workbookViewId="0">
      <selection sqref="A1:P1"/>
    </sheetView>
  </sheetViews>
  <sheetFormatPr defaultColWidth="9" defaultRowHeight="24" customHeight="1"/>
  <cols>
    <col min="1" max="1" width="4.08203125" style="598" customWidth="1"/>
    <col min="2" max="9" width="3.58203125" style="598" customWidth="1"/>
    <col min="10" max="10" width="3.08203125" style="598" customWidth="1"/>
    <col min="11" max="11" width="1.25" style="598" customWidth="1"/>
    <col min="12" max="12" width="14.58203125" style="598" customWidth="1"/>
    <col min="13" max="13" width="0.83203125" style="598" customWidth="1"/>
    <col min="14" max="14" width="14.58203125" style="598" customWidth="1"/>
    <col min="15" max="15" width="0.83203125" style="598" customWidth="1"/>
    <col min="16" max="16" width="14.58203125" style="598" customWidth="1"/>
    <col min="17" max="17" width="0.83203125" style="598" customWidth="1"/>
    <col min="18" max="18" width="14.58203125" style="598" customWidth="1"/>
    <col min="19" max="19" width="1.25" style="601" customWidth="1"/>
    <col min="20" max="20" width="14.58203125" style="601" customWidth="1"/>
    <col min="21" max="21" width="11.5" style="601" customWidth="1"/>
    <col min="22" max="22" width="9" style="601"/>
    <col min="23" max="23" width="12.08203125" style="601" customWidth="1"/>
    <col min="24" max="24" width="9" style="601"/>
    <col min="25" max="25" width="14" style="601" customWidth="1"/>
    <col min="26" max="27" width="9" style="601"/>
    <col min="28" max="28" width="14.33203125" style="601" customWidth="1"/>
    <col min="29" max="16384" width="9" style="601"/>
  </cols>
  <sheetData>
    <row r="1" spans="1:18" ht="30" customHeight="1">
      <c r="A1" s="695" t="s">
        <v>559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</row>
    <row r="2" spans="1:18" ht="30" customHeight="1"/>
    <row r="3" spans="1:18" ht="30" customHeight="1">
      <c r="A3" s="244" t="s">
        <v>1384</v>
      </c>
      <c r="B3" s="598" t="s">
        <v>1385</v>
      </c>
    </row>
    <row r="4" spans="1:18" ht="30" customHeight="1"/>
    <row r="5" spans="1:18" ht="30" customHeight="1">
      <c r="L5" s="699" t="s">
        <v>62</v>
      </c>
      <c r="M5" s="699"/>
      <c r="N5" s="699"/>
      <c r="O5" s="699"/>
      <c r="P5" s="699"/>
      <c r="Q5" s="699"/>
      <c r="R5" s="699"/>
    </row>
    <row r="6" spans="1:18" ht="30" customHeight="1">
      <c r="L6" s="600"/>
      <c r="M6" s="600" t="s">
        <v>63</v>
      </c>
      <c r="N6" s="600"/>
      <c r="O6" s="596"/>
      <c r="P6" s="600"/>
      <c r="Q6" s="600" t="s">
        <v>64</v>
      </c>
      <c r="R6" s="600"/>
    </row>
    <row r="7" spans="1:18" ht="30" customHeight="1">
      <c r="L7" s="273" t="str">
        <f>+'P51-56'!L211</f>
        <v>2022</v>
      </c>
      <c r="M7" s="596"/>
      <c r="N7" s="273" t="str">
        <f>+'P51-56'!N211</f>
        <v>2021</v>
      </c>
      <c r="O7" s="596"/>
      <c r="P7" s="600" t="str">
        <f>+L7</f>
        <v>2022</v>
      </c>
      <c r="Q7" s="596"/>
      <c r="R7" s="600" t="str">
        <f>+N7</f>
        <v>2021</v>
      </c>
    </row>
    <row r="8" spans="1:18" ht="30" customHeight="1">
      <c r="B8" s="598" t="s">
        <v>157</v>
      </c>
    </row>
    <row r="9" spans="1:18" ht="30" customHeight="1">
      <c r="B9" s="598" t="s">
        <v>1386</v>
      </c>
      <c r="L9" s="206">
        <v>9903846.9700000007</v>
      </c>
      <c r="M9" s="414"/>
      <c r="N9" s="206">
        <v>9931608.2400000002</v>
      </c>
      <c r="O9" s="414"/>
      <c r="P9" s="206">
        <v>9830674.9600000009</v>
      </c>
      <c r="Q9" s="414"/>
      <c r="R9" s="206">
        <v>9830674.9600000009</v>
      </c>
    </row>
    <row r="10" spans="1:18" ht="30" customHeight="1">
      <c r="B10" s="598" t="s">
        <v>1387</v>
      </c>
      <c r="L10" s="206">
        <v>6210118.1699999999</v>
      </c>
      <c r="M10" s="414"/>
      <c r="N10" s="206">
        <v>6197767.7999999998</v>
      </c>
      <c r="O10" s="414"/>
      <c r="P10" s="206">
        <v>6058271.3700000001</v>
      </c>
      <c r="Q10" s="414"/>
      <c r="R10" s="206">
        <v>6060656.7999999998</v>
      </c>
    </row>
    <row r="11" spans="1:18" ht="30" customHeight="1">
      <c r="B11" s="598" t="s">
        <v>1388</v>
      </c>
      <c r="L11" s="206">
        <v>13142485.810000001</v>
      </c>
      <c r="M11" s="414"/>
      <c r="N11" s="206">
        <v>9433649.2300000004</v>
      </c>
      <c r="O11" s="414"/>
      <c r="P11" s="206">
        <v>12661285.810000001</v>
      </c>
      <c r="Q11" s="414"/>
      <c r="R11" s="206">
        <v>8952449.2300000004</v>
      </c>
    </row>
    <row r="12" spans="1:18" ht="30" customHeight="1">
      <c r="B12" s="598" t="s">
        <v>127</v>
      </c>
      <c r="L12" s="206">
        <v>14420092.939999999</v>
      </c>
      <c r="M12" s="414"/>
      <c r="N12" s="206">
        <v>9574558.9399999995</v>
      </c>
      <c r="O12" s="414"/>
      <c r="P12" s="206">
        <v>14420092.939999999</v>
      </c>
      <c r="Q12" s="414"/>
      <c r="R12" s="206">
        <v>9574558.9399999995</v>
      </c>
    </row>
    <row r="13" spans="1:18" ht="30" customHeight="1">
      <c r="B13" s="598" t="s">
        <v>1389</v>
      </c>
      <c r="L13" s="206">
        <v>24897665.77</v>
      </c>
      <c r="M13" s="414"/>
      <c r="N13" s="206">
        <v>23635705.82</v>
      </c>
      <c r="O13" s="414"/>
      <c r="P13" s="206">
        <v>22404138.77</v>
      </c>
      <c r="Q13" s="414"/>
      <c r="R13" s="206">
        <v>22404138.77</v>
      </c>
    </row>
    <row r="14" spans="1:18" ht="30" customHeight="1">
      <c r="B14" s="598" t="s">
        <v>1390</v>
      </c>
      <c r="L14" s="414"/>
      <c r="M14" s="414"/>
      <c r="N14" s="414"/>
      <c r="O14" s="414"/>
      <c r="P14" s="414"/>
      <c r="Q14" s="414"/>
      <c r="R14" s="414"/>
    </row>
    <row r="15" spans="1:18" ht="30" customHeight="1">
      <c r="B15" s="244" t="s">
        <v>1391</v>
      </c>
      <c r="L15" s="214">
        <v>89005732.890000001</v>
      </c>
      <c r="M15" s="414"/>
      <c r="N15" s="214">
        <v>91347129.030000001</v>
      </c>
      <c r="O15" s="414"/>
      <c r="P15" s="214">
        <v>0</v>
      </c>
      <c r="Q15" s="414"/>
      <c r="R15" s="214">
        <v>0</v>
      </c>
    </row>
    <row r="16" spans="1:18" ht="30" customHeight="1">
      <c r="C16" s="598" t="s">
        <v>65</v>
      </c>
      <c r="L16" s="69">
        <f>SUM(L9:L15)</f>
        <v>157579942.55000001</v>
      </c>
      <c r="M16" s="96"/>
      <c r="N16" s="97">
        <f>SUM(N9:N15)</f>
        <v>150120419.06</v>
      </c>
      <c r="O16" s="96"/>
      <c r="P16" s="69">
        <f>SUM(P9:P15)</f>
        <v>65374463.849999994</v>
      </c>
      <c r="Q16" s="96"/>
      <c r="R16" s="97">
        <f>SUM(R9:R15)</f>
        <v>56822478.700000003</v>
      </c>
    </row>
    <row r="17" spans="1:18" ht="30" customHeight="1">
      <c r="B17" s="598" t="s">
        <v>191</v>
      </c>
      <c r="L17" s="414">
        <v>-9830674.9600000009</v>
      </c>
      <c r="M17" s="414"/>
      <c r="N17" s="414">
        <v>-9830674.9600000009</v>
      </c>
      <c r="O17" s="414"/>
      <c r="P17" s="414">
        <v>-9830674.9600000009</v>
      </c>
      <c r="Q17" s="133"/>
      <c r="R17" s="414">
        <v>-9830674.9600000009</v>
      </c>
    </row>
    <row r="18" spans="1:18" ht="30" customHeight="1" thickBot="1">
      <c r="C18" s="598" t="s">
        <v>66</v>
      </c>
      <c r="L18" s="159">
        <f>SUM(L16:L17)</f>
        <v>147749267.59</v>
      </c>
      <c r="M18" s="92"/>
      <c r="N18" s="98">
        <f>SUM(N16:N17)</f>
        <v>140289744.09999999</v>
      </c>
      <c r="O18" s="92"/>
      <c r="P18" s="159">
        <f>SUM(P16:P17)</f>
        <v>55543788.889999993</v>
      </c>
      <c r="Q18" s="79"/>
      <c r="R18" s="98">
        <f>SUM(R16:R17)</f>
        <v>46991803.740000002</v>
      </c>
    </row>
    <row r="19" spans="1:18" ht="30" customHeight="1" thickTop="1">
      <c r="M19" s="92"/>
      <c r="N19" s="92"/>
      <c r="O19" s="92"/>
      <c r="R19" s="92"/>
    </row>
    <row r="20" spans="1:18" ht="30" customHeight="1">
      <c r="A20" s="433" t="s">
        <v>1392</v>
      </c>
      <c r="B20" s="18" t="s">
        <v>1393</v>
      </c>
    </row>
    <row r="21" spans="1:18" ht="30" customHeight="1">
      <c r="C21" s="598" t="s">
        <v>1394</v>
      </c>
    </row>
    <row r="22" spans="1:18" ht="30" customHeight="1">
      <c r="B22" s="598" t="s">
        <v>1395</v>
      </c>
    </row>
    <row r="23" spans="1:18" ht="30" customHeight="1">
      <c r="C23" s="598" t="s">
        <v>1398</v>
      </c>
    </row>
    <row r="24" spans="1:18" ht="30" customHeight="1">
      <c r="B24" s="598" t="s">
        <v>1396</v>
      </c>
    </row>
    <row r="25" spans="1:18" ht="30" customHeight="1">
      <c r="B25" s="598" t="s">
        <v>1397</v>
      </c>
    </row>
    <row r="26" spans="1:18" s="680" customFormat="1" ht="30" customHeight="1">
      <c r="A26" s="679"/>
      <c r="B26" s="679"/>
      <c r="C26" s="679"/>
      <c r="D26" s="679"/>
      <c r="E26" s="679"/>
      <c r="F26" s="679"/>
      <c r="G26" s="679"/>
      <c r="H26" s="679"/>
      <c r="I26" s="679"/>
      <c r="J26" s="679"/>
      <c r="K26" s="679"/>
      <c r="L26" s="679"/>
      <c r="M26" s="679"/>
      <c r="N26" s="679"/>
      <c r="O26" s="679"/>
      <c r="P26" s="679"/>
      <c r="Q26" s="679"/>
      <c r="R26" s="679"/>
    </row>
    <row r="27" spans="1:18" ht="30" customHeight="1"/>
    <row r="28" spans="1:18" ht="30" customHeight="1">
      <c r="M28" s="92"/>
      <c r="N28" s="92"/>
      <c r="O28" s="92"/>
      <c r="R28" s="92"/>
    </row>
    <row r="29" spans="1:18" ht="30" customHeight="1">
      <c r="B29" s="252"/>
      <c r="C29" s="252"/>
      <c r="D29" s="252"/>
      <c r="E29" s="252"/>
      <c r="F29" s="252" t="s">
        <v>267</v>
      </c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</row>
    <row r="30" spans="1:18" ht="30" customHeight="1">
      <c r="D30" s="252"/>
      <c r="E30" s="252"/>
      <c r="F30" s="252" t="s">
        <v>1953</v>
      </c>
      <c r="G30" s="252" t="s">
        <v>1954</v>
      </c>
      <c r="H30" s="252"/>
      <c r="I30" s="252"/>
      <c r="J30" s="252"/>
      <c r="K30" s="252"/>
      <c r="L30" s="252"/>
      <c r="M30" s="252"/>
      <c r="N30" s="252"/>
      <c r="O30" s="252"/>
      <c r="P30" s="252"/>
    </row>
  </sheetData>
  <sheetProtection formatCells="0" formatColumns="0" formatRows="0" insertColumns="0" insertRows="0" insertHyperlinks="0" deleteColumns="0" deleteRows="0" sort="0" autoFilter="0" pivotTables="0"/>
  <mergeCells count="2">
    <mergeCell ref="A1:R1"/>
    <mergeCell ref="L5:R5"/>
  </mergeCells>
  <pageMargins left="0.75" right="0.5" top="0.5" bottom="0.5" header="0.43307086614173201" footer="0.196850393700787"/>
  <pageSetup paperSize="9" scale="85" orientation="portrait" r:id="rId1"/>
  <headerFooter alignWithMargins="0">
    <oddHeader>&amp;L&amp;"Angsana New,Regular"&amp;8THAI POLYCONS PUBLIC COMPANY LIMITED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0"/>
  <sheetViews>
    <sheetView showRuler="0" zoomScaleNormal="100" zoomScaleSheetLayoutView="100" workbookViewId="0">
      <selection sqref="A1:P1"/>
    </sheetView>
  </sheetViews>
  <sheetFormatPr defaultColWidth="9" defaultRowHeight="25" customHeight="1"/>
  <cols>
    <col min="1" max="1" width="2.83203125" style="121" customWidth="1"/>
    <col min="2" max="2" width="2.58203125" style="121" customWidth="1"/>
    <col min="3" max="6" width="3.58203125" style="121" customWidth="1"/>
    <col min="7" max="7" width="8.83203125" style="121" customWidth="1"/>
    <col min="8" max="8" width="0.33203125" style="121" customWidth="1"/>
    <col min="9" max="9" width="7.58203125" style="121" customWidth="1"/>
    <col min="10" max="10" width="0.33203125" style="121" customWidth="1"/>
    <col min="11" max="11" width="7.58203125" style="121" customWidth="1"/>
    <col min="12" max="12" width="0.33203125" style="121" customWidth="1"/>
    <col min="13" max="13" width="7.58203125" style="121" customWidth="1"/>
    <col min="14" max="14" width="0.33203125" style="121" customWidth="1"/>
    <col min="15" max="15" width="7.58203125" style="121" customWidth="1"/>
    <col min="16" max="16" width="0.33203125" style="121" customWidth="1"/>
    <col min="17" max="17" width="6.08203125" style="121" customWidth="1"/>
    <col min="18" max="18" width="0.33203125" style="121" customWidth="1"/>
    <col min="19" max="19" width="6.08203125" style="121" customWidth="1"/>
    <col min="20" max="20" width="0.33203125" style="121" customWidth="1"/>
    <col min="21" max="21" width="6.08203125" style="121" customWidth="1"/>
    <col min="22" max="22" width="0.33203125" style="121" customWidth="1"/>
    <col min="23" max="23" width="6.08203125" style="121" customWidth="1"/>
    <col min="24" max="24" width="0.33203125" style="121" customWidth="1"/>
    <col min="25" max="25" width="6.58203125" style="121" customWidth="1"/>
    <col min="26" max="26" width="0.33203125" style="121" customWidth="1"/>
    <col min="27" max="27" width="7.58203125" style="121" customWidth="1"/>
    <col min="28" max="28" width="14.58203125" style="121" hidden="1" customWidth="1"/>
    <col min="29" max="29" width="0.33203125" style="121" customWidth="1"/>
    <col min="30" max="30" width="7.08203125" style="121" customWidth="1"/>
    <col min="31" max="31" width="0.33203125" style="121" customWidth="1"/>
    <col min="32" max="32" width="8.08203125" style="121" customWidth="1"/>
    <col min="33" max="33" width="6.08203125" style="121" customWidth="1"/>
    <col min="34" max="34" width="1" style="121" customWidth="1"/>
    <col min="35" max="35" width="9" style="121"/>
    <col min="36" max="36" width="9" style="66"/>
    <col min="37" max="16384" width="9" style="111"/>
  </cols>
  <sheetData>
    <row r="1" spans="1:32" s="121" customFormat="1" ht="27" customHeight="1">
      <c r="A1" s="695" t="s">
        <v>444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S1" s="695"/>
      <c r="T1" s="695"/>
      <c r="U1" s="695"/>
      <c r="V1" s="695"/>
      <c r="W1" s="695"/>
      <c r="X1" s="695"/>
      <c r="Y1" s="695"/>
      <c r="Z1" s="695"/>
      <c r="AA1" s="695"/>
      <c r="AB1" s="695"/>
      <c r="AC1" s="695"/>
      <c r="AD1" s="695"/>
      <c r="AE1" s="695"/>
      <c r="AF1" s="695"/>
    </row>
    <row r="2" spans="1:32" s="121" customFormat="1" ht="27" customHeight="1">
      <c r="A2" s="145"/>
      <c r="B2" s="145"/>
      <c r="C2" s="544"/>
      <c r="D2" s="544"/>
      <c r="E2" s="544"/>
      <c r="F2" s="544"/>
      <c r="G2" s="544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</row>
    <row r="3" spans="1:32" s="121" customFormat="1" ht="27" customHeight="1">
      <c r="A3" s="433" t="s">
        <v>1400</v>
      </c>
      <c r="B3" s="221" t="s">
        <v>1401</v>
      </c>
    </row>
    <row r="4" spans="1:32" s="121" customFormat="1" ht="27" customHeight="1">
      <c r="C4" s="145" t="s">
        <v>1402</v>
      </c>
    </row>
    <row r="5" spans="1:32" s="121" customFormat="1" ht="27" customHeight="1">
      <c r="B5" s="145" t="s">
        <v>1403</v>
      </c>
      <c r="C5" s="544"/>
      <c r="D5" s="544"/>
      <c r="E5" s="544"/>
      <c r="F5" s="544"/>
      <c r="G5" s="544"/>
    </row>
    <row r="6" spans="1:32" s="121" customFormat="1" ht="27" customHeight="1">
      <c r="B6" s="145"/>
      <c r="C6" s="66" t="s">
        <v>1404</v>
      </c>
      <c r="D6" s="544"/>
      <c r="E6" s="544"/>
      <c r="F6" s="544"/>
      <c r="G6" s="544"/>
    </row>
    <row r="7" spans="1:32" s="121" customFormat="1" ht="27" customHeight="1">
      <c r="B7" s="145" t="s">
        <v>1405</v>
      </c>
      <c r="C7" s="544"/>
      <c r="D7" s="544"/>
      <c r="E7" s="544"/>
      <c r="F7" s="544"/>
      <c r="G7" s="544"/>
    </row>
    <row r="8" spans="1:32" s="121" customFormat="1" ht="27" customHeight="1">
      <c r="B8" s="145"/>
      <c r="C8" s="145" t="s">
        <v>1406</v>
      </c>
      <c r="D8" s="544"/>
      <c r="E8" s="544"/>
      <c r="F8" s="544"/>
      <c r="G8" s="544"/>
      <c r="AF8" s="66"/>
    </row>
    <row r="9" spans="1:32" s="121" customFormat="1" ht="27" customHeight="1">
      <c r="A9" s="145"/>
      <c r="B9" s="145"/>
      <c r="C9" s="544"/>
      <c r="D9" s="544"/>
      <c r="E9" s="544"/>
      <c r="F9" s="544"/>
      <c r="G9" s="544"/>
      <c r="AF9" s="66"/>
    </row>
    <row r="10" spans="1:32" s="121" customFormat="1" ht="27" customHeight="1">
      <c r="I10" s="716" t="s">
        <v>233</v>
      </c>
      <c r="J10" s="716"/>
      <c r="K10" s="716"/>
      <c r="L10" s="716"/>
      <c r="M10" s="716"/>
      <c r="N10" s="716"/>
      <c r="O10" s="716"/>
      <c r="P10" s="716"/>
      <c r="Q10" s="716"/>
      <c r="R10" s="716"/>
      <c r="S10" s="716"/>
      <c r="T10" s="716"/>
      <c r="U10" s="716"/>
      <c r="V10" s="716"/>
      <c r="W10" s="716"/>
      <c r="X10" s="716"/>
      <c r="Y10" s="716"/>
      <c r="Z10" s="716"/>
      <c r="AA10" s="716"/>
      <c r="AB10" s="716"/>
      <c r="AC10" s="716"/>
      <c r="AD10" s="716"/>
      <c r="AE10" s="716"/>
      <c r="AF10" s="716"/>
    </row>
    <row r="11" spans="1:32" s="121" customFormat="1" ht="27" customHeight="1">
      <c r="I11" s="715" t="s">
        <v>158</v>
      </c>
      <c r="J11" s="715"/>
      <c r="K11" s="715"/>
      <c r="L11" s="163"/>
      <c r="M11" s="715" t="s">
        <v>159</v>
      </c>
      <c r="N11" s="715"/>
      <c r="O11" s="715"/>
      <c r="P11" s="163"/>
      <c r="Q11" s="715" t="s">
        <v>160</v>
      </c>
      <c r="R11" s="715"/>
      <c r="S11" s="715"/>
      <c r="T11" s="163"/>
      <c r="U11" s="715" t="s">
        <v>238</v>
      </c>
      <c r="V11" s="715"/>
      <c r="W11" s="715"/>
      <c r="X11" s="163"/>
      <c r="Y11" s="715" t="s">
        <v>161</v>
      </c>
      <c r="Z11" s="715"/>
      <c r="AA11" s="715"/>
      <c r="AB11" s="163" t="s">
        <v>65</v>
      </c>
      <c r="AC11" s="163"/>
      <c r="AD11" s="715" t="s">
        <v>65</v>
      </c>
      <c r="AE11" s="715"/>
      <c r="AF11" s="715"/>
    </row>
    <row r="12" spans="1:32" s="121" customFormat="1" ht="27" customHeight="1">
      <c r="I12" s="165">
        <v>2022</v>
      </c>
      <c r="J12" s="163"/>
      <c r="K12" s="165">
        <v>2021</v>
      </c>
      <c r="L12" s="163"/>
      <c r="M12" s="165">
        <f>+I12</f>
        <v>2022</v>
      </c>
      <c r="N12" s="163"/>
      <c r="O12" s="165">
        <f>+K12</f>
        <v>2021</v>
      </c>
      <c r="P12" s="163"/>
      <c r="Q12" s="165">
        <f>+M12</f>
        <v>2022</v>
      </c>
      <c r="R12" s="163"/>
      <c r="S12" s="165">
        <f>+O12</f>
        <v>2021</v>
      </c>
      <c r="T12" s="163"/>
      <c r="U12" s="165">
        <f>+Q12</f>
        <v>2022</v>
      </c>
      <c r="V12" s="163"/>
      <c r="W12" s="165">
        <f>+S12</f>
        <v>2021</v>
      </c>
      <c r="X12" s="163"/>
      <c r="Y12" s="165">
        <f>+U12</f>
        <v>2022</v>
      </c>
      <c r="Z12" s="163"/>
      <c r="AA12" s="165">
        <f>+W12</f>
        <v>2021</v>
      </c>
      <c r="AB12" s="163">
        <f>+U12</f>
        <v>2022</v>
      </c>
      <c r="AC12" s="163"/>
      <c r="AD12" s="165">
        <f>+Y12</f>
        <v>2022</v>
      </c>
      <c r="AE12" s="163"/>
      <c r="AF12" s="165">
        <f>+AA12</f>
        <v>2021</v>
      </c>
    </row>
    <row r="13" spans="1:32" s="121" customFormat="1" ht="27" customHeight="1">
      <c r="B13" s="145" t="s">
        <v>170</v>
      </c>
      <c r="I13" s="166">
        <v>2423.02</v>
      </c>
      <c r="J13" s="262"/>
      <c r="K13" s="166">
        <v>2086.63</v>
      </c>
      <c r="L13" s="262"/>
      <c r="M13" s="166">
        <v>0</v>
      </c>
      <c r="N13" s="262"/>
      <c r="O13" s="166">
        <v>0</v>
      </c>
      <c r="P13" s="262"/>
      <c r="Q13" s="166">
        <v>0</v>
      </c>
      <c r="R13" s="262"/>
      <c r="S13" s="166">
        <v>0</v>
      </c>
      <c r="T13" s="262"/>
      <c r="U13" s="166">
        <v>0</v>
      </c>
      <c r="V13" s="262"/>
      <c r="W13" s="166">
        <v>0</v>
      </c>
      <c r="X13" s="262"/>
      <c r="Y13" s="167">
        <v>-76.97</v>
      </c>
      <c r="Z13" s="262"/>
      <c r="AA13" s="167">
        <v>-235.64</v>
      </c>
      <c r="AB13" s="167">
        <f>I13+M13+Q13+U13</f>
        <v>2423.02</v>
      </c>
      <c r="AC13" s="167"/>
      <c r="AD13" s="166">
        <f>I13+M13+Q13+U13+Y13</f>
        <v>2346.0500000000002</v>
      </c>
      <c r="AE13" s="167"/>
      <c r="AF13" s="167">
        <f>+K13+O13+S13+W13+AA13</f>
        <v>1850.9900000000002</v>
      </c>
    </row>
    <row r="14" spans="1:32" s="121" customFormat="1" ht="27" customHeight="1">
      <c r="B14" s="145" t="s">
        <v>1407</v>
      </c>
      <c r="I14" s="166">
        <v>0</v>
      </c>
      <c r="J14" s="262"/>
      <c r="K14" s="166">
        <v>0</v>
      </c>
      <c r="L14" s="262"/>
      <c r="M14" s="166">
        <v>2647.71</v>
      </c>
      <c r="N14" s="262"/>
      <c r="O14" s="166">
        <v>2470.4</v>
      </c>
      <c r="P14" s="262"/>
      <c r="Q14" s="166">
        <v>0</v>
      </c>
      <c r="R14" s="262"/>
      <c r="S14" s="166">
        <v>0</v>
      </c>
      <c r="T14" s="262"/>
      <c r="U14" s="166">
        <v>0</v>
      </c>
      <c r="V14" s="262"/>
      <c r="W14" s="166">
        <v>0</v>
      </c>
      <c r="X14" s="262"/>
      <c r="Y14" s="166">
        <v>0</v>
      </c>
      <c r="Z14" s="262"/>
      <c r="AA14" s="166">
        <v>0</v>
      </c>
      <c r="AB14" s="167">
        <f>I14+M14+Q14+U14</f>
        <v>2647.71</v>
      </c>
      <c r="AC14" s="167"/>
      <c r="AD14" s="166">
        <f t="shared" ref="AD14:AD20" si="0">I14+M14+Q14+U14+Y14</f>
        <v>2647.71</v>
      </c>
      <c r="AE14" s="167"/>
      <c r="AF14" s="167">
        <f t="shared" ref="AF14:AF19" si="1">+K14+O14+S14+W14+AA14</f>
        <v>2470.4</v>
      </c>
    </row>
    <row r="15" spans="1:32" s="121" customFormat="1" ht="27" customHeight="1">
      <c r="B15" s="145" t="s">
        <v>1408</v>
      </c>
      <c r="I15" s="263">
        <v>0</v>
      </c>
      <c r="J15" s="264"/>
      <c r="K15" s="263">
        <v>0</v>
      </c>
      <c r="L15" s="264"/>
      <c r="M15" s="263">
        <v>0</v>
      </c>
      <c r="N15" s="264"/>
      <c r="O15" s="263">
        <v>0</v>
      </c>
      <c r="P15" s="264"/>
      <c r="Q15" s="263">
        <v>11.14</v>
      </c>
      <c r="R15" s="264"/>
      <c r="S15" s="263">
        <v>19.600000000000001</v>
      </c>
      <c r="T15" s="264"/>
      <c r="U15" s="263">
        <v>0</v>
      </c>
      <c r="V15" s="264"/>
      <c r="W15" s="263">
        <v>0</v>
      </c>
      <c r="X15" s="264"/>
      <c r="Y15" s="263">
        <v>0</v>
      </c>
      <c r="Z15" s="264"/>
      <c r="AA15" s="263">
        <v>0</v>
      </c>
      <c r="AB15" s="167"/>
      <c r="AC15" s="167"/>
      <c r="AD15" s="166">
        <f t="shared" si="0"/>
        <v>11.14</v>
      </c>
      <c r="AE15" s="167"/>
      <c r="AF15" s="166">
        <f t="shared" si="1"/>
        <v>19.600000000000001</v>
      </c>
    </row>
    <row r="16" spans="1:32" s="121" customFormat="1" ht="27" customHeight="1">
      <c r="B16" s="145" t="s">
        <v>1409</v>
      </c>
      <c r="I16" s="263">
        <v>0</v>
      </c>
      <c r="J16" s="264"/>
      <c r="K16" s="263">
        <v>0</v>
      </c>
      <c r="L16" s="264"/>
      <c r="M16" s="263">
        <v>0</v>
      </c>
      <c r="N16" s="264"/>
      <c r="O16" s="263">
        <v>0</v>
      </c>
      <c r="P16" s="264"/>
      <c r="Q16" s="263">
        <v>0</v>
      </c>
      <c r="R16" s="264"/>
      <c r="S16" s="263">
        <v>0</v>
      </c>
      <c r="T16" s="264"/>
      <c r="U16" s="263">
        <v>559.9</v>
      </c>
      <c r="V16" s="264"/>
      <c r="W16" s="263">
        <v>233.38</v>
      </c>
      <c r="X16" s="264"/>
      <c r="Y16" s="167">
        <v>-536.11</v>
      </c>
      <c r="Z16" s="264"/>
      <c r="AA16" s="167">
        <v>-230.26</v>
      </c>
      <c r="AB16" s="167">
        <f>I16+M16+Q16+U16</f>
        <v>559.9</v>
      </c>
      <c r="AC16" s="167"/>
      <c r="AD16" s="166">
        <f>I16+M16+Q16+U16+Y16</f>
        <v>23.789999999999964</v>
      </c>
      <c r="AE16" s="167"/>
      <c r="AF16" s="167">
        <f t="shared" si="1"/>
        <v>3.1200000000000045</v>
      </c>
    </row>
    <row r="17" spans="2:32" s="121" customFormat="1" ht="27" customHeight="1">
      <c r="B17" s="145" t="s">
        <v>1410</v>
      </c>
      <c r="I17" s="262">
        <v>-2542.4299999999998</v>
      </c>
      <c r="J17" s="262"/>
      <c r="K17" s="262">
        <v>-2244.02</v>
      </c>
      <c r="L17" s="262"/>
      <c r="M17" s="263">
        <v>0</v>
      </c>
      <c r="N17" s="262"/>
      <c r="O17" s="263">
        <v>0</v>
      </c>
      <c r="P17" s="262"/>
      <c r="Q17" s="263">
        <v>0</v>
      </c>
      <c r="R17" s="262"/>
      <c r="S17" s="263">
        <v>0</v>
      </c>
      <c r="T17" s="262"/>
      <c r="U17" s="263">
        <v>0</v>
      </c>
      <c r="V17" s="262"/>
      <c r="W17" s="263">
        <v>0</v>
      </c>
      <c r="X17" s="262"/>
      <c r="Y17" s="263">
        <v>83.82</v>
      </c>
      <c r="Z17" s="262"/>
      <c r="AA17" s="263">
        <v>223.96</v>
      </c>
      <c r="AB17" s="167">
        <f>I17+M17+Q17+U17</f>
        <v>-2542.4299999999998</v>
      </c>
      <c r="AC17" s="167"/>
      <c r="AD17" s="167">
        <f t="shared" si="0"/>
        <v>-2458.6099999999997</v>
      </c>
      <c r="AE17" s="167"/>
      <c r="AF17" s="167">
        <f t="shared" si="1"/>
        <v>-2020.06</v>
      </c>
    </row>
    <row r="18" spans="2:32" s="121" customFormat="1" ht="27" customHeight="1">
      <c r="B18" s="145" t="s">
        <v>1411</v>
      </c>
      <c r="I18" s="263">
        <v>0</v>
      </c>
      <c r="J18" s="264"/>
      <c r="K18" s="263">
        <v>0</v>
      </c>
      <c r="L18" s="262"/>
      <c r="M18" s="262">
        <v>-2073.46</v>
      </c>
      <c r="N18" s="262"/>
      <c r="O18" s="262">
        <v>-1886.3</v>
      </c>
      <c r="P18" s="262"/>
      <c r="Q18" s="263">
        <v>0</v>
      </c>
      <c r="R18" s="262"/>
      <c r="S18" s="263">
        <v>0</v>
      </c>
      <c r="T18" s="262"/>
      <c r="U18" s="263">
        <v>0</v>
      </c>
      <c r="V18" s="262"/>
      <c r="W18" s="263">
        <v>0</v>
      </c>
      <c r="X18" s="262"/>
      <c r="Y18" s="263">
        <v>22.79</v>
      </c>
      <c r="Z18" s="262"/>
      <c r="AA18" s="263">
        <v>13.27</v>
      </c>
      <c r="AB18" s="167"/>
      <c r="AC18" s="167"/>
      <c r="AD18" s="167">
        <f t="shared" si="0"/>
        <v>-2050.67</v>
      </c>
      <c r="AE18" s="167"/>
      <c r="AF18" s="167">
        <f t="shared" si="1"/>
        <v>-1873.03</v>
      </c>
    </row>
    <row r="19" spans="2:32" s="121" customFormat="1" ht="27" customHeight="1">
      <c r="B19" s="145" t="s">
        <v>1412</v>
      </c>
      <c r="I19" s="166">
        <v>0</v>
      </c>
      <c r="J19" s="265"/>
      <c r="K19" s="166">
        <v>0</v>
      </c>
      <c r="L19" s="265"/>
      <c r="M19" s="166">
        <v>0</v>
      </c>
      <c r="N19" s="265"/>
      <c r="O19" s="166">
        <v>0</v>
      </c>
      <c r="P19" s="265"/>
      <c r="Q19" s="262">
        <v>-7.38</v>
      </c>
      <c r="R19" s="265"/>
      <c r="S19" s="262">
        <v>-10.55</v>
      </c>
      <c r="T19" s="265"/>
      <c r="U19" s="166">
        <v>0</v>
      </c>
      <c r="V19" s="265"/>
      <c r="W19" s="166">
        <v>0</v>
      </c>
      <c r="X19" s="265"/>
      <c r="Y19" s="166">
        <v>0</v>
      </c>
      <c r="Z19" s="265"/>
      <c r="AA19" s="166">
        <v>0.13</v>
      </c>
      <c r="AB19" s="167" t="e">
        <f>I19+M19+#REF!+U19</f>
        <v>#REF!</v>
      </c>
      <c r="AC19" s="167"/>
      <c r="AD19" s="167">
        <f t="shared" si="0"/>
        <v>-7.38</v>
      </c>
      <c r="AE19" s="167"/>
      <c r="AF19" s="167">
        <f t="shared" si="1"/>
        <v>-10.42</v>
      </c>
    </row>
    <row r="20" spans="2:32" s="121" customFormat="1" ht="27" customHeight="1">
      <c r="B20" s="145" t="s">
        <v>1413</v>
      </c>
      <c r="I20" s="168">
        <v>0</v>
      </c>
      <c r="J20" s="262"/>
      <c r="K20" s="168">
        <v>0</v>
      </c>
      <c r="L20" s="262"/>
      <c r="M20" s="168">
        <v>0</v>
      </c>
      <c r="N20" s="262"/>
      <c r="O20" s="168">
        <v>0</v>
      </c>
      <c r="P20" s="262"/>
      <c r="Q20" s="168">
        <v>0</v>
      </c>
      <c r="R20" s="262"/>
      <c r="S20" s="168">
        <v>0</v>
      </c>
      <c r="T20" s="262"/>
      <c r="U20" s="169">
        <v>-543.99</v>
      </c>
      <c r="V20" s="262"/>
      <c r="W20" s="169">
        <v>-228.56</v>
      </c>
      <c r="X20" s="262"/>
      <c r="Y20" s="168">
        <v>521.15</v>
      </c>
      <c r="Z20" s="262"/>
      <c r="AA20" s="168">
        <v>226</v>
      </c>
      <c r="AB20" s="167">
        <f>I20+M20+Q19+U20</f>
        <v>-551.37</v>
      </c>
      <c r="AC20" s="167"/>
      <c r="AD20" s="169">
        <f t="shared" si="0"/>
        <v>-22.840000000000032</v>
      </c>
      <c r="AE20" s="167"/>
      <c r="AF20" s="169">
        <f>+K20+O20+S20+W20+AA20</f>
        <v>-2.5600000000000023</v>
      </c>
    </row>
    <row r="21" spans="2:32" s="121" customFormat="1" ht="27" customHeight="1">
      <c r="B21" s="145" t="s">
        <v>1414</v>
      </c>
      <c r="I21" s="332">
        <f>SUM(I13:I20)</f>
        <v>-119.40999999999985</v>
      </c>
      <c r="J21" s="164"/>
      <c r="K21" s="167">
        <f>SUM(K13:K20)</f>
        <v>-157.38999999999987</v>
      </c>
      <c r="L21" s="166"/>
      <c r="M21" s="166">
        <f>SUM(M13:M20)</f>
        <v>574.25</v>
      </c>
      <c r="N21" s="166"/>
      <c r="O21" s="166">
        <f>SUM(O13:O20)</f>
        <v>584.10000000000014</v>
      </c>
      <c r="P21" s="166"/>
      <c r="Q21" s="166">
        <f>SUM(Q13:Q20)</f>
        <v>3.7600000000000007</v>
      </c>
      <c r="R21" s="166"/>
      <c r="S21" s="166">
        <f>SUM(S13:S20)</f>
        <v>9.0500000000000007</v>
      </c>
      <c r="T21" s="166"/>
      <c r="U21" s="166">
        <f>SUM(U13:U20)</f>
        <v>15.909999999999968</v>
      </c>
      <c r="V21" s="166"/>
      <c r="W21" s="166">
        <f>SUM(W13:W20)</f>
        <v>4.8199999999999932</v>
      </c>
      <c r="X21" s="166"/>
      <c r="Y21" s="166">
        <f>SUM(Y13:Y20)</f>
        <v>14.680000000000007</v>
      </c>
      <c r="Z21" s="167"/>
      <c r="AA21" s="167">
        <f>SUM(AA13:AA20)</f>
        <v>-2.5399999999999636</v>
      </c>
      <c r="AB21" s="167" t="e">
        <f>SUM(AB13:AB20)</f>
        <v>#REF!</v>
      </c>
      <c r="AC21" s="167"/>
      <c r="AD21" s="166">
        <f>SUM(AD13:AD20)</f>
        <v>489.19000000000074</v>
      </c>
      <c r="AE21" s="166"/>
      <c r="AF21" s="166">
        <f>SUM(AF13:AF20)</f>
        <v>438.04000000000065</v>
      </c>
    </row>
    <row r="22" spans="2:32" s="121" customFormat="1" ht="27" customHeight="1">
      <c r="B22" s="145" t="s">
        <v>173</v>
      </c>
      <c r="I22" s="263">
        <v>142.88999999999999</v>
      </c>
      <c r="J22" s="166"/>
      <c r="K22" s="166">
        <v>89.88</v>
      </c>
      <c r="L22" s="166"/>
      <c r="M22" s="263">
        <v>91.96</v>
      </c>
      <c r="N22" s="480"/>
      <c r="O22" s="166">
        <v>1.94</v>
      </c>
      <c r="P22" s="166"/>
      <c r="Q22" s="263">
        <v>1.71</v>
      </c>
      <c r="R22" s="234"/>
      <c r="S22" s="166">
        <v>1.67</v>
      </c>
      <c r="T22" s="166"/>
      <c r="U22" s="263">
        <v>6</v>
      </c>
      <c r="V22" s="166"/>
      <c r="W22" s="166">
        <v>0.14000000000000001</v>
      </c>
      <c r="X22" s="166"/>
      <c r="Y22" s="265">
        <v>-17.11</v>
      </c>
      <c r="Z22" s="331"/>
      <c r="AA22" s="265">
        <v>-76.959999999999994</v>
      </c>
      <c r="AB22" s="167"/>
      <c r="AC22" s="167">
        <f>I22+M22+Q22+U22+Y22</f>
        <v>225.45</v>
      </c>
      <c r="AD22" s="166">
        <f>I22+M22+Q22+U22+Y22</f>
        <v>225.45</v>
      </c>
      <c r="AE22" s="167"/>
      <c r="AF22" s="167">
        <f>K22+O22+S22+W22+AA22</f>
        <v>16.670000000000002</v>
      </c>
    </row>
    <row r="23" spans="2:32" s="121" customFormat="1" ht="27" customHeight="1">
      <c r="B23" s="145" t="s">
        <v>1415</v>
      </c>
      <c r="I23" s="415"/>
      <c r="J23" s="415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15"/>
      <c r="V23" s="415"/>
      <c r="W23" s="415"/>
      <c r="X23" s="415"/>
      <c r="Y23" s="415"/>
      <c r="Z23" s="415"/>
      <c r="AA23" s="415"/>
      <c r="AB23" s="415"/>
      <c r="AC23" s="415"/>
      <c r="AD23" s="415"/>
      <c r="AE23" s="415"/>
      <c r="AF23" s="415"/>
    </row>
    <row r="24" spans="2:32" s="121" customFormat="1" ht="27" customHeight="1">
      <c r="C24" s="121" t="s">
        <v>1416</v>
      </c>
      <c r="I24" s="332">
        <v>-177.41</v>
      </c>
      <c r="J24" s="332"/>
      <c r="K24" s="332">
        <v>-174.93</v>
      </c>
      <c r="L24" s="332"/>
      <c r="M24" s="332">
        <v>-158.79</v>
      </c>
      <c r="N24" s="332"/>
      <c r="O24" s="332">
        <v>-114.73</v>
      </c>
      <c r="P24" s="332"/>
      <c r="Q24" s="332">
        <v>-10.34</v>
      </c>
      <c r="R24" s="332"/>
      <c r="S24" s="332">
        <v>-12.64</v>
      </c>
      <c r="T24" s="334"/>
      <c r="U24" s="332">
        <v>-13.03</v>
      </c>
      <c r="V24" s="332"/>
      <c r="W24" s="332">
        <v>-4.91</v>
      </c>
      <c r="X24" s="334"/>
      <c r="Y24" s="263">
        <v>1.97</v>
      </c>
      <c r="Z24" s="334"/>
      <c r="AA24" s="166">
        <v>1.92</v>
      </c>
      <c r="AB24" s="167"/>
      <c r="AC24" s="167"/>
      <c r="AD24" s="332">
        <f>I24+M24+Q24+U24+Y24</f>
        <v>-357.59999999999991</v>
      </c>
      <c r="AE24" s="167"/>
      <c r="AF24" s="167">
        <f>K24+O24+S24+W24+AA24</f>
        <v>-305.29000000000002</v>
      </c>
    </row>
    <row r="25" spans="2:32" s="121" customFormat="1" ht="27" customHeight="1">
      <c r="B25" s="145" t="s">
        <v>1417</v>
      </c>
      <c r="I25" s="332">
        <v>-20.100000000000001</v>
      </c>
      <c r="J25" s="335"/>
      <c r="K25" s="332">
        <v>-20.27</v>
      </c>
      <c r="L25" s="335"/>
      <c r="M25" s="263">
        <v>17.93</v>
      </c>
      <c r="N25" s="335"/>
      <c r="O25" s="332">
        <v>-18.22</v>
      </c>
      <c r="P25" s="335"/>
      <c r="Q25" s="263">
        <v>0</v>
      </c>
      <c r="R25" s="335"/>
      <c r="S25" s="166">
        <v>0</v>
      </c>
      <c r="T25" s="335"/>
      <c r="U25" s="263">
        <v>0</v>
      </c>
      <c r="V25" s="335"/>
      <c r="W25" s="166">
        <v>0</v>
      </c>
      <c r="X25" s="335"/>
      <c r="Y25" s="263">
        <v>0</v>
      </c>
      <c r="Z25" s="481"/>
      <c r="AA25" s="166">
        <v>0</v>
      </c>
      <c r="AB25" s="167"/>
      <c r="AC25" s="167"/>
      <c r="AD25" s="332">
        <f t="shared" ref="AD25:AD29" si="2">I25+M25+Q25+U25+Y25</f>
        <v>-2.1700000000000017</v>
      </c>
      <c r="AE25" s="167"/>
      <c r="AF25" s="167">
        <f t="shared" ref="AF25:AF29" si="3">K25+O25+S25+W25+AA25</f>
        <v>-38.489999999999995</v>
      </c>
    </row>
    <row r="26" spans="2:32" s="121" customFormat="1" ht="27" customHeight="1">
      <c r="B26" s="544" t="s">
        <v>1418</v>
      </c>
      <c r="I26" s="332"/>
      <c r="J26" s="335"/>
      <c r="K26" s="332"/>
      <c r="L26" s="335"/>
      <c r="M26" s="332"/>
      <c r="N26" s="335"/>
      <c r="O26" s="332"/>
      <c r="P26" s="335"/>
      <c r="Q26" s="332"/>
      <c r="R26" s="335"/>
      <c r="S26" s="332"/>
      <c r="T26" s="335"/>
      <c r="U26" s="332"/>
      <c r="V26" s="335"/>
      <c r="W26" s="332"/>
      <c r="X26" s="335"/>
      <c r="Y26" s="332"/>
      <c r="Z26" s="481"/>
      <c r="AA26" s="332"/>
      <c r="AB26" s="415"/>
      <c r="AC26" s="415"/>
      <c r="AD26" s="415"/>
      <c r="AE26" s="415"/>
      <c r="AF26" s="415"/>
    </row>
    <row r="27" spans="2:32" s="121" customFormat="1" ht="27" customHeight="1">
      <c r="C27" s="121" t="s">
        <v>1419</v>
      </c>
      <c r="I27" s="332">
        <v>-61.99</v>
      </c>
      <c r="J27" s="332"/>
      <c r="K27" s="332">
        <v>-28.47</v>
      </c>
      <c r="L27" s="334"/>
      <c r="M27" s="263">
        <v>0</v>
      </c>
      <c r="N27" s="334"/>
      <c r="O27" s="166">
        <v>0</v>
      </c>
      <c r="P27" s="334"/>
      <c r="Q27" s="263">
        <v>0</v>
      </c>
      <c r="R27" s="334"/>
      <c r="S27" s="166">
        <v>0</v>
      </c>
      <c r="T27" s="334"/>
      <c r="U27" s="263">
        <v>0</v>
      </c>
      <c r="V27" s="334"/>
      <c r="W27" s="332">
        <v>-0.25</v>
      </c>
      <c r="X27" s="334"/>
      <c r="Y27" s="263">
        <v>2.04</v>
      </c>
      <c r="Z27" s="334"/>
      <c r="AA27" s="166">
        <v>2.29</v>
      </c>
      <c r="AB27" s="166"/>
      <c r="AC27" s="166"/>
      <c r="AD27" s="332">
        <f>I27+M27+Q27+U27+Y27</f>
        <v>-59.95</v>
      </c>
      <c r="AE27" s="167"/>
      <c r="AF27" s="167">
        <f>K27+O27+S27+W27+AA27</f>
        <v>-26.43</v>
      </c>
    </row>
    <row r="28" spans="2:32" s="121" customFormat="1" ht="27" customHeight="1">
      <c r="B28" s="272" t="s">
        <v>1420</v>
      </c>
      <c r="I28" s="332">
        <v>29.03</v>
      </c>
      <c r="J28" s="332"/>
      <c r="K28" s="332">
        <v>15.47</v>
      </c>
      <c r="L28" s="331"/>
      <c r="M28" s="263">
        <v>18.600000000000001</v>
      </c>
      <c r="N28" s="334"/>
      <c r="O28" s="166">
        <v>5.55</v>
      </c>
      <c r="P28" s="334"/>
      <c r="Q28" s="263">
        <v>0</v>
      </c>
      <c r="R28" s="334"/>
      <c r="S28" s="166">
        <v>0</v>
      </c>
      <c r="T28" s="334"/>
      <c r="U28" s="263">
        <v>0.31</v>
      </c>
      <c r="V28" s="331"/>
      <c r="W28" s="166">
        <v>0.44</v>
      </c>
      <c r="X28" s="335"/>
      <c r="Y28" s="332">
        <v>-18.829999999999998</v>
      </c>
      <c r="Z28" s="481"/>
      <c r="AA28" s="332">
        <v>-15.49</v>
      </c>
      <c r="AB28" s="166"/>
      <c r="AC28" s="166"/>
      <c r="AD28" s="166">
        <f t="shared" si="2"/>
        <v>29.110000000000007</v>
      </c>
      <c r="AE28" s="167"/>
      <c r="AF28" s="167">
        <f t="shared" si="3"/>
        <v>5.9700000000000006</v>
      </c>
    </row>
    <row r="29" spans="2:32" s="121" customFormat="1" ht="27" customHeight="1">
      <c r="B29" s="145" t="s">
        <v>1421</v>
      </c>
      <c r="I29" s="332">
        <v>-71.650000000000006</v>
      </c>
      <c r="J29" s="332"/>
      <c r="K29" s="332">
        <v>-27.44</v>
      </c>
      <c r="L29" s="332"/>
      <c r="M29" s="332">
        <v>-199.82</v>
      </c>
      <c r="N29" s="332"/>
      <c r="O29" s="332">
        <v>-162.25</v>
      </c>
      <c r="P29" s="332"/>
      <c r="Q29" s="332">
        <v>-11.82</v>
      </c>
      <c r="R29" s="332"/>
      <c r="S29" s="332">
        <v>-10.94</v>
      </c>
      <c r="T29" s="334"/>
      <c r="U29" s="332">
        <v>-0.68</v>
      </c>
      <c r="V29" s="332"/>
      <c r="W29" s="332">
        <v>-0.57999999999999996</v>
      </c>
      <c r="X29" s="334"/>
      <c r="Y29" s="263">
        <v>18.829999999999998</v>
      </c>
      <c r="Z29" s="334"/>
      <c r="AA29" s="166">
        <v>15.49</v>
      </c>
      <c r="AB29" s="167"/>
      <c r="AC29" s="167"/>
      <c r="AD29" s="332">
        <f t="shared" si="2"/>
        <v>-265.14000000000004</v>
      </c>
      <c r="AE29" s="167"/>
      <c r="AF29" s="167">
        <f t="shared" si="3"/>
        <v>-185.72</v>
      </c>
    </row>
    <row r="30" spans="2:32" s="121" customFormat="1" ht="27" customHeight="1">
      <c r="B30" s="103" t="s">
        <v>1422</v>
      </c>
      <c r="I30" s="415"/>
      <c r="J30" s="332"/>
      <c r="K30" s="331"/>
      <c r="L30" s="332"/>
      <c r="M30" s="415"/>
      <c r="N30" s="332"/>
      <c r="O30" s="416"/>
      <c r="P30" s="332"/>
      <c r="Q30" s="415"/>
      <c r="R30" s="332"/>
      <c r="S30" s="416"/>
      <c r="T30" s="334"/>
      <c r="U30" s="415"/>
      <c r="V30" s="332"/>
      <c r="W30" s="416"/>
      <c r="X30" s="334"/>
      <c r="Y30" s="415"/>
      <c r="Z30" s="332"/>
      <c r="AA30" s="416"/>
      <c r="AB30" s="167"/>
      <c r="AC30" s="167"/>
      <c r="AD30" s="167"/>
      <c r="AE30" s="167"/>
      <c r="AF30" s="167"/>
    </row>
    <row r="31" spans="2:32" s="121" customFormat="1" ht="27" customHeight="1">
      <c r="C31" s="121" t="s">
        <v>1423</v>
      </c>
      <c r="I31" s="332">
        <v>0</v>
      </c>
      <c r="J31" s="333"/>
      <c r="K31" s="332">
        <v>0</v>
      </c>
      <c r="L31" s="333"/>
      <c r="M31" s="332">
        <v>-37.82</v>
      </c>
      <c r="N31" s="333"/>
      <c r="O31" s="332">
        <v>1.47</v>
      </c>
      <c r="P31" s="333"/>
      <c r="Q31" s="332">
        <v>0</v>
      </c>
      <c r="R31" s="333"/>
      <c r="S31" s="332">
        <v>0</v>
      </c>
      <c r="T31" s="333"/>
      <c r="U31" s="332">
        <v>0</v>
      </c>
      <c r="V31" s="331"/>
      <c r="W31" s="332">
        <v>0</v>
      </c>
      <c r="X31" s="331"/>
      <c r="Y31" s="332">
        <v>19.16</v>
      </c>
      <c r="Z31" s="331"/>
      <c r="AA31" s="332">
        <v>-2.4</v>
      </c>
      <c r="AB31" s="167"/>
      <c r="AC31" s="167"/>
      <c r="AD31" s="332">
        <f>I31+M31+Q31+U31+Y31</f>
        <v>-18.66</v>
      </c>
      <c r="AE31" s="164"/>
      <c r="AF31" s="167">
        <f>K31+O31+S31+W31+AA31</f>
        <v>-0.92999999999999994</v>
      </c>
    </row>
    <row r="32" spans="2:32" s="121" customFormat="1" ht="27" customHeight="1">
      <c r="B32" s="145" t="s">
        <v>1424</v>
      </c>
      <c r="I32" s="263">
        <v>8.8699999999999992</v>
      </c>
      <c r="J32" s="334"/>
      <c r="K32" s="166">
        <v>24.41</v>
      </c>
      <c r="L32" s="334"/>
      <c r="M32" s="332">
        <v>-13.61</v>
      </c>
      <c r="N32" s="334"/>
      <c r="O32" s="332">
        <v>-10.74</v>
      </c>
      <c r="P32" s="334"/>
      <c r="Q32" s="263">
        <v>0.01</v>
      </c>
      <c r="R32" s="334"/>
      <c r="S32" s="332">
        <v>-1.08</v>
      </c>
      <c r="T32" s="334"/>
      <c r="U32" s="332">
        <v>-1.31</v>
      </c>
      <c r="V32" s="334"/>
      <c r="W32" s="332">
        <v>-0.4</v>
      </c>
      <c r="X32" s="334"/>
      <c r="Y32" s="332">
        <v>-2.48</v>
      </c>
      <c r="Z32" s="334"/>
      <c r="AA32" s="166">
        <v>0.01</v>
      </c>
      <c r="AB32" s="167" t="e">
        <f>#REF!+M32+Q32+U32</f>
        <v>#REF!</v>
      </c>
      <c r="AC32" s="167"/>
      <c r="AD32" s="332">
        <f>I32+M32+Q32+U32+Y32</f>
        <v>-8.5200000000000014</v>
      </c>
      <c r="AE32" s="167"/>
      <c r="AF32" s="167">
        <f>K32+O32+S32+W32+AA32</f>
        <v>12.2</v>
      </c>
    </row>
    <row r="33" spans="1:32" s="121" customFormat="1" ht="27" customHeight="1" thickBot="1">
      <c r="B33" s="145" t="s">
        <v>1425</v>
      </c>
      <c r="I33" s="417">
        <f>SUM(I21:I32)</f>
        <v>-269.76999999999987</v>
      </c>
      <c r="J33" s="167"/>
      <c r="K33" s="170">
        <f>SUM(K21:K32)</f>
        <v>-278.73999999999978</v>
      </c>
      <c r="L33" s="167"/>
      <c r="M33" s="247">
        <f>SUM(M21:M32)</f>
        <v>292.70000000000005</v>
      </c>
      <c r="N33" s="167"/>
      <c r="O33" s="170">
        <f>SUM(O21:O32)</f>
        <v>287.12000000000018</v>
      </c>
      <c r="P33" s="167"/>
      <c r="Q33" s="417">
        <f>SUM(Q21:Q32)</f>
        <v>-16.679999999999996</v>
      </c>
      <c r="R33" s="167"/>
      <c r="S33" s="170">
        <f>SUM(S21:S32)</f>
        <v>-13.94</v>
      </c>
      <c r="T33" s="167"/>
      <c r="U33" s="417">
        <f>SUM(U21:U32)</f>
        <v>7.1999999999999691</v>
      </c>
      <c r="V33" s="167"/>
      <c r="W33" s="170">
        <f>SUM(W21:W32)</f>
        <v>-0.74000000000000732</v>
      </c>
      <c r="X33" s="167"/>
      <c r="Y33" s="417">
        <f>SUM(Y21:Y32)</f>
        <v>18.260000000000009</v>
      </c>
      <c r="Z33" s="167"/>
      <c r="AA33" s="170">
        <f>SUM(AA21:AA32)</f>
        <v>-77.67999999999995</v>
      </c>
      <c r="AB33" s="167" t="e">
        <f>SUM(AB21:AB32)</f>
        <v>#REF!</v>
      </c>
      <c r="AC33" s="167"/>
      <c r="AD33" s="417">
        <f>SUM(AD21:AD32)</f>
        <v>31.710000000000839</v>
      </c>
      <c r="AE33" s="167"/>
      <c r="AF33" s="170">
        <f>SUM(AF21:AF32)</f>
        <v>-83.97999999999935</v>
      </c>
    </row>
    <row r="34" spans="1:32" s="121" customFormat="1" ht="27" customHeight="1" thickTop="1">
      <c r="A34" s="339"/>
      <c r="I34" s="234"/>
      <c r="J34" s="167"/>
      <c r="K34" s="234"/>
      <c r="L34" s="167"/>
      <c r="M34" s="166"/>
      <c r="N34" s="167"/>
      <c r="O34" s="234"/>
      <c r="P34" s="167"/>
      <c r="Q34" s="234"/>
      <c r="R34" s="167"/>
      <c r="S34" s="234"/>
      <c r="T34" s="167"/>
      <c r="U34" s="234"/>
      <c r="V34" s="167"/>
      <c r="W34" s="234"/>
      <c r="X34" s="167"/>
      <c r="Y34" s="234"/>
      <c r="Z34" s="167"/>
      <c r="AA34" s="234"/>
      <c r="AB34" s="167"/>
      <c r="AC34" s="167"/>
      <c r="AD34" s="166"/>
      <c r="AE34" s="167"/>
      <c r="AF34" s="234"/>
    </row>
    <row r="35" spans="1:32" s="121" customFormat="1" ht="27" customHeight="1">
      <c r="A35" s="339"/>
      <c r="I35" s="234"/>
      <c r="J35" s="167"/>
      <c r="K35" s="234"/>
      <c r="L35" s="167"/>
      <c r="M35" s="166"/>
      <c r="N35" s="167"/>
      <c r="O35" s="234"/>
      <c r="P35" s="167"/>
      <c r="Q35" s="234"/>
      <c r="R35" s="167"/>
      <c r="S35" s="234"/>
      <c r="T35" s="167"/>
      <c r="U35" s="234"/>
      <c r="V35" s="167"/>
      <c r="W35" s="234"/>
      <c r="X35" s="167"/>
      <c r="Y35" s="234"/>
      <c r="Z35" s="167"/>
      <c r="AA35" s="234"/>
      <c r="AB35" s="167"/>
      <c r="AC35" s="167"/>
      <c r="AD35" s="166"/>
      <c r="AE35" s="167"/>
      <c r="AF35" s="234"/>
    </row>
    <row r="36" spans="1:32" s="121" customFormat="1" ht="27" customHeight="1">
      <c r="A36" s="339"/>
      <c r="I36" s="234"/>
      <c r="J36" s="167"/>
      <c r="K36" s="234"/>
      <c r="L36" s="167"/>
      <c r="M36" s="166"/>
      <c r="N36" s="167"/>
      <c r="O36" s="234"/>
      <c r="P36" s="167"/>
      <c r="Q36" s="234"/>
      <c r="R36" s="167"/>
      <c r="S36" s="234"/>
      <c r="T36" s="167"/>
      <c r="U36" s="234"/>
      <c r="V36" s="167"/>
      <c r="W36" s="234"/>
      <c r="X36" s="167"/>
      <c r="Y36" s="234"/>
      <c r="Z36" s="167"/>
      <c r="AA36" s="234"/>
      <c r="AB36" s="167"/>
      <c r="AC36" s="167"/>
      <c r="AD36" s="166"/>
      <c r="AE36" s="167"/>
      <c r="AF36" s="234"/>
    </row>
    <row r="37" spans="1:32" s="121" customFormat="1" ht="27" customHeight="1">
      <c r="A37" s="339"/>
      <c r="I37" s="234"/>
      <c r="J37" s="167"/>
      <c r="K37" s="234"/>
      <c r="L37" s="167"/>
      <c r="M37" s="166"/>
      <c r="N37" s="167"/>
      <c r="O37" s="234"/>
      <c r="P37" s="167"/>
      <c r="Q37" s="234"/>
      <c r="R37" s="167"/>
      <c r="S37" s="234"/>
      <c r="T37" s="167"/>
      <c r="U37" s="234"/>
      <c r="V37" s="167"/>
      <c r="W37" s="234"/>
      <c r="X37" s="167"/>
      <c r="Y37" s="234"/>
      <c r="Z37" s="167"/>
      <c r="AA37" s="234"/>
      <c r="AB37" s="167"/>
      <c r="AC37" s="167"/>
      <c r="AD37" s="166"/>
      <c r="AE37" s="167"/>
      <c r="AF37" s="234"/>
    </row>
    <row r="38" spans="1:32" s="121" customFormat="1" ht="27" customHeight="1">
      <c r="A38" s="339"/>
      <c r="I38" s="234"/>
      <c r="J38" s="167"/>
      <c r="K38" s="234"/>
      <c r="L38" s="167"/>
      <c r="M38" s="166"/>
      <c r="N38" s="167"/>
      <c r="O38" s="234"/>
      <c r="P38" s="167"/>
      <c r="Q38" s="234"/>
      <c r="R38" s="167"/>
      <c r="S38" s="234"/>
      <c r="T38" s="167"/>
      <c r="U38" s="234"/>
      <c r="V38" s="167"/>
      <c r="W38" s="234"/>
      <c r="X38" s="167"/>
      <c r="Y38" s="234"/>
      <c r="Z38" s="167"/>
      <c r="AA38" s="234"/>
      <c r="AB38" s="167"/>
      <c r="AC38" s="167"/>
      <c r="AD38" s="166"/>
      <c r="AE38" s="167"/>
      <c r="AF38" s="234"/>
    </row>
    <row r="39" spans="1:32" s="121" customFormat="1" ht="27" customHeight="1">
      <c r="B39" s="252"/>
      <c r="C39" s="252"/>
      <c r="D39" s="252"/>
      <c r="E39" s="252"/>
      <c r="F39" s="252"/>
      <c r="G39" s="252" t="s">
        <v>1427</v>
      </c>
      <c r="H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252"/>
      <c r="AD39" s="252"/>
      <c r="AE39" s="252"/>
      <c r="AF39" s="252"/>
    </row>
    <row r="40" spans="1:32" s="121" customFormat="1" ht="27" customHeight="1">
      <c r="A40" s="339"/>
      <c r="C40" s="252"/>
      <c r="D40" s="252"/>
      <c r="E40" s="252"/>
      <c r="F40" s="252"/>
      <c r="G40" s="252"/>
      <c r="H40" s="252"/>
      <c r="I40" s="252" t="s">
        <v>1428</v>
      </c>
      <c r="J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</sheetData>
  <sheetProtection formatCells="0" formatColumns="0" formatRows="0" insertColumns="0" insertRows="0" insertHyperlinks="0" deleteColumns="0" deleteRows="0" sort="0" autoFilter="0" pivotTables="0"/>
  <mergeCells count="8">
    <mergeCell ref="AD11:AF11"/>
    <mergeCell ref="A1:AF1"/>
    <mergeCell ref="I10:AF10"/>
    <mergeCell ref="I11:K11"/>
    <mergeCell ref="M11:O11"/>
    <mergeCell ref="Q11:S11"/>
    <mergeCell ref="U11:W11"/>
    <mergeCell ref="Y11:AA11"/>
  </mergeCells>
  <pageMargins left="0.75" right="0.5" top="0.5" bottom="0.5" header="0.43307086614173201" footer="0.196850393700787"/>
  <pageSetup paperSize="9" scale="71" orientation="portrait" r:id="rId1"/>
  <headerFooter alignWithMargins="0">
    <oddHeader>&amp;L&amp;"Angsana New,Regular"&amp;8THAI POLYCONS PUBLIC COMPANY LIMITED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Normal="100" zoomScaleSheetLayoutView="100" workbookViewId="0">
      <selection sqref="A1:P1"/>
    </sheetView>
  </sheetViews>
  <sheetFormatPr defaultColWidth="9" defaultRowHeight="27" customHeight="1"/>
  <cols>
    <col min="1" max="1" width="3.08203125" style="106" customWidth="1"/>
    <col min="2" max="2" width="3.75" style="106" customWidth="1"/>
    <col min="3" max="3" width="3.08203125" style="106" customWidth="1"/>
    <col min="4" max="9" width="3.58203125" style="106" customWidth="1"/>
    <col min="10" max="10" width="6.08203125" style="106" customWidth="1"/>
    <col min="11" max="11" width="0.5" style="106" customWidth="1"/>
    <col min="12" max="12" width="13.58203125" style="106" customWidth="1"/>
    <col min="13" max="13" width="0.5" style="106" customWidth="1"/>
    <col min="14" max="14" width="13.58203125" style="106" customWidth="1"/>
    <col min="15" max="15" width="0.5" style="106" customWidth="1"/>
    <col min="16" max="16" width="13.58203125" style="106" customWidth="1"/>
    <col min="17" max="17" width="0.5" style="106" customWidth="1"/>
    <col min="18" max="18" width="13.58203125" style="106" customWidth="1"/>
    <col min="19" max="20" width="15.75" style="106" customWidth="1"/>
    <col min="21" max="21" width="8.58203125" style="106" customWidth="1"/>
    <col min="22" max="16384" width="9" style="106"/>
  </cols>
  <sheetData>
    <row r="1" spans="1:18" ht="23.5" customHeight="1">
      <c r="A1" s="695" t="s">
        <v>560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</row>
    <row r="2" spans="1:18" ht="23.5" customHeight="1"/>
    <row r="3" spans="1:18" ht="23.5" customHeight="1">
      <c r="A3" s="433" t="s">
        <v>1429</v>
      </c>
      <c r="B3" s="116" t="s">
        <v>1430</v>
      </c>
      <c r="C3" s="66"/>
      <c r="D3" s="66"/>
      <c r="E3" s="66"/>
      <c r="F3" s="66"/>
      <c r="G3" s="66"/>
      <c r="H3" s="66"/>
      <c r="I3" s="66"/>
      <c r="J3" s="66"/>
      <c r="K3" s="121"/>
      <c r="L3" s="121"/>
      <c r="M3" s="121"/>
      <c r="N3" s="121"/>
      <c r="O3" s="121"/>
      <c r="P3" s="121"/>
      <c r="Q3" s="121"/>
      <c r="R3" s="121"/>
    </row>
    <row r="4" spans="1:18" ht="23.5" customHeight="1">
      <c r="B4" s="66"/>
      <c r="C4" s="121" t="s">
        <v>1955</v>
      </c>
      <c r="D4" s="66"/>
      <c r="E4" s="66"/>
      <c r="F4" s="66"/>
      <c r="G4" s="66"/>
      <c r="H4" s="66"/>
      <c r="I4" s="66"/>
      <c r="J4" s="66"/>
      <c r="K4" s="121"/>
      <c r="L4" s="121"/>
      <c r="M4" s="121"/>
      <c r="N4" s="121"/>
      <c r="O4" s="121"/>
      <c r="P4" s="121"/>
      <c r="Q4" s="121"/>
      <c r="R4" s="121"/>
    </row>
    <row r="5" spans="1:18" ht="23.5" customHeight="1">
      <c r="B5" s="66" t="s">
        <v>1431</v>
      </c>
      <c r="C5" s="66"/>
      <c r="D5" s="66"/>
      <c r="E5" s="66"/>
      <c r="F5" s="66"/>
      <c r="G5" s="66"/>
      <c r="H5" s="66"/>
      <c r="I5" s="66"/>
      <c r="J5" s="66"/>
      <c r="K5" s="121"/>
      <c r="L5" s="121"/>
      <c r="M5" s="121"/>
      <c r="N5" s="121"/>
      <c r="O5" s="121"/>
      <c r="P5" s="121"/>
      <c r="Q5" s="121"/>
      <c r="R5" s="121"/>
    </row>
    <row r="6" spans="1:18" ht="23.5" customHeight="1">
      <c r="B6" s="66" t="s">
        <v>1956</v>
      </c>
      <c r="C6" s="66"/>
      <c r="D6" s="66"/>
      <c r="E6" s="66"/>
      <c r="F6" s="66"/>
      <c r="G6" s="66"/>
      <c r="H6" s="66"/>
      <c r="I6" s="66"/>
      <c r="J6" s="66"/>
      <c r="K6" s="121"/>
      <c r="L6" s="121"/>
      <c r="M6" s="121"/>
      <c r="N6" s="121"/>
      <c r="O6" s="121"/>
      <c r="P6" s="121"/>
      <c r="Q6" s="121"/>
      <c r="R6" s="121"/>
    </row>
    <row r="7" spans="1:18" ht="23.5" customHeight="1">
      <c r="B7" s="66" t="s">
        <v>1433</v>
      </c>
      <c r="C7" s="66"/>
      <c r="D7" s="66"/>
      <c r="E7" s="66"/>
      <c r="F7" s="66"/>
      <c r="G7" s="66"/>
      <c r="H7" s="66"/>
      <c r="I7" s="66"/>
      <c r="J7" s="66"/>
      <c r="K7" s="121"/>
      <c r="L7" s="121"/>
      <c r="M7" s="121"/>
      <c r="N7" s="121"/>
      <c r="O7" s="121"/>
      <c r="P7" s="121"/>
      <c r="Q7" s="121"/>
      <c r="R7" s="121"/>
    </row>
    <row r="8" spans="1:18" ht="23.5" customHeight="1">
      <c r="B8" s="66" t="s">
        <v>1432</v>
      </c>
      <c r="C8" s="66"/>
      <c r="D8" s="66"/>
      <c r="E8" s="66"/>
      <c r="F8" s="66"/>
      <c r="G8" s="66"/>
      <c r="H8" s="66"/>
      <c r="I8" s="66"/>
      <c r="J8" s="66"/>
      <c r="K8" s="121"/>
      <c r="L8" s="121"/>
      <c r="M8" s="121"/>
      <c r="N8" s="121"/>
      <c r="O8" s="121"/>
      <c r="P8" s="121"/>
      <c r="Q8" s="121"/>
      <c r="R8" s="121"/>
    </row>
    <row r="9" spans="1:18" ht="23.5" customHeight="1">
      <c r="A9" s="381"/>
      <c r="C9" s="544" t="s">
        <v>1957</v>
      </c>
      <c r="D9" s="544"/>
      <c r="E9" s="544"/>
      <c r="F9" s="544"/>
      <c r="G9" s="544"/>
      <c r="H9" s="544"/>
      <c r="I9" s="544"/>
      <c r="J9" s="544"/>
      <c r="K9" s="121"/>
      <c r="L9" s="121"/>
      <c r="M9" s="121"/>
      <c r="N9" s="121"/>
      <c r="O9" s="121"/>
      <c r="P9" s="121"/>
      <c r="Q9" s="121"/>
      <c r="R9" s="121"/>
    </row>
    <row r="10" spans="1:18" ht="23.5" customHeight="1">
      <c r="A10" s="381"/>
      <c r="B10" s="544" t="s">
        <v>1435</v>
      </c>
      <c r="C10" s="66"/>
      <c r="D10" s="66"/>
      <c r="E10" s="66"/>
      <c r="F10" s="66"/>
      <c r="G10" s="66"/>
      <c r="H10" s="66"/>
      <c r="I10" s="66"/>
      <c r="J10" s="66"/>
      <c r="K10" s="121"/>
      <c r="L10" s="121"/>
      <c r="M10" s="121"/>
      <c r="N10" s="121"/>
      <c r="O10" s="121"/>
      <c r="P10" s="121"/>
      <c r="Q10" s="121"/>
      <c r="R10" s="121"/>
    </row>
    <row r="11" spans="1:18" ht="23.5" customHeight="1">
      <c r="A11" s="381"/>
      <c r="B11" s="544" t="s">
        <v>1434</v>
      </c>
      <c r="C11" s="66"/>
      <c r="D11" s="66"/>
      <c r="E11" s="66"/>
      <c r="F11" s="66"/>
      <c r="G11" s="66"/>
      <c r="H11" s="66"/>
      <c r="I11" s="66"/>
      <c r="J11" s="66"/>
      <c r="K11" s="121"/>
      <c r="L11" s="121"/>
      <c r="M11" s="121"/>
      <c r="N11" s="121"/>
      <c r="O11" s="121"/>
      <c r="P11" s="121"/>
      <c r="Q11" s="121"/>
      <c r="R11" s="121"/>
    </row>
    <row r="12" spans="1:18" ht="23.5" customHeight="1">
      <c r="C12" s="121" t="s">
        <v>2251</v>
      </c>
      <c r="D12" s="544"/>
      <c r="E12" s="544"/>
      <c r="F12" s="544"/>
      <c r="G12" s="544"/>
      <c r="H12" s="544"/>
      <c r="I12" s="544"/>
      <c r="J12" s="544"/>
      <c r="K12" s="121"/>
      <c r="L12" s="121"/>
      <c r="M12" s="121"/>
      <c r="N12" s="121"/>
      <c r="O12" s="121"/>
      <c r="P12" s="121"/>
      <c r="Q12" s="121"/>
      <c r="R12" s="121"/>
    </row>
    <row r="13" spans="1:18" ht="23.5" customHeight="1">
      <c r="B13" s="381" t="s">
        <v>2252</v>
      </c>
      <c r="C13" s="381"/>
      <c r="D13" s="544"/>
      <c r="E13" s="544"/>
      <c r="F13" s="544"/>
      <c r="G13" s="544"/>
      <c r="H13" s="544"/>
      <c r="I13" s="544"/>
      <c r="J13" s="544"/>
      <c r="K13" s="121"/>
      <c r="L13" s="121"/>
      <c r="M13" s="121"/>
      <c r="N13" s="121"/>
      <c r="O13" s="121"/>
      <c r="P13" s="121"/>
      <c r="Q13" s="121"/>
      <c r="R13" s="121"/>
    </row>
    <row r="14" spans="1:18" ht="15" customHeight="1">
      <c r="A14" s="381"/>
      <c r="B14" s="381"/>
      <c r="C14" s="544"/>
      <c r="D14" s="544"/>
      <c r="E14" s="544"/>
      <c r="F14" s="544"/>
      <c r="G14" s="544"/>
      <c r="H14" s="544"/>
      <c r="I14" s="544"/>
      <c r="J14" s="544"/>
      <c r="K14" s="121"/>
      <c r="L14" s="121"/>
      <c r="M14" s="121"/>
      <c r="N14" s="121"/>
      <c r="O14" s="121"/>
      <c r="P14" s="121"/>
      <c r="Q14" s="121"/>
      <c r="R14" s="121"/>
    </row>
    <row r="15" spans="1:18" ht="23.5" customHeight="1">
      <c r="A15" s="433" t="s">
        <v>1436</v>
      </c>
      <c r="B15" s="116" t="s">
        <v>1437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</row>
    <row r="16" spans="1:18" ht="23.5" customHeight="1">
      <c r="B16" s="66"/>
      <c r="C16" s="121" t="s">
        <v>1438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</row>
    <row r="17" spans="1:18" ht="23.5" customHeight="1">
      <c r="B17" s="562" t="s">
        <v>1439</v>
      </c>
      <c r="C17" s="66" t="s">
        <v>1440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ht="23.5" customHeight="1">
      <c r="B18" s="66"/>
      <c r="C18" s="121" t="s">
        <v>1958</v>
      </c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</row>
    <row r="19" spans="1:18" ht="23.5" customHeight="1">
      <c r="B19" s="121" t="s">
        <v>1441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</row>
    <row r="20" spans="1:18" ht="23.5" customHeight="1">
      <c r="B20" s="121" t="s">
        <v>1442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</row>
    <row r="21" spans="1:18" ht="23.5" customHeight="1">
      <c r="B21" s="66"/>
      <c r="C21" s="121" t="s">
        <v>1959</v>
      </c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ht="23.5" customHeight="1">
      <c r="B22" s="121" t="s">
        <v>1443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</row>
    <row r="23" spans="1:18" ht="23.5" customHeight="1">
      <c r="B23" s="121" t="s">
        <v>1444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</row>
    <row r="24" spans="1:18" ht="10" customHeight="1">
      <c r="A24" s="121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ht="23.5" customHeight="1">
      <c r="A25" s="121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717" t="s">
        <v>62</v>
      </c>
      <c r="M25" s="717"/>
      <c r="N25" s="717"/>
      <c r="O25" s="717"/>
      <c r="P25" s="717"/>
      <c r="Q25" s="717"/>
      <c r="R25" s="717"/>
    </row>
    <row r="26" spans="1:18" ht="23.5" customHeight="1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718" t="s">
        <v>447</v>
      </c>
      <c r="M26" s="718"/>
      <c r="N26" s="718"/>
      <c r="O26" s="718"/>
      <c r="P26" s="718"/>
      <c r="Q26" s="718"/>
      <c r="R26" s="718"/>
    </row>
    <row r="27" spans="1:18" ht="23.5" customHeight="1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171" t="s">
        <v>396</v>
      </c>
      <c r="M27" s="171"/>
      <c r="N27" s="190" t="s">
        <v>397</v>
      </c>
      <c r="O27" s="171"/>
      <c r="P27" s="190" t="s">
        <v>932</v>
      </c>
      <c r="Q27" s="171"/>
      <c r="R27" s="171" t="s">
        <v>399</v>
      </c>
    </row>
    <row r="28" spans="1:18" ht="23.5" customHeight="1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503"/>
      <c r="M28" s="171"/>
      <c r="N28" s="213" t="s">
        <v>398</v>
      </c>
      <c r="O28" s="171"/>
      <c r="P28" s="213"/>
      <c r="Q28" s="171"/>
      <c r="R28" s="250"/>
    </row>
    <row r="29" spans="1:18" ht="23.5" customHeight="1">
      <c r="B29" s="581" t="s">
        <v>1445</v>
      </c>
      <c r="C29" s="308"/>
      <c r="D29" s="544"/>
      <c r="E29" s="544"/>
      <c r="F29" s="544"/>
      <c r="G29" s="544"/>
      <c r="H29" s="544"/>
      <c r="I29" s="544"/>
      <c r="J29" s="544"/>
      <c r="K29" s="66"/>
      <c r="L29" s="66"/>
      <c r="M29" s="66"/>
      <c r="N29" s="121"/>
      <c r="O29" s="121"/>
      <c r="P29" s="121"/>
      <c r="Q29" s="121"/>
    </row>
    <row r="30" spans="1:18" ht="23.5" customHeight="1">
      <c r="B30" s="308" t="s">
        <v>1446</v>
      </c>
      <c r="C30" s="308"/>
      <c r="D30" s="544"/>
      <c r="E30" s="544"/>
      <c r="F30" s="544"/>
      <c r="G30" s="544"/>
      <c r="H30" s="544"/>
      <c r="I30" s="544"/>
      <c r="J30" s="544"/>
      <c r="K30" s="66"/>
      <c r="L30" s="66"/>
      <c r="M30" s="66"/>
    </row>
    <row r="31" spans="1:18" ht="23.5" customHeight="1">
      <c r="C31" s="308" t="s">
        <v>1447</v>
      </c>
      <c r="D31" s="544"/>
      <c r="E31" s="544"/>
      <c r="F31" s="544"/>
      <c r="G31" s="544"/>
      <c r="H31" s="544"/>
      <c r="I31" s="544"/>
      <c r="J31" s="544"/>
      <c r="K31" s="66"/>
      <c r="L31" s="312">
        <v>600108247.75</v>
      </c>
      <c r="M31" s="85"/>
      <c r="N31" s="312">
        <v>0</v>
      </c>
      <c r="O31" s="312"/>
      <c r="P31" s="312">
        <v>0</v>
      </c>
      <c r="Q31" s="85"/>
      <c r="R31" s="312">
        <f>SUM(L31:P31)</f>
        <v>600108247.75</v>
      </c>
    </row>
    <row r="32" spans="1:18" ht="23.5" customHeight="1">
      <c r="B32" s="308" t="s">
        <v>1448</v>
      </c>
      <c r="C32" s="308"/>
      <c r="D32" s="544"/>
      <c r="E32" s="544"/>
      <c r="F32" s="544"/>
      <c r="G32" s="544"/>
      <c r="H32" s="544"/>
      <c r="I32" s="544"/>
      <c r="J32" s="544"/>
      <c r="K32" s="66"/>
      <c r="L32" s="312">
        <v>981502217.13999999</v>
      </c>
      <c r="M32" s="85"/>
      <c r="N32" s="312">
        <v>0</v>
      </c>
      <c r="O32" s="312"/>
      <c r="P32" s="312">
        <v>0</v>
      </c>
      <c r="Q32" s="85"/>
      <c r="R32" s="312">
        <f t="shared" ref="R32:R33" si="0">SUM(L32:P32)</f>
        <v>981502217.13999999</v>
      </c>
    </row>
    <row r="33" spans="1:18" ht="23.5" customHeight="1">
      <c r="B33" s="66" t="s">
        <v>1020</v>
      </c>
      <c r="C33" s="66"/>
      <c r="D33" s="66"/>
      <c r="E33" s="66"/>
      <c r="F33" s="66"/>
      <c r="G33" s="66"/>
      <c r="H33" s="66"/>
      <c r="I33" s="66"/>
      <c r="J33" s="66"/>
      <c r="K33" s="66"/>
      <c r="L33" s="312">
        <v>171250698.21000001</v>
      </c>
      <c r="M33" s="85"/>
      <c r="N33" s="312">
        <v>61811196.789999999</v>
      </c>
      <c r="O33" s="312"/>
      <c r="P33" s="312">
        <v>0</v>
      </c>
      <c r="Q33" s="85"/>
      <c r="R33" s="312">
        <f t="shared" si="0"/>
        <v>233061895</v>
      </c>
    </row>
    <row r="34" spans="1:18" ht="23.5" customHeight="1"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312"/>
      <c r="O34" s="85"/>
      <c r="P34" s="312"/>
      <c r="Q34" s="85"/>
      <c r="R34" s="312"/>
    </row>
    <row r="35" spans="1:18" ht="23.5" customHeight="1">
      <c r="A35" s="121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ht="23.5" customHeight="1">
      <c r="E36" s="252" t="s">
        <v>267</v>
      </c>
    </row>
    <row r="37" spans="1:18" ht="23.5" customHeight="1">
      <c r="A37" s="121"/>
      <c r="C37" s="252"/>
      <c r="D37" s="252"/>
      <c r="E37" s="252"/>
      <c r="G37" s="252" t="s">
        <v>1456</v>
      </c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92"/>
    </row>
    <row r="38" spans="1:18" ht="24" customHeight="1">
      <c r="A38" s="695" t="s">
        <v>448</v>
      </c>
      <c r="B38" s="695"/>
      <c r="C38" s="695"/>
      <c r="D38" s="695"/>
      <c r="E38" s="695"/>
      <c r="F38" s="695"/>
      <c r="G38" s="695"/>
      <c r="H38" s="695"/>
      <c r="I38" s="695"/>
      <c r="J38" s="695"/>
      <c r="K38" s="695"/>
      <c r="L38" s="695"/>
      <c r="M38" s="695"/>
      <c r="N38" s="695"/>
      <c r="O38" s="695"/>
      <c r="P38" s="695"/>
      <c r="Q38" s="695"/>
      <c r="R38" s="695"/>
    </row>
    <row r="39" spans="1:18" ht="24" customHeight="1">
      <c r="A39" s="665"/>
      <c r="B39" s="665"/>
      <c r="C39" s="665"/>
      <c r="D39" s="665"/>
      <c r="E39" s="665"/>
      <c r="F39" s="665"/>
      <c r="G39" s="665"/>
      <c r="H39" s="665"/>
      <c r="I39" s="665"/>
      <c r="J39" s="665"/>
      <c r="K39" s="665"/>
      <c r="L39" s="665"/>
      <c r="M39" s="665"/>
      <c r="N39" s="665"/>
      <c r="O39" s="665"/>
      <c r="P39" s="665"/>
      <c r="Q39" s="665"/>
      <c r="R39" s="665"/>
    </row>
    <row r="40" spans="1:18" ht="24" customHeight="1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717" t="s">
        <v>62</v>
      </c>
      <c r="M40" s="717"/>
      <c r="N40" s="717"/>
      <c r="O40" s="717"/>
      <c r="P40" s="717"/>
      <c r="Q40" s="717"/>
      <c r="R40" s="717"/>
    </row>
    <row r="41" spans="1:18" ht="24" customHeight="1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718" t="s">
        <v>447</v>
      </c>
      <c r="M41" s="718"/>
      <c r="N41" s="718"/>
      <c r="O41" s="718"/>
      <c r="P41" s="718"/>
      <c r="Q41" s="718"/>
      <c r="R41" s="718"/>
    </row>
    <row r="42" spans="1:18" ht="24" customHeight="1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171" t="s">
        <v>396</v>
      </c>
      <c r="M42" s="171"/>
      <c r="N42" s="190" t="s">
        <v>397</v>
      </c>
      <c r="O42" s="171"/>
      <c r="P42" s="190" t="s">
        <v>932</v>
      </c>
      <c r="Q42" s="171"/>
      <c r="R42" s="171" t="s">
        <v>399</v>
      </c>
    </row>
    <row r="43" spans="1:18" ht="24" customHeight="1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9"/>
      <c r="M43" s="171"/>
      <c r="N43" s="213" t="s">
        <v>398</v>
      </c>
      <c r="O43" s="171"/>
      <c r="P43" s="213"/>
      <c r="Q43" s="171"/>
      <c r="R43" s="669"/>
    </row>
    <row r="44" spans="1:18" ht="24" customHeight="1">
      <c r="B44" s="85" t="s">
        <v>1449</v>
      </c>
      <c r="C44" s="85"/>
      <c r="D44" s="85"/>
      <c r="E44" s="85"/>
      <c r="F44" s="85"/>
      <c r="G44" s="85"/>
      <c r="H44" s="85"/>
      <c r="I44" s="85"/>
      <c r="J44" s="85"/>
      <c r="K44" s="66"/>
      <c r="L44" s="312">
        <v>96601574.920000002</v>
      </c>
      <c r="M44" s="85"/>
      <c r="N44" s="312">
        <v>0</v>
      </c>
      <c r="O44" s="312"/>
      <c r="P44" s="312">
        <v>0</v>
      </c>
      <c r="Q44" s="85"/>
      <c r="R44" s="312">
        <f>SUM(L44:P44)</f>
        <v>96601574.920000002</v>
      </c>
    </row>
    <row r="45" spans="1:18" ht="24" customHeight="1">
      <c r="B45" s="121" t="s">
        <v>1450</v>
      </c>
      <c r="C45" s="66"/>
      <c r="D45" s="66"/>
      <c r="E45" s="66"/>
      <c r="F45" s="66"/>
      <c r="G45" s="66"/>
      <c r="H45" s="66"/>
      <c r="I45" s="66"/>
      <c r="J45" s="66"/>
      <c r="K45" s="66"/>
      <c r="L45" s="312">
        <v>105000000</v>
      </c>
      <c r="M45" s="85"/>
      <c r="N45" s="312">
        <v>0</v>
      </c>
      <c r="O45" s="312"/>
      <c r="P45" s="312">
        <v>0</v>
      </c>
      <c r="Q45" s="85"/>
      <c r="R45" s="312">
        <f>SUM(L45:P45)</f>
        <v>105000000</v>
      </c>
    </row>
    <row r="46" spans="1:18" ht="24" customHeight="1">
      <c r="B46" s="121" t="s">
        <v>1451</v>
      </c>
      <c r="C46" s="66"/>
      <c r="D46" s="66"/>
      <c r="E46" s="66"/>
      <c r="F46" s="66"/>
      <c r="G46" s="66"/>
      <c r="H46" s="66"/>
      <c r="I46" s="66"/>
      <c r="J46" s="66"/>
      <c r="K46" s="66"/>
      <c r="L46" s="312">
        <v>7193582.7800000003</v>
      </c>
      <c r="M46" s="85"/>
      <c r="N46" s="312">
        <v>0</v>
      </c>
      <c r="O46" s="312"/>
      <c r="P46" s="312">
        <v>0</v>
      </c>
      <c r="Q46" s="85"/>
      <c r="R46" s="312">
        <f t="shared" ref="R46:R49" si="1">SUM(L46:P46)</f>
        <v>7193582.7800000003</v>
      </c>
    </row>
    <row r="47" spans="1:18" ht="24" customHeight="1">
      <c r="B47" s="121" t="s">
        <v>1054</v>
      </c>
      <c r="C47" s="66"/>
      <c r="D47" s="66"/>
      <c r="E47" s="66"/>
      <c r="F47" s="66"/>
      <c r="G47" s="66"/>
      <c r="H47" s="66"/>
      <c r="I47" s="66"/>
      <c r="J47" s="66"/>
      <c r="K47" s="66"/>
      <c r="L47" s="312">
        <v>718359300.66999996</v>
      </c>
      <c r="M47" s="85"/>
      <c r="N47" s="312">
        <v>2628328954.71</v>
      </c>
      <c r="O47" s="312"/>
      <c r="P47" s="312">
        <v>0</v>
      </c>
      <c r="Q47" s="85"/>
      <c r="R47" s="312">
        <f t="shared" si="1"/>
        <v>3346688255.3800001</v>
      </c>
    </row>
    <row r="48" spans="1:18" ht="24" customHeight="1">
      <c r="B48" s="121" t="s">
        <v>1452</v>
      </c>
      <c r="C48" s="66"/>
      <c r="D48" s="66"/>
      <c r="E48" s="66"/>
      <c r="F48" s="66"/>
      <c r="G48" s="66"/>
      <c r="H48" s="66"/>
      <c r="I48" s="66"/>
      <c r="J48" s="66"/>
      <c r="K48" s="66"/>
      <c r="L48" s="312">
        <v>33019669.02</v>
      </c>
      <c r="M48" s="85"/>
      <c r="N48" s="312">
        <v>65307192.100000001</v>
      </c>
      <c r="O48" s="312"/>
      <c r="P48" s="312">
        <v>0</v>
      </c>
      <c r="Q48" s="85"/>
      <c r="R48" s="312">
        <f t="shared" si="1"/>
        <v>98326861.120000005</v>
      </c>
    </row>
    <row r="49" spans="1:18" ht="24" customHeight="1">
      <c r="B49" s="121" t="s">
        <v>1055</v>
      </c>
      <c r="C49" s="66"/>
      <c r="D49" s="66"/>
      <c r="E49" s="66"/>
      <c r="F49" s="66"/>
      <c r="G49" s="66"/>
      <c r="H49" s="66"/>
      <c r="I49" s="66"/>
      <c r="J49" s="66"/>
      <c r="K49" s="66"/>
      <c r="L49" s="312">
        <v>0</v>
      </c>
      <c r="M49" s="85"/>
      <c r="N49" s="312">
        <v>2377172211.4899998</v>
      </c>
      <c r="O49" s="312"/>
      <c r="P49" s="312">
        <v>0</v>
      </c>
      <c r="Q49" s="85"/>
      <c r="R49" s="312">
        <f t="shared" si="1"/>
        <v>2377172211.4899998</v>
      </c>
    </row>
    <row r="50" spans="1:18" ht="24" customHeight="1">
      <c r="A50" s="121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312"/>
      <c r="O50" s="85"/>
      <c r="P50" s="312"/>
      <c r="Q50" s="85"/>
      <c r="R50" s="312"/>
    </row>
    <row r="51" spans="1:18" ht="24" customHeight="1">
      <c r="A51" s="121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717" t="s">
        <v>62</v>
      </c>
      <c r="M51" s="717"/>
      <c r="N51" s="717"/>
      <c r="O51" s="717"/>
      <c r="P51" s="717"/>
      <c r="Q51" s="717"/>
      <c r="R51" s="717"/>
    </row>
    <row r="52" spans="1:18" ht="24" customHeight="1">
      <c r="A52" s="121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719" t="s">
        <v>64</v>
      </c>
      <c r="M52" s="719"/>
      <c r="N52" s="719"/>
      <c r="O52" s="719"/>
      <c r="P52" s="719"/>
      <c r="Q52" s="719"/>
      <c r="R52" s="719"/>
    </row>
    <row r="53" spans="1:18" ht="24" customHeight="1">
      <c r="A53" s="121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171" t="s">
        <v>396</v>
      </c>
      <c r="M53" s="171"/>
      <c r="N53" s="190" t="s">
        <v>397</v>
      </c>
      <c r="O53" s="171"/>
      <c r="P53" s="190" t="s">
        <v>932</v>
      </c>
      <c r="Q53" s="171"/>
      <c r="R53" s="171" t="s">
        <v>399</v>
      </c>
    </row>
    <row r="54" spans="1:18" ht="24" customHeight="1">
      <c r="A54" s="121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9"/>
      <c r="M54" s="171"/>
      <c r="N54" s="213" t="s">
        <v>398</v>
      </c>
      <c r="O54" s="171"/>
      <c r="P54" s="213"/>
      <c r="Q54" s="171"/>
      <c r="R54" s="669"/>
    </row>
    <row r="55" spans="1:18" ht="24" customHeight="1">
      <c r="B55" s="581" t="s">
        <v>1445</v>
      </c>
      <c r="C55" s="666"/>
      <c r="D55" s="666"/>
      <c r="E55" s="666"/>
      <c r="F55" s="666"/>
      <c r="G55" s="666"/>
      <c r="H55" s="666"/>
      <c r="I55" s="666"/>
      <c r="J55" s="666"/>
      <c r="K55" s="66"/>
      <c r="L55" s="66"/>
      <c r="M55" s="66"/>
      <c r="N55" s="121"/>
      <c r="O55" s="121"/>
      <c r="P55" s="121"/>
      <c r="Q55" s="121"/>
    </row>
    <row r="56" spans="1:18" ht="24" customHeight="1">
      <c r="B56" s="666" t="s">
        <v>1446</v>
      </c>
      <c r="C56" s="666"/>
      <c r="D56" s="666"/>
      <c r="E56" s="666"/>
      <c r="F56" s="666"/>
      <c r="G56" s="666"/>
      <c r="H56" s="666"/>
      <c r="I56" s="666"/>
      <c r="J56" s="666"/>
      <c r="K56" s="66"/>
      <c r="L56" s="66"/>
      <c r="M56" s="66"/>
    </row>
    <row r="57" spans="1:18" ht="24" customHeight="1">
      <c r="C57" s="666" t="s">
        <v>2250</v>
      </c>
      <c r="D57" s="666"/>
      <c r="E57" s="666"/>
      <c r="F57" s="666"/>
      <c r="G57" s="666"/>
      <c r="H57" s="666"/>
      <c r="I57" s="666"/>
      <c r="J57" s="666"/>
      <c r="K57" s="66"/>
      <c r="L57" s="312">
        <v>545233494.95000005</v>
      </c>
      <c r="M57" s="85"/>
      <c r="N57" s="312">
        <v>0</v>
      </c>
      <c r="O57" s="312"/>
      <c r="P57" s="312">
        <v>0</v>
      </c>
      <c r="Q57" s="85"/>
      <c r="R57" s="312">
        <f>SUM(L57:P57)</f>
        <v>545233494.95000005</v>
      </c>
    </row>
    <row r="58" spans="1:18" ht="24" customHeight="1">
      <c r="B58" s="666" t="s">
        <v>1448</v>
      </c>
      <c r="C58" s="666"/>
      <c r="D58" s="666"/>
      <c r="E58" s="666"/>
      <c r="F58" s="666"/>
      <c r="G58" s="666"/>
      <c r="H58" s="666"/>
      <c r="I58" s="666"/>
      <c r="J58" s="666"/>
      <c r="K58" s="66"/>
      <c r="L58" s="312">
        <v>759952101.50999999</v>
      </c>
      <c r="M58" s="85"/>
      <c r="N58" s="312">
        <v>0</v>
      </c>
      <c r="O58" s="312"/>
      <c r="P58" s="312">
        <v>0</v>
      </c>
      <c r="Q58" s="85"/>
      <c r="R58" s="312">
        <f t="shared" ref="R58:R63" si="2">SUM(L58:P58)</f>
        <v>759952101.50999999</v>
      </c>
    </row>
    <row r="59" spans="1:18" ht="24" customHeight="1">
      <c r="B59" s="121" t="s">
        <v>1020</v>
      </c>
      <c r="C59" s="666"/>
      <c r="D59" s="666"/>
      <c r="E59" s="666"/>
      <c r="F59" s="666"/>
      <c r="G59" s="666"/>
      <c r="H59" s="666"/>
      <c r="I59" s="666"/>
      <c r="J59" s="666"/>
      <c r="K59" s="66"/>
      <c r="L59" s="312">
        <v>97724846.900000006</v>
      </c>
      <c r="M59" s="85"/>
      <c r="N59" s="312">
        <v>41205402.969999999</v>
      </c>
      <c r="O59" s="312"/>
      <c r="P59" s="312">
        <v>0</v>
      </c>
      <c r="Q59" s="85"/>
      <c r="R59" s="312">
        <f t="shared" si="2"/>
        <v>138930249.87</v>
      </c>
    </row>
    <row r="60" spans="1:18" ht="24" customHeight="1">
      <c r="B60" s="85" t="s">
        <v>1449</v>
      </c>
      <c r="C60" s="85"/>
      <c r="D60" s="85"/>
      <c r="E60" s="85"/>
      <c r="F60" s="85"/>
      <c r="G60" s="85"/>
      <c r="H60" s="85"/>
      <c r="I60" s="85"/>
      <c r="J60" s="85"/>
      <c r="K60" s="66"/>
      <c r="L60" s="312">
        <v>96601574.920000002</v>
      </c>
      <c r="M60" s="85"/>
      <c r="N60" s="312">
        <v>0</v>
      </c>
      <c r="O60" s="312"/>
      <c r="P60" s="312">
        <v>0</v>
      </c>
      <c r="Q60" s="85"/>
      <c r="R60" s="312">
        <f t="shared" si="2"/>
        <v>96601574.920000002</v>
      </c>
    </row>
    <row r="61" spans="1:18" ht="24" customHeight="1">
      <c r="B61" s="121" t="s">
        <v>1450</v>
      </c>
      <c r="C61" s="666"/>
      <c r="D61" s="666"/>
      <c r="E61" s="666"/>
      <c r="F61" s="666"/>
      <c r="G61" s="666"/>
      <c r="H61" s="666"/>
      <c r="I61" s="666"/>
      <c r="J61" s="666"/>
      <c r="K61" s="66"/>
      <c r="L61" s="312">
        <v>73000000</v>
      </c>
      <c r="M61" s="85"/>
      <c r="N61" s="312">
        <v>0</v>
      </c>
      <c r="O61" s="312"/>
      <c r="P61" s="312">
        <v>0</v>
      </c>
      <c r="Q61" s="85"/>
      <c r="R61" s="312">
        <f t="shared" si="2"/>
        <v>73000000</v>
      </c>
    </row>
    <row r="62" spans="1:18" ht="24" customHeight="1">
      <c r="B62" s="121" t="s">
        <v>1054</v>
      </c>
      <c r="C62" s="66"/>
      <c r="D62" s="66"/>
      <c r="E62" s="66"/>
      <c r="F62" s="66"/>
      <c r="G62" s="66"/>
      <c r="H62" s="66"/>
      <c r="I62" s="66"/>
      <c r="J62" s="66"/>
      <c r="K62" s="66"/>
      <c r="L62" s="312">
        <v>44870315.170000002</v>
      </c>
      <c r="M62" s="85"/>
      <c r="N62" s="312">
        <v>33495281.16</v>
      </c>
      <c r="O62" s="312"/>
      <c r="P62" s="312">
        <v>0</v>
      </c>
      <c r="Q62" s="85"/>
      <c r="R62" s="312">
        <f t="shared" si="2"/>
        <v>78365596.329999998</v>
      </c>
    </row>
    <row r="63" spans="1:18" ht="24" customHeight="1">
      <c r="B63" s="121" t="s">
        <v>1452</v>
      </c>
      <c r="C63" s="66"/>
      <c r="D63" s="66"/>
      <c r="E63" s="66"/>
      <c r="F63" s="66"/>
      <c r="G63" s="66"/>
      <c r="H63" s="66"/>
      <c r="I63" s="66"/>
      <c r="J63" s="66"/>
      <c r="K63" s="66"/>
      <c r="L63" s="312">
        <v>11615520.960000001</v>
      </c>
      <c r="M63" s="85"/>
      <c r="N63" s="312">
        <v>24473447.469999999</v>
      </c>
      <c r="O63" s="312"/>
      <c r="P63" s="312">
        <v>0</v>
      </c>
      <c r="Q63" s="85"/>
      <c r="R63" s="312">
        <f t="shared" si="2"/>
        <v>36088968.43</v>
      </c>
    </row>
    <row r="64" spans="1:18" ht="24" customHeight="1">
      <c r="B64" s="121" t="s">
        <v>1055</v>
      </c>
      <c r="C64" s="66"/>
      <c r="D64" s="66"/>
      <c r="E64" s="66"/>
      <c r="F64" s="66"/>
      <c r="G64" s="66"/>
      <c r="H64" s="66"/>
      <c r="I64" s="66"/>
      <c r="J64" s="66"/>
      <c r="K64" s="66"/>
      <c r="L64" s="312">
        <v>0</v>
      </c>
      <c r="M64" s="85"/>
      <c r="N64" s="312">
        <v>883148080.71000004</v>
      </c>
      <c r="O64" s="312"/>
      <c r="P64" s="312">
        <v>0</v>
      </c>
      <c r="Q64" s="85"/>
      <c r="R64" s="312">
        <f t="shared" ref="R64" si="3">SUM(L64:P64)</f>
        <v>883148080.71000004</v>
      </c>
    </row>
    <row r="65" spans="1:18" ht="24" customHeight="1"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312"/>
      <c r="O65" s="85"/>
      <c r="P65" s="312"/>
      <c r="R65" s="220"/>
    </row>
    <row r="66" spans="1:18" ht="24" customHeight="1">
      <c r="C66" s="121" t="s">
        <v>1453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Q66" s="66"/>
      <c r="R66" s="66"/>
    </row>
    <row r="67" spans="1:18" ht="24" customHeight="1">
      <c r="B67" s="66" t="s">
        <v>1455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Q67" s="66"/>
      <c r="R67" s="66"/>
    </row>
    <row r="68" spans="1:18" ht="24" customHeight="1">
      <c r="A68" s="66"/>
      <c r="B68" s="66" t="s">
        <v>1454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Q68" s="66"/>
      <c r="R68" s="66"/>
    </row>
    <row r="69" spans="1:18" ht="24" customHeight="1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Q69" s="66"/>
      <c r="R69" s="66"/>
    </row>
    <row r="70" spans="1:18" ht="24" customHeight="1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Q70" s="66"/>
      <c r="R70" s="66"/>
    </row>
    <row r="71" spans="1:18" ht="24" customHeight="1">
      <c r="E71" s="252" t="str">
        <f>+E36</f>
        <v>(Sign) ……………………………………...........…………………………………. Authorized Director</v>
      </c>
    </row>
    <row r="72" spans="1:18" ht="24" customHeight="1">
      <c r="A72" s="121"/>
      <c r="C72" s="252"/>
      <c r="D72" s="252"/>
      <c r="E72" s="252"/>
      <c r="G72" s="252" t="str">
        <f>+G37</f>
        <v>(                                                                                                         )</v>
      </c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92"/>
    </row>
    <row r="73" spans="1:18" ht="24" customHeight="1">
      <c r="A73" s="695" t="s">
        <v>479</v>
      </c>
      <c r="B73" s="695"/>
      <c r="C73" s="695"/>
      <c r="D73" s="695"/>
      <c r="E73" s="695"/>
      <c r="F73" s="695"/>
      <c r="G73" s="695"/>
      <c r="H73" s="695"/>
      <c r="I73" s="695"/>
      <c r="J73" s="695"/>
      <c r="K73" s="695"/>
      <c r="L73" s="695"/>
      <c r="M73" s="695"/>
      <c r="N73" s="695"/>
      <c r="O73" s="695"/>
      <c r="P73" s="695"/>
      <c r="Q73" s="695"/>
      <c r="R73" s="695"/>
    </row>
    <row r="74" spans="1:18" ht="24" customHeight="1"/>
    <row r="75" spans="1:18" ht="24" customHeight="1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717" t="s">
        <v>62</v>
      </c>
      <c r="M75" s="717"/>
      <c r="N75" s="717"/>
      <c r="O75" s="717"/>
      <c r="P75" s="717"/>
      <c r="Q75" s="717"/>
      <c r="R75" s="717"/>
    </row>
    <row r="76" spans="1:18" ht="24" customHeight="1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718" t="s">
        <v>447</v>
      </c>
      <c r="M76" s="718"/>
      <c r="N76" s="718"/>
      <c r="O76" s="718"/>
      <c r="P76" s="718"/>
      <c r="Q76" s="718"/>
      <c r="R76" s="718"/>
    </row>
    <row r="77" spans="1:18" ht="24" customHeight="1">
      <c r="A77" s="121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171" t="s">
        <v>396</v>
      </c>
      <c r="M77" s="66"/>
      <c r="N77" s="190" t="s">
        <v>397</v>
      </c>
      <c r="O77" s="190"/>
      <c r="P77" s="190" t="s">
        <v>2261</v>
      </c>
      <c r="Q77" s="171"/>
      <c r="R77" s="171" t="s">
        <v>399</v>
      </c>
    </row>
    <row r="78" spans="1:18" ht="24" customHeight="1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213"/>
      <c r="M78" s="66"/>
      <c r="N78" s="213" t="s">
        <v>398</v>
      </c>
      <c r="O78" s="190"/>
      <c r="P78" s="213"/>
      <c r="Q78" s="171"/>
      <c r="R78" s="310"/>
    </row>
    <row r="79" spans="1:18" ht="24" customHeight="1">
      <c r="B79" s="581" t="s">
        <v>1445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504"/>
      <c r="O79" s="190"/>
      <c r="P79" s="504"/>
      <c r="Q79" s="171"/>
      <c r="R79" s="505"/>
    </row>
    <row r="80" spans="1:18" ht="24" customHeight="1">
      <c r="B80" s="496" t="s">
        <v>1446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504"/>
      <c r="O80" s="190"/>
      <c r="P80" s="504"/>
      <c r="Q80" s="171"/>
      <c r="R80" s="505"/>
    </row>
    <row r="81" spans="1:18" ht="24" customHeight="1">
      <c r="C81" s="496" t="s">
        <v>1447</v>
      </c>
      <c r="D81" s="66"/>
      <c r="E81" s="66"/>
      <c r="F81" s="66"/>
      <c r="G81" s="66"/>
      <c r="H81" s="66"/>
      <c r="I81" s="66"/>
      <c r="J81" s="66"/>
      <c r="K81" s="66"/>
      <c r="L81" s="312">
        <v>403383924.25</v>
      </c>
      <c r="M81" s="85"/>
      <c r="N81" s="312">
        <v>0</v>
      </c>
      <c r="O81" s="312"/>
      <c r="P81" s="312">
        <v>0</v>
      </c>
      <c r="Q81" s="171"/>
      <c r="R81" s="312">
        <f>SUM(L81:P81)</f>
        <v>403383924.25</v>
      </c>
    </row>
    <row r="82" spans="1:18" ht="24" customHeight="1">
      <c r="B82" s="496" t="s">
        <v>1448</v>
      </c>
      <c r="C82" s="66"/>
      <c r="D82" s="66"/>
      <c r="E82" s="66"/>
      <c r="F82" s="66"/>
      <c r="G82" s="66"/>
      <c r="H82" s="66"/>
      <c r="I82" s="66"/>
      <c r="J82" s="66"/>
      <c r="K82" s="66"/>
      <c r="L82" s="312">
        <v>1004769592.45</v>
      </c>
      <c r="M82" s="85"/>
      <c r="N82" s="312">
        <v>0</v>
      </c>
      <c r="O82" s="312"/>
      <c r="P82" s="312">
        <v>0</v>
      </c>
      <c r="Q82" s="171"/>
      <c r="R82" s="312">
        <f t="shared" ref="R82:R89" si="4">SUM(L82:P82)</f>
        <v>1004769592.45</v>
      </c>
    </row>
    <row r="83" spans="1:18" ht="24" customHeight="1">
      <c r="B83" s="66" t="s">
        <v>1020</v>
      </c>
      <c r="C83" s="66"/>
      <c r="D83" s="66"/>
      <c r="E83" s="66"/>
      <c r="F83" s="66"/>
      <c r="G83" s="66"/>
      <c r="H83" s="66"/>
      <c r="I83" s="66"/>
      <c r="J83" s="66"/>
      <c r="K83" s="66"/>
      <c r="L83" s="312">
        <v>195186291.16</v>
      </c>
      <c r="M83" s="85"/>
      <c r="N83" s="312">
        <v>103152949.41</v>
      </c>
      <c r="O83" s="312"/>
      <c r="P83" s="312">
        <v>0</v>
      </c>
      <c r="R83" s="312">
        <f t="shared" si="4"/>
        <v>298339240.56999999</v>
      </c>
    </row>
    <row r="84" spans="1:18" ht="24" customHeight="1">
      <c r="B84" s="85" t="s">
        <v>1449</v>
      </c>
      <c r="C84" s="66"/>
      <c r="D84" s="66"/>
      <c r="E84" s="66"/>
      <c r="F84" s="66"/>
      <c r="G84" s="66"/>
      <c r="H84" s="66"/>
      <c r="I84" s="66"/>
      <c r="J84" s="66"/>
      <c r="K84" s="66"/>
      <c r="L84" s="312">
        <v>141190108.91999999</v>
      </c>
      <c r="M84" s="85"/>
      <c r="N84" s="312">
        <v>0</v>
      </c>
      <c r="O84" s="312"/>
      <c r="P84" s="312">
        <v>0</v>
      </c>
      <c r="R84" s="312">
        <f t="shared" si="4"/>
        <v>141190108.91999999</v>
      </c>
    </row>
    <row r="85" spans="1:18" ht="24" customHeight="1">
      <c r="B85" s="121" t="s">
        <v>1450</v>
      </c>
      <c r="C85" s="308"/>
      <c r="D85" s="544"/>
      <c r="E85" s="544"/>
      <c r="F85" s="544"/>
      <c r="G85" s="544"/>
      <c r="H85" s="544"/>
      <c r="I85" s="544"/>
      <c r="J85" s="544"/>
      <c r="K85" s="66"/>
      <c r="L85" s="312">
        <v>32000000</v>
      </c>
      <c r="M85" s="85"/>
      <c r="N85" s="312">
        <v>0</v>
      </c>
      <c r="O85" s="312"/>
      <c r="P85" s="312">
        <v>0</v>
      </c>
      <c r="Q85" s="85"/>
      <c r="R85" s="312">
        <f t="shared" si="4"/>
        <v>32000000</v>
      </c>
    </row>
    <row r="86" spans="1:18" ht="24" customHeight="1">
      <c r="B86" s="121" t="s">
        <v>1451</v>
      </c>
      <c r="C86" s="308"/>
      <c r="D86" s="544"/>
      <c r="E86" s="544"/>
      <c r="F86" s="544"/>
      <c r="G86" s="544"/>
      <c r="H86" s="544"/>
      <c r="I86" s="544"/>
      <c r="J86" s="544"/>
      <c r="K86" s="66"/>
      <c r="L86" s="312">
        <v>40000000</v>
      </c>
      <c r="M86" s="85"/>
      <c r="N86" s="312">
        <v>0</v>
      </c>
      <c r="O86" s="312"/>
      <c r="P86" s="312">
        <v>0</v>
      </c>
      <c r="Q86" s="85"/>
      <c r="R86" s="312">
        <f t="shared" si="4"/>
        <v>40000000</v>
      </c>
    </row>
    <row r="87" spans="1:18" ht="24" customHeight="1">
      <c r="B87" s="121" t="s">
        <v>1054</v>
      </c>
      <c r="C87" s="66"/>
      <c r="D87" s="66"/>
      <c r="E87" s="66"/>
      <c r="F87" s="66"/>
      <c r="G87" s="66"/>
      <c r="H87" s="66"/>
      <c r="I87" s="66"/>
      <c r="J87" s="66"/>
      <c r="K87" s="66"/>
      <c r="L87" s="312">
        <v>717833219.5</v>
      </c>
      <c r="M87" s="85"/>
      <c r="N87" s="312">
        <v>2935091532.4899998</v>
      </c>
      <c r="O87" s="312"/>
      <c r="P87" s="312">
        <v>0</v>
      </c>
      <c r="Q87" s="85"/>
      <c r="R87" s="312">
        <f t="shared" si="4"/>
        <v>3652924751.9899998</v>
      </c>
    </row>
    <row r="88" spans="1:18" ht="24" customHeight="1">
      <c r="B88" s="121" t="s">
        <v>1452</v>
      </c>
      <c r="C88" s="66"/>
      <c r="D88" s="66"/>
      <c r="E88" s="66"/>
      <c r="F88" s="66"/>
      <c r="G88" s="66"/>
      <c r="H88" s="66"/>
      <c r="I88" s="66"/>
      <c r="J88" s="66"/>
      <c r="K88" s="66"/>
      <c r="L88" s="312">
        <v>18876942.73</v>
      </c>
      <c r="M88" s="85"/>
      <c r="N88" s="312">
        <v>42240299.189999998</v>
      </c>
      <c r="O88" s="312"/>
      <c r="P88" s="312">
        <v>0</v>
      </c>
      <c r="Q88" s="85"/>
      <c r="R88" s="312">
        <f t="shared" si="4"/>
        <v>61117241.920000002</v>
      </c>
    </row>
    <row r="89" spans="1:18" ht="24" customHeight="1">
      <c r="B89" s="121" t="s">
        <v>1055</v>
      </c>
      <c r="C89" s="66"/>
      <c r="D89" s="66"/>
      <c r="E89" s="66"/>
      <c r="F89" s="66"/>
      <c r="G89" s="66"/>
      <c r="H89" s="66"/>
      <c r="I89" s="66"/>
      <c r="J89" s="66"/>
      <c r="L89" s="312">
        <v>0</v>
      </c>
      <c r="M89" s="85"/>
      <c r="N89" s="313">
        <v>1490257957.1400001</v>
      </c>
      <c r="O89" s="312"/>
      <c r="P89" s="312">
        <v>0</v>
      </c>
      <c r="Q89" s="85"/>
      <c r="R89" s="312">
        <f t="shared" si="4"/>
        <v>1490257957.1400001</v>
      </c>
    </row>
    <row r="90" spans="1:18" ht="10" customHeight="1">
      <c r="A90" s="121"/>
      <c r="B90" s="66"/>
      <c r="C90" s="66"/>
      <c r="D90" s="66"/>
      <c r="E90" s="66"/>
      <c r="F90" s="66"/>
      <c r="G90" s="66"/>
      <c r="H90" s="66"/>
      <c r="I90" s="66"/>
      <c r="J90" s="66"/>
      <c r="N90" s="312"/>
      <c r="O90" s="85"/>
      <c r="P90" s="312"/>
      <c r="R90" s="220"/>
    </row>
    <row r="91" spans="1:18" ht="24" customHeight="1">
      <c r="L91" s="717" t="s">
        <v>62</v>
      </c>
      <c r="M91" s="717"/>
      <c r="N91" s="717"/>
      <c r="O91" s="717"/>
      <c r="P91" s="717"/>
      <c r="Q91" s="717"/>
      <c r="R91" s="717"/>
    </row>
    <row r="92" spans="1:18" ht="24" customHeight="1">
      <c r="L92" s="718" t="s">
        <v>64</v>
      </c>
      <c r="M92" s="718"/>
      <c r="N92" s="718"/>
      <c r="O92" s="718"/>
      <c r="P92" s="718"/>
      <c r="Q92" s="718"/>
      <c r="R92" s="718"/>
    </row>
    <row r="93" spans="1:18" ht="24" customHeight="1">
      <c r="L93" s="171" t="s">
        <v>396</v>
      </c>
      <c r="M93" s="66"/>
      <c r="N93" s="190" t="s">
        <v>397</v>
      </c>
      <c r="O93" s="190"/>
      <c r="P93" s="190" t="s">
        <v>2261</v>
      </c>
      <c r="Q93" s="171"/>
      <c r="R93" s="171" t="s">
        <v>399</v>
      </c>
    </row>
    <row r="94" spans="1:18" ht="24" customHeight="1">
      <c r="L94" s="213"/>
      <c r="M94" s="66"/>
      <c r="N94" s="213" t="s">
        <v>398</v>
      </c>
      <c r="O94" s="190"/>
      <c r="P94" s="213"/>
      <c r="Q94" s="171"/>
      <c r="R94" s="681"/>
    </row>
    <row r="95" spans="1:18" ht="24" customHeight="1">
      <c r="B95" s="581" t="s">
        <v>1445</v>
      </c>
      <c r="C95" s="496"/>
      <c r="D95" s="544"/>
      <c r="E95" s="544"/>
      <c r="F95" s="544"/>
      <c r="G95" s="544"/>
      <c r="H95" s="544"/>
      <c r="I95" s="544"/>
      <c r="J95" s="544"/>
      <c r="N95" s="504"/>
      <c r="O95" s="190"/>
      <c r="P95" s="504"/>
      <c r="Q95" s="171"/>
      <c r="R95" s="505"/>
    </row>
    <row r="96" spans="1:18" ht="24" customHeight="1">
      <c r="B96" s="496" t="s">
        <v>1446</v>
      </c>
      <c r="C96" s="496"/>
      <c r="D96" s="544"/>
      <c r="E96" s="544"/>
      <c r="F96" s="544"/>
      <c r="G96" s="544"/>
      <c r="H96" s="544"/>
      <c r="I96" s="544"/>
      <c r="J96" s="544"/>
      <c r="N96" s="504"/>
      <c r="O96" s="190"/>
      <c r="P96" s="504"/>
      <c r="Q96" s="171"/>
      <c r="R96" s="505"/>
    </row>
    <row r="97" spans="1:18" ht="24" customHeight="1">
      <c r="C97" s="496" t="s">
        <v>1447</v>
      </c>
      <c r="D97" s="544"/>
      <c r="E97" s="544"/>
      <c r="F97" s="544"/>
      <c r="G97" s="544"/>
      <c r="H97" s="544"/>
      <c r="I97" s="544"/>
      <c r="J97" s="544"/>
      <c r="L97" s="312">
        <v>244138947.94999999</v>
      </c>
      <c r="M97" s="85"/>
      <c r="N97" s="312">
        <v>0</v>
      </c>
      <c r="O97" s="312"/>
      <c r="P97" s="312">
        <v>0</v>
      </c>
      <c r="Q97" s="171"/>
      <c r="R97" s="312">
        <f>SUM(L97:P97)</f>
        <v>244138947.94999999</v>
      </c>
    </row>
    <row r="98" spans="1:18" ht="24" customHeight="1">
      <c r="B98" s="496" t="s">
        <v>1448</v>
      </c>
      <c r="C98" s="496"/>
      <c r="D98" s="544"/>
      <c r="E98" s="544"/>
      <c r="F98" s="544"/>
      <c r="G98" s="544"/>
      <c r="H98" s="544"/>
      <c r="I98" s="544"/>
      <c r="J98" s="544"/>
      <c r="L98" s="312">
        <v>642034221.59000003</v>
      </c>
      <c r="M98" s="85"/>
      <c r="N98" s="312">
        <v>0</v>
      </c>
      <c r="O98" s="312"/>
      <c r="P98" s="312">
        <v>0</v>
      </c>
      <c r="Q98" s="171"/>
      <c r="R98" s="312">
        <f t="shared" ref="R98:R104" si="5">SUM(L98:P98)</f>
        <v>642034221.59000003</v>
      </c>
    </row>
    <row r="99" spans="1:18" ht="24" customHeight="1">
      <c r="B99" s="121" t="s">
        <v>1020</v>
      </c>
      <c r="C99" s="496"/>
      <c r="D99" s="544"/>
      <c r="E99" s="544"/>
      <c r="F99" s="544"/>
      <c r="G99" s="544"/>
      <c r="H99" s="544"/>
      <c r="I99" s="544"/>
      <c r="J99" s="544"/>
      <c r="L99" s="312">
        <v>191862908.49000001</v>
      </c>
      <c r="M99" s="85"/>
      <c r="N99" s="312">
        <v>26047602.140000001</v>
      </c>
      <c r="O99" s="312"/>
      <c r="P99" s="312">
        <v>0</v>
      </c>
      <c r="R99" s="312">
        <f t="shared" si="5"/>
        <v>217910510.63</v>
      </c>
    </row>
    <row r="100" spans="1:18" ht="24" customHeight="1">
      <c r="B100" s="85" t="s">
        <v>1449</v>
      </c>
      <c r="C100" s="85"/>
      <c r="D100" s="85"/>
      <c r="E100" s="85"/>
      <c r="F100" s="85"/>
      <c r="G100" s="85"/>
      <c r="H100" s="85"/>
      <c r="I100" s="85"/>
      <c r="J100" s="85"/>
      <c r="L100" s="312">
        <v>141190108.91999999</v>
      </c>
      <c r="M100" s="85"/>
      <c r="N100" s="312">
        <v>0</v>
      </c>
      <c r="O100" s="312"/>
      <c r="P100" s="312">
        <v>0</v>
      </c>
      <c r="R100" s="312">
        <f t="shared" si="5"/>
        <v>141190108.91999999</v>
      </c>
    </row>
    <row r="101" spans="1:18" ht="24" customHeight="1">
      <c r="B101" s="121" t="s">
        <v>1450</v>
      </c>
      <c r="C101" s="496"/>
      <c r="D101" s="544"/>
      <c r="E101" s="544"/>
      <c r="F101" s="544"/>
      <c r="G101" s="544"/>
      <c r="H101" s="544"/>
      <c r="I101" s="544"/>
      <c r="J101" s="544"/>
      <c r="L101" s="312">
        <v>90400000</v>
      </c>
      <c r="M101" s="85"/>
      <c r="N101" s="312">
        <v>0</v>
      </c>
      <c r="O101" s="312"/>
      <c r="P101" s="312">
        <v>0</v>
      </c>
      <c r="Q101" s="85"/>
      <c r="R101" s="312">
        <f t="shared" si="5"/>
        <v>90400000</v>
      </c>
    </row>
    <row r="102" spans="1:18" ht="24" customHeight="1">
      <c r="B102" s="121" t="s">
        <v>1451</v>
      </c>
      <c r="C102" s="496"/>
      <c r="D102" s="544"/>
      <c r="E102" s="544"/>
      <c r="F102" s="544"/>
      <c r="G102" s="544"/>
      <c r="H102" s="544"/>
      <c r="I102" s="544"/>
      <c r="J102" s="544"/>
      <c r="L102" s="312">
        <v>40000000</v>
      </c>
      <c r="M102" s="85"/>
      <c r="N102" s="312">
        <v>0</v>
      </c>
      <c r="O102" s="312"/>
      <c r="P102" s="312">
        <v>0</v>
      </c>
      <c r="Q102" s="85"/>
      <c r="R102" s="312">
        <f t="shared" si="5"/>
        <v>40000000</v>
      </c>
    </row>
    <row r="103" spans="1:18" ht="24" customHeight="1">
      <c r="B103" s="121" t="s">
        <v>1054</v>
      </c>
      <c r="C103" s="66"/>
      <c r="D103" s="66"/>
      <c r="E103" s="66"/>
      <c r="F103" s="66"/>
      <c r="G103" s="66"/>
      <c r="H103" s="66"/>
      <c r="I103" s="66"/>
      <c r="J103" s="66"/>
      <c r="L103" s="312">
        <v>54347655.020000003</v>
      </c>
      <c r="M103" s="85"/>
      <c r="N103" s="312">
        <v>15952036.93</v>
      </c>
      <c r="O103" s="312"/>
      <c r="P103" s="312">
        <v>0</v>
      </c>
      <c r="Q103" s="85"/>
      <c r="R103" s="312">
        <f t="shared" si="5"/>
        <v>70299691.950000003</v>
      </c>
    </row>
    <row r="104" spans="1:18" ht="24" customHeight="1">
      <c r="B104" s="121" t="s">
        <v>1452</v>
      </c>
      <c r="C104" s="66"/>
      <c r="D104" s="66"/>
      <c r="E104" s="66"/>
      <c r="F104" s="66"/>
      <c r="G104" s="66"/>
      <c r="H104" s="66"/>
      <c r="I104" s="66"/>
      <c r="J104" s="66"/>
      <c r="L104" s="312">
        <v>6594490.3799999999</v>
      </c>
      <c r="M104" s="85"/>
      <c r="N104" s="312">
        <v>14829537.83</v>
      </c>
      <c r="O104" s="312"/>
      <c r="P104" s="312">
        <v>0</v>
      </c>
      <c r="Q104" s="85"/>
      <c r="R104" s="312">
        <f t="shared" si="5"/>
        <v>21424028.210000001</v>
      </c>
    </row>
    <row r="105" spans="1:18" ht="24" customHeight="1">
      <c r="B105" s="121"/>
    </row>
    <row r="106" spans="1:18" ht="24" customHeight="1"/>
    <row r="107" spans="1:18" ht="24" customHeight="1">
      <c r="E107" s="252" t="str">
        <f>+E71</f>
        <v>(Sign) ……………………………………...........…………………………………. Authorized Director</v>
      </c>
    </row>
    <row r="108" spans="1:18" ht="24" customHeight="1">
      <c r="A108" s="121"/>
      <c r="C108" s="252"/>
      <c r="D108" s="252"/>
      <c r="E108" s="252"/>
      <c r="G108" s="252" t="str">
        <f>+G72</f>
        <v>(                                                                                                         )</v>
      </c>
      <c r="H108" s="252"/>
      <c r="I108" s="252"/>
      <c r="J108" s="252"/>
      <c r="K108" s="252"/>
      <c r="L108" s="252"/>
      <c r="M108" s="252"/>
      <c r="N108" s="252"/>
      <c r="O108" s="252"/>
      <c r="P108" s="252"/>
      <c r="Q108" s="252"/>
      <c r="R108" s="92"/>
    </row>
  </sheetData>
  <mergeCells count="13">
    <mergeCell ref="L91:R91"/>
    <mergeCell ref="L92:R92"/>
    <mergeCell ref="L51:R51"/>
    <mergeCell ref="L52:R52"/>
    <mergeCell ref="A73:R73"/>
    <mergeCell ref="L75:R75"/>
    <mergeCell ref="L76:R76"/>
    <mergeCell ref="A1:R1"/>
    <mergeCell ref="L25:R25"/>
    <mergeCell ref="L26:R26"/>
    <mergeCell ref="L40:R40"/>
    <mergeCell ref="L41:R41"/>
    <mergeCell ref="A38:R38"/>
  </mergeCells>
  <pageMargins left="0.75" right="0.4" top="0.5" bottom="0.5" header="0.39370078740157499" footer="0.196850393700787"/>
  <pageSetup paperSize="9" scale="90" orientation="portrait" r:id="rId1"/>
  <headerFooter scaleWithDoc="0">
    <oddHeader>&amp;L&amp;"Angsana New,Regular"&amp;12THAI POLYCONS PUBLIC COMPANY LIMITED</oddHeader>
  </headerFooter>
  <rowBreaks count="2" manualBreakCount="2">
    <brk id="37" max="16383" man="1"/>
    <brk id="7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"/>
  <sheetViews>
    <sheetView zoomScaleNormal="100" zoomScaleSheetLayoutView="100" workbookViewId="0">
      <selection sqref="A1:P1"/>
    </sheetView>
  </sheetViews>
  <sheetFormatPr defaultColWidth="9" defaultRowHeight="27" customHeight="1"/>
  <cols>
    <col min="1" max="1" width="4" style="106" customWidth="1"/>
    <col min="2" max="7" width="3.58203125" style="106" customWidth="1"/>
    <col min="8" max="8" width="4.75" style="106" customWidth="1"/>
    <col min="9" max="9" width="0.5" style="106" customWidth="1"/>
    <col min="10" max="10" width="13.58203125" style="106" customWidth="1"/>
    <col min="11" max="11" width="0.5" style="106" customWidth="1"/>
    <col min="12" max="12" width="13.58203125" style="106" customWidth="1"/>
    <col min="13" max="13" width="0.5" style="106" customWidth="1"/>
    <col min="14" max="14" width="13.58203125" style="106" customWidth="1"/>
    <col min="15" max="15" width="0.5" style="106" customWidth="1"/>
    <col min="16" max="16" width="13.58203125" style="106" customWidth="1"/>
    <col min="17" max="17" width="0.5" style="106" customWidth="1"/>
    <col min="18" max="18" width="13.58203125" style="106" customWidth="1"/>
    <col min="19" max="19" width="0.5" style="106" customWidth="1"/>
    <col min="20" max="20" width="13.58203125" style="106" customWidth="1"/>
    <col min="21" max="22" width="15.75" style="106" customWidth="1"/>
    <col min="23" max="23" width="8.58203125" style="106" customWidth="1"/>
    <col min="24" max="16384" width="9" style="106"/>
  </cols>
  <sheetData>
    <row r="1" spans="1:24" ht="28" customHeight="1">
      <c r="A1" s="695" t="s">
        <v>561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S1" s="695"/>
      <c r="T1" s="695"/>
    </row>
    <row r="2" spans="1:24" ht="28" customHeight="1">
      <c r="A2" s="435"/>
      <c r="B2" s="435"/>
      <c r="C2" s="545"/>
      <c r="D2" s="545"/>
      <c r="E2" s="545"/>
      <c r="F2" s="545"/>
      <c r="G2" s="545"/>
      <c r="H2" s="545"/>
      <c r="I2" s="435"/>
      <c r="J2" s="435"/>
      <c r="K2" s="435"/>
      <c r="L2" s="435"/>
      <c r="M2" s="637"/>
      <c r="N2" s="435"/>
      <c r="O2" s="637"/>
      <c r="P2" s="435"/>
      <c r="Q2" s="435"/>
      <c r="R2" s="435"/>
      <c r="S2" s="435"/>
      <c r="T2" s="435"/>
    </row>
    <row r="3" spans="1:24" ht="28" customHeight="1">
      <c r="A3" s="660" t="s">
        <v>1457</v>
      </c>
      <c r="B3" s="661" t="s">
        <v>1458</v>
      </c>
      <c r="I3" s="435"/>
      <c r="J3" s="435"/>
      <c r="K3" s="435"/>
      <c r="L3" s="435"/>
      <c r="M3" s="637"/>
      <c r="N3" s="435"/>
      <c r="O3" s="637"/>
      <c r="P3" s="435"/>
      <c r="Q3" s="435"/>
      <c r="R3" s="435"/>
      <c r="S3" s="435"/>
      <c r="T3" s="435"/>
    </row>
    <row r="4" spans="1:24" ht="28" customHeight="1">
      <c r="A4" s="121"/>
      <c r="B4" s="121"/>
      <c r="C4" s="121" t="s">
        <v>1459</v>
      </c>
      <c r="D4" s="121"/>
      <c r="E4" s="121"/>
      <c r="F4" s="121"/>
      <c r="G4" s="121"/>
      <c r="H4" s="121"/>
      <c r="I4" s="435"/>
      <c r="J4" s="435"/>
      <c r="K4" s="435"/>
      <c r="L4" s="435"/>
      <c r="M4" s="637"/>
      <c r="N4" s="435"/>
      <c r="O4" s="637"/>
      <c r="P4" s="435"/>
      <c r="Q4" s="435"/>
      <c r="R4" s="435"/>
      <c r="S4" s="435"/>
      <c r="T4" s="435"/>
    </row>
    <row r="5" spans="1:24" ht="28" customHeight="1">
      <c r="A5" s="121"/>
      <c r="B5" s="66"/>
      <c r="C5" s="121" t="s">
        <v>2164</v>
      </c>
      <c r="D5" s="66"/>
      <c r="E5" s="66"/>
      <c r="F5" s="66"/>
      <c r="G5" s="66"/>
      <c r="H5" s="66"/>
      <c r="I5" s="435"/>
      <c r="J5" s="435"/>
      <c r="K5" s="435"/>
      <c r="L5" s="435"/>
      <c r="M5" s="637"/>
      <c r="N5" s="435"/>
      <c r="O5" s="637"/>
      <c r="P5" s="435"/>
      <c r="Q5" s="435"/>
      <c r="R5" s="435"/>
      <c r="S5" s="435"/>
      <c r="T5" s="435"/>
    </row>
    <row r="6" spans="1:24" ht="28" customHeight="1">
      <c r="B6" s="121" t="s">
        <v>2166</v>
      </c>
      <c r="C6" s="66"/>
      <c r="D6" s="66"/>
      <c r="E6" s="66"/>
      <c r="F6" s="66"/>
      <c r="G6" s="66"/>
      <c r="H6" s="66"/>
      <c r="I6" s="435"/>
      <c r="J6" s="435"/>
      <c r="K6" s="435"/>
      <c r="L6" s="435"/>
      <c r="M6" s="637"/>
      <c r="N6" s="435"/>
      <c r="O6" s="637"/>
      <c r="P6" s="435"/>
      <c r="Q6" s="435"/>
      <c r="R6" s="435"/>
      <c r="S6" s="435"/>
      <c r="T6" s="435"/>
    </row>
    <row r="7" spans="1:24" ht="28" customHeight="1">
      <c r="B7" s="121" t="s">
        <v>2165</v>
      </c>
      <c r="C7" s="66"/>
      <c r="D7" s="66"/>
      <c r="E7" s="66"/>
      <c r="F7" s="66"/>
      <c r="G7" s="66"/>
      <c r="H7" s="66"/>
      <c r="I7" s="435"/>
      <c r="J7" s="435"/>
      <c r="K7" s="435"/>
      <c r="L7" s="435"/>
      <c r="M7" s="637"/>
      <c r="N7" s="435"/>
      <c r="O7" s="637"/>
      <c r="P7" s="435"/>
      <c r="Q7" s="435"/>
      <c r="R7" s="435"/>
      <c r="S7" s="435"/>
      <c r="T7" s="435"/>
    </row>
    <row r="8" spans="1:24" ht="28" customHeight="1">
      <c r="B8" s="121"/>
      <c r="C8" s="121" t="s">
        <v>2249</v>
      </c>
      <c r="D8" s="66"/>
      <c r="E8" s="66"/>
      <c r="F8" s="66"/>
      <c r="G8" s="66"/>
      <c r="H8" s="66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436"/>
      <c r="V8" s="436"/>
      <c r="W8" s="436"/>
      <c r="X8" s="85"/>
    </row>
    <row r="9" spans="1:24" ht="28" customHeight="1">
      <c r="B9" s="121" t="s">
        <v>2248</v>
      </c>
      <c r="C9" s="121"/>
      <c r="D9" s="66"/>
      <c r="E9" s="66"/>
      <c r="F9" s="66"/>
      <c r="G9" s="66"/>
      <c r="H9" s="66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436"/>
      <c r="V9" s="436"/>
      <c r="W9" s="436"/>
      <c r="X9" s="85"/>
    </row>
    <row r="10" spans="1:24" ht="28" customHeight="1">
      <c r="B10" s="121" t="s">
        <v>2247</v>
      </c>
      <c r="C10" s="121"/>
      <c r="D10" s="66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436"/>
      <c r="V10" s="436"/>
      <c r="W10" s="436"/>
      <c r="X10" s="85"/>
    </row>
    <row r="11" spans="1:24" ht="28" customHeight="1">
      <c r="B11" s="121"/>
      <c r="C11" s="121"/>
      <c r="D11" s="66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680"/>
      <c r="V11" s="680"/>
      <c r="W11" s="680"/>
      <c r="X11" s="85"/>
    </row>
    <row r="12" spans="1:24" ht="28" customHeight="1">
      <c r="A12" s="207"/>
      <c r="B12" s="210"/>
      <c r="C12" s="210"/>
      <c r="D12" s="210"/>
      <c r="E12" s="210"/>
      <c r="F12" s="210"/>
      <c r="G12" s="210"/>
      <c r="H12" s="210"/>
      <c r="I12" s="210"/>
      <c r="J12" s="722" t="s">
        <v>62</v>
      </c>
      <c r="K12" s="722"/>
      <c r="L12" s="722"/>
      <c r="M12" s="722"/>
      <c r="N12" s="722"/>
      <c r="O12" s="722"/>
      <c r="P12" s="722"/>
      <c r="Q12" s="722"/>
      <c r="R12" s="722"/>
      <c r="S12" s="722"/>
      <c r="T12" s="722"/>
    </row>
    <row r="13" spans="1:24" ht="28" customHeight="1">
      <c r="A13" s="207"/>
      <c r="B13" s="211"/>
      <c r="C13" s="211"/>
      <c r="D13" s="211"/>
      <c r="E13" s="211"/>
      <c r="F13" s="211"/>
      <c r="G13" s="211"/>
      <c r="H13" s="211"/>
      <c r="I13" s="211"/>
      <c r="J13" s="721" t="s">
        <v>447</v>
      </c>
      <c r="K13" s="721"/>
      <c r="L13" s="721"/>
      <c r="M13" s="721"/>
      <c r="N13" s="721"/>
      <c r="O13" s="721"/>
      <c r="P13" s="721"/>
      <c r="Q13" s="721"/>
      <c r="R13" s="721"/>
      <c r="S13" s="721"/>
      <c r="T13" s="721"/>
    </row>
    <row r="14" spans="1:24" ht="28" customHeight="1">
      <c r="A14" s="207"/>
      <c r="B14" s="311"/>
      <c r="C14" s="311"/>
      <c r="D14" s="311"/>
      <c r="E14" s="311"/>
      <c r="F14" s="311"/>
      <c r="G14" s="311"/>
      <c r="H14" s="311"/>
      <c r="I14" s="311"/>
      <c r="J14" s="704" t="s">
        <v>402</v>
      </c>
      <c r="K14" s="704"/>
      <c r="L14" s="704"/>
      <c r="M14" s="639"/>
      <c r="N14" s="637"/>
      <c r="O14" s="639"/>
      <c r="P14" s="311" t="s">
        <v>411</v>
      </c>
      <c r="Q14" s="210"/>
      <c r="R14" s="311" t="s">
        <v>403</v>
      </c>
      <c r="S14" s="208"/>
      <c r="T14" s="311"/>
    </row>
    <row r="15" spans="1:24" ht="28" customHeight="1">
      <c r="A15" s="207"/>
      <c r="B15" s="199"/>
      <c r="C15" s="199"/>
      <c r="D15" s="199"/>
      <c r="E15" s="199"/>
      <c r="F15" s="199"/>
      <c r="G15" s="199"/>
      <c r="H15" s="199"/>
      <c r="I15" s="199"/>
      <c r="J15" s="311" t="s">
        <v>396</v>
      </c>
      <c r="K15" s="207"/>
      <c r="L15" s="225" t="s">
        <v>400</v>
      </c>
      <c r="M15" s="225"/>
      <c r="N15" s="448"/>
      <c r="O15" s="207"/>
      <c r="P15" s="225" t="s">
        <v>405</v>
      </c>
      <c r="Q15" s="207"/>
      <c r="R15" s="225" t="s">
        <v>404</v>
      </c>
      <c r="S15" s="207"/>
      <c r="T15" s="311" t="s">
        <v>65</v>
      </c>
    </row>
    <row r="16" spans="1:24" ht="28" customHeight="1">
      <c r="A16" s="207"/>
      <c r="B16" s="199"/>
      <c r="C16" s="199"/>
      <c r="D16" s="199"/>
      <c r="E16" s="199"/>
      <c r="F16" s="199"/>
      <c r="G16" s="199"/>
      <c r="H16" s="199"/>
      <c r="I16" s="199"/>
      <c r="J16" s="309"/>
      <c r="K16" s="207"/>
      <c r="L16" s="212" t="s">
        <v>401</v>
      </c>
      <c r="M16" s="225"/>
      <c r="N16" s="640" t="s">
        <v>932</v>
      </c>
      <c r="O16" s="207"/>
      <c r="P16" s="212"/>
      <c r="Q16" s="207"/>
      <c r="R16" s="212"/>
      <c r="S16" s="207"/>
      <c r="T16" s="309"/>
    </row>
    <row r="17" spans="2:21" ht="28" customHeight="1">
      <c r="B17" s="18" t="s">
        <v>1460</v>
      </c>
      <c r="C17" s="102"/>
      <c r="D17" s="550"/>
      <c r="E17" s="550"/>
      <c r="F17" s="550"/>
      <c r="G17" s="550"/>
      <c r="H17" s="550"/>
      <c r="I17" s="102"/>
      <c r="J17" s="102"/>
      <c r="K17" s="85"/>
      <c r="L17" s="102"/>
      <c r="M17" s="603"/>
      <c r="N17" s="85"/>
      <c r="O17" s="85"/>
      <c r="P17" s="102"/>
      <c r="Q17" s="102"/>
      <c r="R17" s="102"/>
      <c r="S17" s="102"/>
      <c r="T17" s="102"/>
    </row>
    <row r="18" spans="2:21" ht="28" customHeight="1">
      <c r="B18" s="106" t="s">
        <v>1461</v>
      </c>
      <c r="C18" s="102"/>
      <c r="D18" s="550"/>
      <c r="E18" s="550"/>
      <c r="F18" s="550"/>
      <c r="G18" s="550"/>
      <c r="H18" s="550"/>
      <c r="I18" s="102"/>
      <c r="J18" s="312">
        <v>0</v>
      </c>
      <c r="K18" s="85"/>
      <c r="L18" s="312">
        <v>0</v>
      </c>
      <c r="M18" s="312"/>
      <c r="N18" s="312">
        <v>0</v>
      </c>
      <c r="O18" s="85"/>
      <c r="P18" s="312">
        <v>184375622.80000001</v>
      </c>
      <c r="Q18" s="603"/>
      <c r="R18" s="312">
        <v>1818756.06</v>
      </c>
      <c r="S18" s="102"/>
      <c r="T18" s="312">
        <f>SUM(J18:R18)</f>
        <v>186194378.86000001</v>
      </c>
    </row>
    <row r="19" spans="2:21" ht="28" customHeight="1">
      <c r="B19" s="106" t="s">
        <v>1462</v>
      </c>
      <c r="C19" s="102"/>
      <c r="D19" s="550"/>
      <c r="E19" s="550"/>
      <c r="F19" s="550"/>
      <c r="G19" s="550"/>
      <c r="H19" s="550"/>
      <c r="I19" s="102"/>
      <c r="S19" s="102"/>
    </row>
    <row r="20" spans="2:21" ht="28" customHeight="1">
      <c r="C20" s="85" t="s">
        <v>1463</v>
      </c>
      <c r="D20" s="550"/>
      <c r="E20" s="550"/>
      <c r="F20" s="550"/>
      <c r="G20" s="550"/>
      <c r="H20" s="550"/>
      <c r="I20" s="102"/>
      <c r="J20" s="312">
        <v>0</v>
      </c>
      <c r="K20" s="85"/>
      <c r="L20" s="312">
        <v>0</v>
      </c>
      <c r="M20" s="312"/>
      <c r="N20" s="312">
        <v>0</v>
      </c>
      <c r="O20" s="85"/>
      <c r="P20" s="312">
        <v>0</v>
      </c>
      <c r="Q20" s="603"/>
      <c r="R20" s="312">
        <v>1191878079.1600001</v>
      </c>
      <c r="S20" s="102"/>
      <c r="T20" s="312">
        <f t="shared" ref="T20:T21" si="0">SUM(J20:R20)</f>
        <v>1191878079.1600001</v>
      </c>
    </row>
    <row r="21" spans="2:21" ht="28" customHeight="1">
      <c r="B21" s="106" t="s">
        <v>1464</v>
      </c>
      <c r="C21" s="102"/>
      <c r="D21" s="550"/>
      <c r="E21" s="550"/>
      <c r="F21" s="550"/>
      <c r="G21" s="550"/>
      <c r="H21" s="550"/>
      <c r="I21" s="102"/>
      <c r="J21" s="312">
        <v>200237211.41999999</v>
      </c>
      <c r="K21" s="85"/>
      <c r="L21" s="312">
        <v>0</v>
      </c>
      <c r="M21" s="312"/>
      <c r="N21" s="312">
        <v>0</v>
      </c>
      <c r="O21" s="85"/>
      <c r="P21" s="312">
        <v>0</v>
      </c>
      <c r="Q21" s="603"/>
      <c r="R21" s="312">
        <v>0</v>
      </c>
      <c r="S21" s="102"/>
      <c r="T21" s="312">
        <f t="shared" si="0"/>
        <v>200237211.41999999</v>
      </c>
    </row>
    <row r="22" spans="2:21" ht="28" customHeight="1">
      <c r="B22" s="18" t="s">
        <v>1445</v>
      </c>
      <c r="C22" s="85"/>
      <c r="D22" s="85"/>
      <c r="E22" s="85"/>
      <c r="F22" s="85"/>
      <c r="G22" s="85"/>
      <c r="H22" s="85"/>
      <c r="I22" s="85"/>
      <c r="J22" s="102"/>
      <c r="K22" s="85"/>
      <c r="L22" s="102"/>
      <c r="M22" s="603"/>
      <c r="N22" s="603"/>
      <c r="O22" s="85"/>
      <c r="P22" s="102"/>
      <c r="Q22" s="85"/>
      <c r="R22" s="102"/>
      <c r="S22" s="85"/>
      <c r="T22" s="328"/>
    </row>
    <row r="23" spans="2:21" ht="28" customHeight="1">
      <c r="B23" s="106" t="s">
        <v>1465</v>
      </c>
      <c r="C23" s="85"/>
      <c r="D23" s="85"/>
      <c r="E23" s="85"/>
      <c r="F23" s="85"/>
      <c r="G23" s="85"/>
      <c r="H23" s="85"/>
      <c r="I23" s="85"/>
      <c r="J23" s="321"/>
      <c r="K23" s="321"/>
      <c r="L23" s="321"/>
      <c r="M23" s="321"/>
      <c r="N23" s="321"/>
      <c r="O23" s="321"/>
      <c r="P23" s="321"/>
      <c r="Q23" s="321"/>
      <c r="R23" s="321"/>
      <c r="S23" s="321"/>
      <c r="T23" s="321"/>
    </row>
    <row r="24" spans="2:21" ht="28" customHeight="1">
      <c r="C24" s="85" t="s">
        <v>330</v>
      </c>
      <c r="D24" s="85"/>
      <c r="E24" s="85"/>
      <c r="F24" s="85"/>
      <c r="G24" s="85"/>
      <c r="H24" s="85"/>
      <c r="I24" s="85"/>
      <c r="J24" s="312">
        <v>445736200</v>
      </c>
      <c r="K24" s="85"/>
      <c r="L24" s="312">
        <v>0</v>
      </c>
      <c r="M24" s="312"/>
      <c r="N24" s="312">
        <v>0</v>
      </c>
      <c r="O24" s="85"/>
      <c r="P24" s="312">
        <v>154372047.75</v>
      </c>
      <c r="Q24" s="85"/>
      <c r="R24" s="312">
        <v>0</v>
      </c>
      <c r="S24" s="85"/>
      <c r="T24" s="312">
        <f>SUM(J24:R24)</f>
        <v>600108247.75</v>
      </c>
      <c r="U24" s="106" t="s">
        <v>451</v>
      </c>
    </row>
    <row r="25" spans="2:21" ht="28" customHeight="1">
      <c r="B25" s="85" t="s">
        <v>1467</v>
      </c>
      <c r="C25" s="85"/>
      <c r="D25" s="85"/>
      <c r="E25" s="85"/>
      <c r="F25" s="85"/>
      <c r="G25" s="85"/>
      <c r="H25" s="85"/>
      <c r="I25" s="85"/>
    </row>
    <row r="26" spans="2:21" ht="28" customHeight="1">
      <c r="B26" s="85"/>
      <c r="C26" s="85" t="s">
        <v>2253</v>
      </c>
      <c r="D26" s="85"/>
      <c r="E26" s="85"/>
      <c r="F26" s="85"/>
      <c r="G26" s="85"/>
      <c r="H26" s="85"/>
      <c r="I26" s="85"/>
      <c r="J26" s="312">
        <v>0</v>
      </c>
      <c r="K26" s="85"/>
      <c r="L26" s="312">
        <v>0</v>
      </c>
      <c r="M26" s="312"/>
      <c r="N26" s="312">
        <v>0</v>
      </c>
      <c r="O26" s="85"/>
      <c r="P26" s="312">
        <v>0</v>
      </c>
      <c r="Q26" s="603"/>
      <c r="R26" s="312">
        <v>981502217.13999999</v>
      </c>
      <c r="T26" s="312">
        <f>SUM(J26:R26)</f>
        <v>981502217.13999999</v>
      </c>
    </row>
    <row r="27" spans="2:21" ht="28" customHeight="1">
      <c r="B27" s="85" t="s">
        <v>1449</v>
      </c>
      <c r="C27" s="85"/>
      <c r="D27" s="85"/>
      <c r="E27" s="85"/>
      <c r="F27" s="85"/>
      <c r="G27" s="85"/>
      <c r="H27" s="85"/>
      <c r="I27" s="85"/>
      <c r="J27" s="312">
        <v>96601574.920000002</v>
      </c>
      <c r="K27" s="85"/>
      <c r="L27" s="312">
        <v>0</v>
      </c>
      <c r="M27" s="312"/>
      <c r="N27" s="312">
        <v>0</v>
      </c>
      <c r="O27" s="85"/>
      <c r="P27" s="312">
        <v>0</v>
      </c>
      <c r="Q27" s="603"/>
      <c r="R27" s="312">
        <v>0</v>
      </c>
      <c r="S27" s="85"/>
      <c r="T27" s="312">
        <f t="shared" ref="T27:T32" si="1">SUM(J27:R27)</f>
        <v>96601574.920000002</v>
      </c>
    </row>
    <row r="28" spans="2:21" ht="28" customHeight="1">
      <c r="B28" s="85" t="s">
        <v>1450</v>
      </c>
      <c r="C28" s="85"/>
      <c r="D28" s="85"/>
      <c r="E28" s="85"/>
      <c r="F28" s="85"/>
      <c r="G28" s="85"/>
      <c r="H28" s="85"/>
      <c r="I28" s="85"/>
      <c r="J28" s="312">
        <v>105000000</v>
      </c>
      <c r="K28" s="85"/>
      <c r="L28" s="312">
        <v>0</v>
      </c>
      <c r="M28" s="312"/>
      <c r="N28" s="312">
        <v>0</v>
      </c>
      <c r="O28" s="85"/>
      <c r="P28" s="312">
        <v>0</v>
      </c>
      <c r="Q28" s="603"/>
      <c r="R28" s="312">
        <v>0</v>
      </c>
      <c r="S28" s="85"/>
      <c r="T28" s="312">
        <f t="shared" si="1"/>
        <v>105000000</v>
      </c>
    </row>
    <row r="29" spans="2:21" ht="28" customHeight="1">
      <c r="B29" s="85" t="s">
        <v>1451</v>
      </c>
      <c r="C29" s="85"/>
      <c r="D29" s="85"/>
      <c r="E29" s="85"/>
      <c r="F29" s="85"/>
      <c r="G29" s="85"/>
      <c r="H29" s="85"/>
      <c r="I29" s="85"/>
      <c r="J29" s="312">
        <v>7193582.7800000003</v>
      </c>
      <c r="K29" s="85"/>
      <c r="L29" s="312">
        <v>0</v>
      </c>
      <c r="M29" s="312"/>
      <c r="N29" s="312">
        <v>0</v>
      </c>
      <c r="O29" s="85"/>
      <c r="P29" s="312">
        <v>0</v>
      </c>
      <c r="Q29" s="603"/>
      <c r="R29" s="312">
        <v>0</v>
      </c>
      <c r="S29" s="85"/>
      <c r="T29" s="312">
        <f t="shared" si="1"/>
        <v>7193582.7800000003</v>
      </c>
    </row>
    <row r="30" spans="2:21" ht="28" customHeight="1">
      <c r="B30" s="106" t="s">
        <v>1054</v>
      </c>
      <c r="I30" s="85"/>
      <c r="J30" s="312">
        <v>718359300.66999996</v>
      </c>
      <c r="K30" s="85"/>
      <c r="L30" s="312">
        <v>2628328954.71</v>
      </c>
      <c r="M30" s="312"/>
      <c r="N30" s="312">
        <v>0</v>
      </c>
      <c r="O30" s="85"/>
      <c r="P30" s="312">
        <v>0</v>
      </c>
      <c r="Q30" s="85"/>
      <c r="R30" s="312">
        <v>0</v>
      </c>
      <c r="S30" s="85"/>
      <c r="T30" s="312">
        <f t="shared" si="1"/>
        <v>3346688255.3800001</v>
      </c>
    </row>
    <row r="31" spans="2:21" ht="28" customHeight="1">
      <c r="B31" s="106" t="s">
        <v>625</v>
      </c>
      <c r="I31" s="85"/>
      <c r="J31" s="312">
        <v>33019669.02</v>
      </c>
      <c r="K31" s="85"/>
      <c r="L31" s="312">
        <v>65307192.100000001</v>
      </c>
      <c r="M31" s="312"/>
      <c r="N31" s="312">
        <v>0</v>
      </c>
      <c r="O31" s="603"/>
      <c r="P31" s="312">
        <v>0</v>
      </c>
      <c r="Q31" s="603"/>
      <c r="R31" s="312">
        <v>0</v>
      </c>
      <c r="S31" s="102"/>
      <c r="T31" s="312">
        <f t="shared" si="1"/>
        <v>98326861.120000005</v>
      </c>
    </row>
    <row r="32" spans="2:21" ht="28" customHeight="1">
      <c r="B32" s="106" t="s">
        <v>1055</v>
      </c>
      <c r="I32" s="85"/>
      <c r="J32" s="313">
        <v>0</v>
      </c>
      <c r="K32" s="85"/>
      <c r="L32" s="312">
        <v>2377172211.4899998</v>
      </c>
      <c r="M32" s="312"/>
      <c r="N32" s="312">
        <v>0</v>
      </c>
      <c r="O32" s="603"/>
      <c r="P32" s="312">
        <v>0</v>
      </c>
      <c r="Q32" s="603"/>
      <c r="R32" s="312">
        <v>0</v>
      </c>
      <c r="S32" s="102"/>
      <c r="T32" s="312">
        <f t="shared" si="1"/>
        <v>2377172211.4899998</v>
      </c>
    </row>
    <row r="33" spans="1:24" ht="28" customHeight="1">
      <c r="I33" s="85"/>
      <c r="J33" s="313"/>
      <c r="K33" s="85"/>
      <c r="L33" s="313"/>
      <c r="M33" s="313"/>
      <c r="N33" s="603"/>
      <c r="O33" s="603"/>
      <c r="P33" s="313"/>
      <c r="Q33" s="603"/>
      <c r="R33" s="313"/>
      <c r="S33" s="603"/>
      <c r="T33" s="312"/>
    </row>
    <row r="34" spans="1:24" ht="28" customHeight="1">
      <c r="I34" s="85"/>
      <c r="J34" s="313"/>
      <c r="K34" s="85"/>
      <c r="L34" s="313"/>
      <c r="M34" s="313"/>
      <c r="N34" s="603"/>
      <c r="O34" s="603"/>
      <c r="P34" s="313"/>
      <c r="Q34" s="603"/>
      <c r="R34" s="313"/>
      <c r="S34" s="603"/>
      <c r="T34" s="312"/>
    </row>
    <row r="35" spans="1:24" ht="28" customHeight="1">
      <c r="I35" s="85"/>
      <c r="J35" s="312"/>
      <c r="K35" s="85"/>
      <c r="L35" s="312"/>
      <c r="M35" s="312"/>
      <c r="N35" s="102"/>
      <c r="O35" s="603"/>
      <c r="P35" s="312"/>
      <c r="Q35" s="102"/>
      <c r="R35" s="312"/>
      <c r="S35" s="102"/>
      <c r="T35" s="312"/>
      <c r="U35" s="85"/>
      <c r="V35" s="85"/>
      <c r="W35" s="85"/>
      <c r="X35" s="85"/>
    </row>
    <row r="36" spans="1:24" ht="28" customHeight="1">
      <c r="A36" s="252"/>
      <c r="B36" s="252"/>
      <c r="C36" s="252"/>
      <c r="D36" s="252"/>
      <c r="E36" s="252"/>
      <c r="F36" s="252"/>
      <c r="H36" s="252" t="s">
        <v>267</v>
      </c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85"/>
      <c r="V36" s="85"/>
      <c r="W36" s="85"/>
      <c r="X36" s="85"/>
    </row>
    <row r="37" spans="1:24" ht="28" customHeight="1">
      <c r="A37" s="121"/>
      <c r="C37" s="252"/>
      <c r="D37" s="252"/>
      <c r="E37" s="252"/>
      <c r="F37" s="252"/>
      <c r="H37" s="252"/>
      <c r="I37" s="252"/>
      <c r="J37" s="252" t="s">
        <v>1456</v>
      </c>
      <c r="L37" s="252"/>
      <c r="M37" s="252"/>
      <c r="N37" s="252"/>
      <c r="O37" s="252"/>
      <c r="P37" s="252"/>
      <c r="Q37" s="252"/>
      <c r="R37" s="252"/>
      <c r="S37" s="381"/>
      <c r="T37" s="79"/>
      <c r="U37" s="85"/>
      <c r="V37" s="85"/>
      <c r="W37" s="85"/>
      <c r="X37" s="85"/>
    </row>
    <row r="38" spans="1:24" ht="26.15" customHeight="1">
      <c r="A38" s="695" t="s">
        <v>454</v>
      </c>
      <c r="B38" s="695"/>
      <c r="C38" s="695"/>
      <c r="D38" s="695"/>
      <c r="E38" s="695"/>
      <c r="F38" s="695"/>
      <c r="G38" s="695"/>
      <c r="H38" s="695"/>
      <c r="I38" s="695"/>
      <c r="J38" s="695"/>
      <c r="K38" s="695"/>
      <c r="L38" s="695"/>
      <c r="M38" s="695"/>
      <c r="N38" s="695"/>
      <c r="O38" s="695"/>
      <c r="P38" s="695"/>
      <c r="Q38" s="695"/>
      <c r="R38" s="695"/>
      <c r="S38" s="695"/>
      <c r="T38" s="695"/>
      <c r="U38" s="85"/>
      <c r="V38" s="85"/>
      <c r="W38" s="85"/>
      <c r="X38" s="85"/>
    </row>
    <row r="39" spans="1:24" ht="26.15" customHeight="1">
      <c r="A39" s="382"/>
      <c r="B39" s="382"/>
      <c r="C39" s="545"/>
      <c r="D39" s="545"/>
      <c r="E39" s="545"/>
      <c r="F39" s="545"/>
      <c r="G39" s="545"/>
      <c r="H39" s="545"/>
      <c r="I39" s="382"/>
      <c r="J39" s="382"/>
      <c r="K39" s="382"/>
      <c r="L39" s="382"/>
      <c r="M39" s="637"/>
      <c r="N39" s="382"/>
      <c r="O39" s="637"/>
      <c r="P39" s="382"/>
      <c r="Q39" s="382"/>
      <c r="R39" s="382"/>
      <c r="S39" s="382"/>
      <c r="T39" s="382"/>
      <c r="U39" s="85"/>
      <c r="V39" s="85"/>
      <c r="W39" s="85"/>
      <c r="X39" s="85"/>
    </row>
    <row r="40" spans="1:24" ht="26.15" customHeight="1">
      <c r="A40" s="207"/>
      <c r="B40" s="210"/>
      <c r="C40" s="210"/>
      <c r="D40" s="210"/>
      <c r="E40" s="210"/>
      <c r="F40" s="210"/>
      <c r="G40" s="210"/>
      <c r="H40" s="210"/>
      <c r="I40" s="210"/>
      <c r="J40" s="722" t="s">
        <v>62</v>
      </c>
      <c r="K40" s="722"/>
      <c r="L40" s="722"/>
      <c r="M40" s="722"/>
      <c r="N40" s="722"/>
      <c r="O40" s="722"/>
      <c r="P40" s="722"/>
      <c r="Q40" s="722"/>
      <c r="R40" s="722"/>
      <c r="S40" s="722"/>
      <c r="T40" s="722"/>
    </row>
    <row r="41" spans="1:24" ht="26.15" customHeight="1">
      <c r="A41" s="207"/>
      <c r="B41" s="211"/>
      <c r="C41" s="211"/>
      <c r="D41" s="211"/>
      <c r="E41" s="211"/>
      <c r="F41" s="211"/>
      <c r="G41" s="211"/>
      <c r="H41" s="211"/>
      <c r="I41" s="211"/>
      <c r="J41" s="721" t="s">
        <v>64</v>
      </c>
      <c r="K41" s="721"/>
      <c r="L41" s="721"/>
      <c r="M41" s="721"/>
      <c r="N41" s="721"/>
      <c r="O41" s="721"/>
      <c r="P41" s="721"/>
      <c r="Q41" s="721"/>
      <c r="R41" s="721"/>
      <c r="S41" s="721"/>
      <c r="T41" s="721"/>
    </row>
    <row r="42" spans="1:24" ht="26.15" customHeight="1">
      <c r="A42" s="207"/>
      <c r="B42" s="311"/>
      <c r="C42" s="311"/>
      <c r="D42" s="311"/>
      <c r="E42" s="311"/>
      <c r="F42" s="311"/>
      <c r="G42" s="311"/>
      <c r="H42" s="311"/>
      <c r="I42" s="311"/>
      <c r="J42" s="704" t="s">
        <v>402</v>
      </c>
      <c r="K42" s="704"/>
      <c r="L42" s="704"/>
      <c r="M42" s="639"/>
      <c r="N42" s="637"/>
      <c r="O42" s="639"/>
      <c r="P42" s="311" t="s">
        <v>411</v>
      </c>
      <c r="Q42" s="210"/>
      <c r="R42" s="311" t="s">
        <v>403</v>
      </c>
      <c r="S42" s="208"/>
      <c r="T42" s="311"/>
    </row>
    <row r="43" spans="1:24" ht="26.15" customHeight="1">
      <c r="A43" s="207"/>
      <c r="B43" s="199"/>
      <c r="C43" s="199"/>
      <c r="D43" s="199"/>
      <c r="E43" s="199"/>
      <c r="F43" s="199"/>
      <c r="G43" s="199"/>
      <c r="H43" s="199"/>
      <c r="I43" s="199"/>
      <c r="J43" s="311" t="s">
        <v>396</v>
      </c>
      <c r="K43" s="207"/>
      <c r="L43" s="225" t="s">
        <v>400</v>
      </c>
      <c r="M43" s="225"/>
      <c r="N43" s="448"/>
      <c r="O43" s="207"/>
      <c r="P43" s="225" t="s">
        <v>405</v>
      </c>
      <c r="Q43" s="207"/>
      <c r="R43" s="225" t="s">
        <v>404</v>
      </c>
      <c r="S43" s="207"/>
      <c r="T43" s="311" t="s">
        <v>65</v>
      </c>
    </row>
    <row r="44" spans="1:24" ht="26.15" customHeight="1">
      <c r="A44" s="207"/>
      <c r="B44" s="199"/>
      <c r="C44" s="199"/>
      <c r="D44" s="199"/>
      <c r="E44" s="199"/>
      <c r="F44" s="199"/>
      <c r="G44" s="199"/>
      <c r="H44" s="199"/>
      <c r="I44" s="199"/>
      <c r="J44" s="324"/>
      <c r="K44" s="207"/>
      <c r="L44" s="212" t="s">
        <v>401</v>
      </c>
      <c r="M44" s="225"/>
      <c r="N44" s="640" t="s">
        <v>932</v>
      </c>
      <c r="O44" s="207"/>
      <c r="P44" s="212"/>
      <c r="Q44" s="207"/>
      <c r="R44" s="212"/>
      <c r="S44" s="207"/>
      <c r="T44" s="324"/>
    </row>
    <row r="45" spans="1:24" ht="26.15" customHeight="1">
      <c r="B45" s="18" t="s">
        <v>1460</v>
      </c>
      <c r="C45" s="550"/>
      <c r="D45" s="550"/>
      <c r="E45" s="550"/>
      <c r="F45" s="550"/>
      <c r="G45" s="550"/>
      <c r="H45" s="550"/>
      <c r="I45" s="102"/>
      <c r="J45" s="102"/>
      <c r="K45" s="85"/>
      <c r="L45" s="102"/>
      <c r="M45" s="603"/>
      <c r="N45" s="85"/>
      <c r="O45" s="85"/>
      <c r="P45" s="102"/>
      <c r="Q45" s="102"/>
      <c r="R45" s="102"/>
      <c r="S45" s="102"/>
      <c r="T45" s="102"/>
    </row>
    <row r="46" spans="1:24" ht="26.15" customHeight="1">
      <c r="B46" s="106" t="s">
        <v>1461</v>
      </c>
      <c r="C46" s="550"/>
      <c r="D46" s="550"/>
      <c r="E46" s="550"/>
      <c r="F46" s="550"/>
      <c r="G46" s="550"/>
      <c r="H46" s="550"/>
      <c r="I46" s="102"/>
      <c r="J46" s="312">
        <v>0</v>
      </c>
      <c r="K46" s="85"/>
      <c r="L46" s="312">
        <v>0</v>
      </c>
      <c r="M46" s="312"/>
      <c r="N46" s="312">
        <v>0</v>
      </c>
      <c r="O46" s="85"/>
      <c r="P46" s="312">
        <v>266635.09999999998</v>
      </c>
      <c r="Q46" s="603"/>
      <c r="R46" s="312">
        <v>866092.94</v>
      </c>
      <c r="S46" s="468"/>
      <c r="T46" s="312">
        <f>SUM(J46:R46)</f>
        <v>1132728.04</v>
      </c>
    </row>
    <row r="47" spans="1:24" ht="26.15" customHeight="1">
      <c r="B47" s="106" t="s">
        <v>1462</v>
      </c>
      <c r="C47" s="550"/>
      <c r="D47" s="550"/>
      <c r="E47" s="550"/>
      <c r="F47" s="550"/>
      <c r="G47" s="550"/>
      <c r="H47" s="550"/>
      <c r="I47" s="102"/>
    </row>
    <row r="48" spans="1:24" ht="26.15" customHeight="1">
      <c r="C48" s="85" t="s">
        <v>1463</v>
      </c>
      <c r="D48" s="550"/>
      <c r="E48" s="550"/>
      <c r="F48" s="550"/>
      <c r="G48" s="550"/>
      <c r="H48" s="550"/>
      <c r="I48" s="102"/>
      <c r="J48" s="312">
        <v>0</v>
      </c>
      <c r="K48" s="85"/>
      <c r="L48" s="312">
        <v>0</v>
      </c>
      <c r="M48" s="312"/>
      <c r="N48" s="312">
        <v>0</v>
      </c>
      <c r="O48" s="85"/>
      <c r="P48" s="312">
        <v>0</v>
      </c>
      <c r="Q48" s="603"/>
      <c r="R48" s="312">
        <v>657391179.88999999</v>
      </c>
      <c r="S48" s="102"/>
      <c r="T48" s="312">
        <f>SUM(J48:R48)</f>
        <v>657391179.88999999</v>
      </c>
    </row>
    <row r="49" spans="2:24" ht="26.15" customHeight="1">
      <c r="B49" s="133" t="s">
        <v>1466</v>
      </c>
      <c r="C49" s="85"/>
      <c r="D49" s="603"/>
      <c r="E49" s="603"/>
      <c r="F49" s="603"/>
      <c r="G49" s="603"/>
      <c r="H49" s="603"/>
      <c r="I49" s="603"/>
      <c r="J49" s="312">
        <v>286490100</v>
      </c>
      <c r="K49" s="85"/>
      <c r="L49" s="312">
        <v>0</v>
      </c>
      <c r="M49" s="312"/>
      <c r="N49" s="312">
        <v>0</v>
      </c>
      <c r="O49" s="85"/>
      <c r="P49" s="312">
        <v>0</v>
      </c>
      <c r="Q49" s="603"/>
      <c r="R49" s="312">
        <v>0</v>
      </c>
      <c r="S49" s="603"/>
      <c r="T49" s="312">
        <f t="shared" ref="T49:T50" si="2">SUM(J49:R49)</f>
        <v>286490100</v>
      </c>
    </row>
    <row r="50" spans="2:24" ht="26.15" customHeight="1">
      <c r="B50" s="106" t="s">
        <v>1464</v>
      </c>
      <c r="C50" s="550"/>
      <c r="D50" s="550"/>
      <c r="E50" s="550"/>
      <c r="F50" s="550"/>
      <c r="G50" s="550"/>
      <c r="H50" s="550"/>
      <c r="I50" s="102"/>
      <c r="J50" s="312">
        <v>26563799.050000001</v>
      </c>
      <c r="K50" s="85"/>
      <c r="L50" s="312">
        <v>0</v>
      </c>
      <c r="M50" s="312"/>
      <c r="N50" s="312">
        <v>0</v>
      </c>
      <c r="O50" s="85"/>
      <c r="P50" s="312">
        <v>0</v>
      </c>
      <c r="Q50" s="603"/>
      <c r="R50" s="312">
        <v>0</v>
      </c>
      <c r="S50" s="102"/>
      <c r="T50" s="312">
        <f t="shared" si="2"/>
        <v>26563799.050000001</v>
      </c>
    </row>
    <row r="51" spans="2:24" ht="26.15" customHeight="1">
      <c r="B51" s="18" t="s">
        <v>1445</v>
      </c>
      <c r="C51" s="85"/>
      <c r="D51" s="85"/>
      <c r="E51" s="85"/>
      <c r="F51" s="85"/>
      <c r="G51" s="550"/>
      <c r="H51" s="550"/>
      <c r="I51" s="102"/>
      <c r="S51" s="102"/>
      <c r="T51" s="312"/>
    </row>
    <row r="52" spans="2:24" ht="26.15" customHeight="1">
      <c r="B52" s="106" t="s">
        <v>1465</v>
      </c>
      <c r="C52" s="85"/>
      <c r="D52" s="85"/>
      <c r="E52" s="85"/>
      <c r="F52" s="85"/>
      <c r="G52" s="85"/>
      <c r="H52" s="85"/>
      <c r="I52" s="85"/>
      <c r="J52" s="102"/>
      <c r="K52" s="85"/>
      <c r="L52" s="102"/>
      <c r="M52" s="603"/>
      <c r="N52" s="85"/>
      <c r="O52" s="85"/>
      <c r="P52" s="102"/>
      <c r="Q52" s="85"/>
      <c r="R52" s="102"/>
      <c r="S52" s="85"/>
      <c r="T52" s="328"/>
    </row>
    <row r="53" spans="2:24" ht="26.15" customHeight="1">
      <c r="C53" s="85" t="s">
        <v>330</v>
      </c>
      <c r="D53" s="85"/>
      <c r="E53" s="85"/>
      <c r="F53" s="85"/>
      <c r="G53" s="85"/>
      <c r="H53" s="85"/>
      <c r="I53" s="85"/>
      <c r="J53" s="312">
        <v>395736200</v>
      </c>
      <c r="K53" s="85"/>
      <c r="L53" s="312">
        <v>0</v>
      </c>
      <c r="M53" s="312"/>
      <c r="N53" s="312">
        <v>0</v>
      </c>
      <c r="O53" s="85"/>
      <c r="P53" s="312">
        <v>149497294.94999999</v>
      </c>
      <c r="Q53" s="85"/>
      <c r="R53" s="312">
        <v>0</v>
      </c>
      <c r="S53" s="321"/>
      <c r="T53" s="312">
        <f>SUM(J53:R53)</f>
        <v>545233494.95000005</v>
      </c>
      <c r="U53" s="133"/>
      <c r="V53" s="198"/>
      <c r="W53" s="198"/>
    </row>
    <row r="54" spans="2:24" ht="26.15" customHeight="1">
      <c r="B54" s="85" t="s">
        <v>1467</v>
      </c>
      <c r="C54" s="85"/>
      <c r="D54" s="85"/>
      <c r="E54" s="85"/>
      <c r="F54" s="85"/>
      <c r="G54" s="85"/>
      <c r="H54" s="85"/>
      <c r="I54" s="85"/>
      <c r="S54" s="85"/>
      <c r="T54" s="312"/>
      <c r="U54" s="133"/>
      <c r="V54" s="198"/>
      <c r="W54" s="198"/>
    </row>
    <row r="55" spans="2:24" ht="26.15" customHeight="1">
      <c r="B55" s="85"/>
      <c r="C55" s="85" t="s">
        <v>2253</v>
      </c>
      <c r="D55" s="85"/>
      <c r="E55" s="85"/>
      <c r="F55" s="85"/>
      <c r="G55" s="85"/>
      <c r="H55" s="85"/>
      <c r="I55" s="85"/>
      <c r="J55" s="312">
        <v>0</v>
      </c>
      <c r="K55" s="85"/>
      <c r="L55" s="312">
        <v>0</v>
      </c>
      <c r="M55" s="312"/>
      <c r="N55" s="312">
        <v>0</v>
      </c>
      <c r="O55" s="85"/>
      <c r="P55" s="312">
        <v>0</v>
      </c>
      <c r="Q55" s="603"/>
      <c r="R55" s="312">
        <v>759952105.50999999</v>
      </c>
      <c r="S55" s="85"/>
      <c r="T55" s="312">
        <f>SUM(J55:R55)</f>
        <v>759952105.50999999</v>
      </c>
      <c r="U55" s="133"/>
      <c r="V55" s="648"/>
      <c r="W55" s="648"/>
    </row>
    <row r="56" spans="2:24" ht="26.15" customHeight="1">
      <c r="B56" s="85" t="s">
        <v>595</v>
      </c>
      <c r="C56" s="85"/>
      <c r="D56" s="85"/>
      <c r="E56" s="85"/>
      <c r="F56" s="85"/>
      <c r="G56" s="85"/>
      <c r="H56" s="85"/>
      <c r="I56" s="85"/>
      <c r="J56" s="312">
        <v>96601574.920000002</v>
      </c>
      <c r="K56" s="85"/>
      <c r="L56" s="312">
        <v>0</v>
      </c>
      <c r="M56" s="312"/>
      <c r="N56" s="312">
        <v>0</v>
      </c>
      <c r="O56" s="85"/>
      <c r="P56" s="312">
        <v>0</v>
      </c>
      <c r="Q56" s="603"/>
      <c r="R56" s="312">
        <v>0</v>
      </c>
      <c r="S56" s="85"/>
      <c r="T56" s="312">
        <f t="shared" ref="T56:T59" si="3">SUM(J56:R56)</f>
        <v>96601574.920000002</v>
      </c>
      <c r="U56" s="133"/>
      <c r="V56" s="327"/>
      <c r="W56" s="327"/>
      <c r="X56" s="85"/>
    </row>
    <row r="57" spans="2:24" ht="26.15" customHeight="1">
      <c r="B57" s="85" t="s">
        <v>1450</v>
      </c>
      <c r="C57" s="85"/>
      <c r="D57" s="85"/>
      <c r="E57" s="85"/>
      <c r="F57" s="85"/>
      <c r="G57" s="85"/>
      <c r="H57" s="85"/>
      <c r="I57" s="85"/>
      <c r="J57" s="312">
        <v>73000000</v>
      </c>
      <c r="K57" s="85"/>
      <c r="L57" s="312">
        <v>0</v>
      </c>
      <c r="M57" s="312"/>
      <c r="N57" s="312">
        <v>0</v>
      </c>
      <c r="O57" s="85"/>
      <c r="P57" s="312">
        <v>0</v>
      </c>
      <c r="Q57" s="603"/>
      <c r="R57" s="312">
        <v>0</v>
      </c>
      <c r="S57" s="85"/>
      <c r="T57" s="312">
        <f t="shared" si="3"/>
        <v>73000000</v>
      </c>
      <c r="U57" s="133"/>
      <c r="V57" s="473"/>
      <c r="W57" s="473"/>
      <c r="X57" s="85"/>
    </row>
    <row r="58" spans="2:24" ht="26.15" customHeight="1">
      <c r="B58" s="85" t="s">
        <v>1451</v>
      </c>
      <c r="C58" s="85"/>
      <c r="D58" s="85"/>
      <c r="E58" s="85"/>
      <c r="F58" s="85"/>
      <c r="G58" s="85"/>
      <c r="H58" s="85"/>
      <c r="I58" s="85"/>
      <c r="J58" s="312">
        <v>0</v>
      </c>
      <c r="K58" s="85"/>
      <c r="L58" s="312">
        <v>0</v>
      </c>
      <c r="M58" s="312"/>
      <c r="N58" s="312">
        <v>0</v>
      </c>
      <c r="O58" s="85"/>
      <c r="P58" s="312">
        <v>78365596.329999998</v>
      </c>
      <c r="Q58" s="85"/>
      <c r="R58" s="312">
        <v>0</v>
      </c>
      <c r="S58" s="85"/>
      <c r="T58" s="312">
        <f t="shared" si="3"/>
        <v>78365596.329999998</v>
      </c>
      <c r="U58" s="133"/>
      <c r="V58" s="325"/>
      <c r="W58" s="325"/>
      <c r="X58" s="85"/>
    </row>
    <row r="59" spans="2:24" ht="26.15" customHeight="1">
      <c r="B59" s="106" t="s">
        <v>625</v>
      </c>
      <c r="I59" s="85"/>
      <c r="J59" s="312">
        <v>11615520.960000001</v>
      </c>
      <c r="K59" s="85"/>
      <c r="L59" s="312">
        <v>24473447.469999999</v>
      </c>
      <c r="M59" s="312"/>
      <c r="N59" s="312">
        <v>0</v>
      </c>
      <c r="O59" s="603"/>
      <c r="P59" s="312">
        <v>0</v>
      </c>
      <c r="Q59" s="603"/>
      <c r="R59" s="312">
        <v>0</v>
      </c>
      <c r="S59" s="85"/>
      <c r="T59" s="312">
        <f t="shared" si="3"/>
        <v>36088968.43</v>
      </c>
      <c r="U59" s="133"/>
      <c r="V59" s="320"/>
      <c r="W59" s="320"/>
      <c r="X59" s="85"/>
    </row>
    <row r="60" spans="2:24" ht="26.15" customHeight="1">
      <c r="I60" s="85"/>
      <c r="J60" s="312"/>
      <c r="K60" s="85"/>
      <c r="L60" s="312"/>
      <c r="M60" s="312"/>
      <c r="N60" s="102"/>
      <c r="O60" s="603"/>
      <c r="P60" s="313"/>
      <c r="Q60" s="102"/>
      <c r="R60" s="312"/>
      <c r="S60" s="102"/>
      <c r="T60" s="312"/>
      <c r="U60" s="133"/>
      <c r="V60" s="445"/>
      <c r="W60" s="445"/>
      <c r="X60" s="85"/>
    </row>
    <row r="61" spans="2:24" ht="26.15" customHeight="1">
      <c r="B61" s="66"/>
      <c r="C61" s="121" t="s">
        <v>2177</v>
      </c>
      <c r="D61" s="66"/>
      <c r="E61" s="66"/>
      <c r="F61" s="66"/>
      <c r="G61" s="66"/>
      <c r="H61" s="66"/>
      <c r="I61" s="85"/>
      <c r="J61" s="312"/>
      <c r="K61" s="85"/>
      <c r="L61" s="312"/>
      <c r="M61" s="312"/>
      <c r="N61" s="102"/>
      <c r="O61" s="603"/>
      <c r="P61" s="313"/>
      <c r="Q61" s="102"/>
      <c r="R61" s="312"/>
      <c r="S61" s="102"/>
      <c r="T61" s="312"/>
      <c r="U61" s="133"/>
      <c r="V61" s="445"/>
      <c r="W61" s="445"/>
      <c r="X61" s="85"/>
    </row>
    <row r="62" spans="2:24" ht="26.15" customHeight="1">
      <c r="B62" s="66" t="s">
        <v>2178</v>
      </c>
      <c r="C62" s="66"/>
      <c r="D62" s="66"/>
      <c r="E62" s="66"/>
      <c r="F62" s="66"/>
      <c r="G62" s="66"/>
      <c r="H62" s="66"/>
      <c r="I62" s="85"/>
      <c r="J62" s="312"/>
      <c r="K62" s="85"/>
      <c r="L62" s="312"/>
      <c r="M62" s="312"/>
      <c r="N62" s="102"/>
      <c r="O62" s="603"/>
      <c r="P62" s="313"/>
      <c r="Q62" s="102"/>
      <c r="R62" s="312"/>
      <c r="S62" s="102"/>
      <c r="T62" s="312"/>
      <c r="U62" s="133"/>
      <c r="V62" s="445"/>
      <c r="W62" s="445"/>
      <c r="X62" s="85"/>
    </row>
    <row r="63" spans="2:24" ht="26.15" customHeight="1">
      <c r="I63" s="85"/>
      <c r="J63" s="312"/>
      <c r="K63" s="85"/>
      <c r="L63" s="312"/>
      <c r="M63" s="312"/>
      <c r="N63" s="102"/>
      <c r="O63" s="603"/>
      <c r="P63" s="313"/>
      <c r="Q63" s="102"/>
      <c r="R63" s="312"/>
      <c r="S63" s="102"/>
      <c r="T63" s="312"/>
      <c r="U63" s="133"/>
      <c r="V63" s="445"/>
      <c r="W63" s="445"/>
      <c r="X63" s="85"/>
    </row>
    <row r="64" spans="2:24" ht="26.15" customHeight="1">
      <c r="I64" s="85"/>
      <c r="J64" s="720" t="s">
        <v>62</v>
      </c>
      <c r="K64" s="720"/>
      <c r="L64" s="720"/>
      <c r="M64" s="720"/>
      <c r="N64" s="720"/>
      <c r="O64" s="720"/>
      <c r="P64" s="720"/>
      <c r="Q64" s="720"/>
      <c r="R64" s="720"/>
      <c r="S64" s="720"/>
      <c r="T64" s="720"/>
      <c r="U64" s="133"/>
      <c r="V64" s="445"/>
      <c r="W64" s="445"/>
      <c r="X64" s="85"/>
    </row>
    <row r="65" spans="1:24" ht="26.15" customHeight="1">
      <c r="I65" s="85"/>
      <c r="J65" s="721" t="s">
        <v>447</v>
      </c>
      <c r="K65" s="721"/>
      <c r="L65" s="721"/>
      <c r="M65" s="721"/>
      <c r="N65" s="721"/>
      <c r="O65" s="721"/>
      <c r="P65" s="721"/>
      <c r="Q65" s="721"/>
      <c r="R65" s="721"/>
      <c r="S65" s="721"/>
      <c r="T65" s="721"/>
      <c r="U65" s="133"/>
      <c r="V65" s="445"/>
      <c r="W65" s="445"/>
      <c r="X65" s="85"/>
    </row>
    <row r="66" spans="1:24" ht="26.15" customHeight="1">
      <c r="I66" s="85"/>
      <c r="J66" s="704" t="s">
        <v>402</v>
      </c>
      <c r="K66" s="704"/>
      <c r="L66" s="704"/>
      <c r="M66" s="639"/>
      <c r="N66" s="443"/>
      <c r="O66" s="637"/>
      <c r="P66" s="443" t="s">
        <v>411</v>
      </c>
      <c r="Q66" s="447"/>
      <c r="R66" s="443" t="s">
        <v>403</v>
      </c>
      <c r="S66" s="102"/>
      <c r="T66" s="443"/>
      <c r="U66" s="133"/>
      <c r="V66" s="445"/>
      <c r="W66" s="445"/>
      <c r="X66" s="85"/>
    </row>
    <row r="67" spans="1:24" ht="26.15" customHeight="1">
      <c r="I67" s="85"/>
      <c r="J67" s="443" t="s">
        <v>396</v>
      </c>
      <c r="K67" s="448"/>
      <c r="L67" s="449" t="s">
        <v>400</v>
      </c>
      <c r="M67" s="449"/>
      <c r="N67" s="190" t="s">
        <v>2261</v>
      </c>
      <c r="O67" s="448"/>
      <c r="P67" s="449" t="s">
        <v>405</v>
      </c>
      <c r="Q67" s="448"/>
      <c r="R67" s="449" t="s">
        <v>404</v>
      </c>
      <c r="S67" s="448"/>
      <c r="T67" s="443" t="s">
        <v>65</v>
      </c>
      <c r="U67" s="133"/>
      <c r="V67" s="445"/>
      <c r="W67" s="445"/>
      <c r="X67" s="85"/>
    </row>
    <row r="68" spans="1:24" ht="26.15" customHeight="1">
      <c r="I68" s="85"/>
      <c r="J68" s="444"/>
      <c r="K68" s="448"/>
      <c r="L68" s="450" t="s">
        <v>401</v>
      </c>
      <c r="M68" s="449"/>
      <c r="N68" s="640"/>
      <c r="O68" s="448"/>
      <c r="P68" s="450"/>
      <c r="Q68" s="448"/>
      <c r="R68" s="450"/>
      <c r="S68" s="448"/>
      <c r="T68" s="444"/>
      <c r="U68" s="133"/>
      <c r="V68" s="445"/>
      <c r="W68" s="445"/>
      <c r="X68" s="85"/>
    </row>
    <row r="69" spans="1:24" ht="26.15" customHeight="1">
      <c r="B69" s="18" t="s">
        <v>1460</v>
      </c>
      <c r="C69" s="102"/>
      <c r="D69" s="550"/>
      <c r="E69" s="550"/>
      <c r="F69" s="550"/>
      <c r="G69" s="550"/>
      <c r="H69" s="550"/>
      <c r="I69" s="102"/>
      <c r="J69" s="102"/>
      <c r="K69" s="85"/>
      <c r="L69" s="102"/>
      <c r="M69" s="603"/>
      <c r="N69" s="85"/>
      <c r="O69" s="85"/>
      <c r="P69" s="102"/>
      <c r="Q69" s="102"/>
      <c r="R69" s="102"/>
      <c r="S69" s="102"/>
      <c r="T69" s="102"/>
      <c r="U69" s="133"/>
      <c r="V69" s="445"/>
      <c r="W69" s="445"/>
      <c r="X69" s="85"/>
    </row>
    <row r="70" spans="1:24" ht="26.15" customHeight="1">
      <c r="B70" s="106" t="s">
        <v>1461</v>
      </c>
      <c r="C70" s="102"/>
      <c r="D70" s="550"/>
      <c r="E70" s="550"/>
      <c r="F70" s="550"/>
      <c r="G70" s="550"/>
      <c r="H70" s="550"/>
      <c r="I70" s="102"/>
      <c r="J70" s="312">
        <v>0</v>
      </c>
      <c r="K70" s="103"/>
      <c r="L70" s="312">
        <v>0</v>
      </c>
      <c r="M70" s="312"/>
      <c r="N70" s="312">
        <v>0</v>
      </c>
      <c r="O70" s="103"/>
      <c r="P70" s="312">
        <v>501519535.94</v>
      </c>
      <c r="Q70" s="468"/>
      <c r="R70" s="312">
        <v>1641649.56</v>
      </c>
      <c r="S70" s="102"/>
      <c r="T70" s="312">
        <f>SUM(J70:R70)</f>
        <v>503161185.5</v>
      </c>
      <c r="U70" s="133"/>
      <c r="V70" s="445"/>
      <c r="W70" s="445"/>
      <c r="X70" s="85"/>
    </row>
    <row r="71" spans="1:24" ht="26.15" customHeight="1">
      <c r="B71" s="106" t="s">
        <v>1462</v>
      </c>
      <c r="C71" s="102"/>
      <c r="D71" s="550"/>
      <c r="E71" s="550"/>
      <c r="F71" s="550"/>
      <c r="G71" s="550"/>
      <c r="H71" s="550"/>
      <c r="I71" s="102"/>
      <c r="S71" s="102"/>
      <c r="T71" s="312"/>
      <c r="U71" s="133"/>
      <c r="V71" s="445"/>
      <c r="W71" s="445"/>
      <c r="X71" s="85"/>
    </row>
    <row r="72" spans="1:24" ht="26.15" customHeight="1">
      <c r="C72" s="85" t="s">
        <v>1463</v>
      </c>
      <c r="D72" s="550"/>
      <c r="E72" s="550"/>
      <c r="F72" s="550"/>
      <c r="G72" s="550"/>
      <c r="H72" s="550"/>
      <c r="I72" s="102"/>
      <c r="J72" s="312">
        <v>0</v>
      </c>
      <c r="K72" s="103"/>
      <c r="L72" s="312">
        <v>0</v>
      </c>
      <c r="M72" s="312"/>
      <c r="N72" s="312">
        <v>0</v>
      </c>
      <c r="O72" s="103"/>
      <c r="P72" s="312">
        <v>0</v>
      </c>
      <c r="Q72" s="468"/>
      <c r="R72" s="312">
        <v>964861101.75999999</v>
      </c>
      <c r="S72" s="102"/>
      <c r="T72" s="312">
        <f>SUM(J72:R72)</f>
        <v>964861101.75999999</v>
      </c>
      <c r="U72" s="133"/>
      <c r="V72" s="445"/>
      <c r="W72" s="445"/>
      <c r="X72" s="85" t="s">
        <v>3</v>
      </c>
    </row>
    <row r="73" spans="1:24" ht="26.15" customHeight="1">
      <c r="B73" s="106" t="s">
        <v>1464</v>
      </c>
      <c r="C73" s="102"/>
      <c r="D73" s="550"/>
      <c r="E73" s="550"/>
      <c r="F73" s="550"/>
      <c r="G73" s="550"/>
      <c r="H73" s="550"/>
      <c r="I73" s="102"/>
      <c r="J73" s="312">
        <v>179128476.66999999</v>
      </c>
      <c r="K73" s="103"/>
      <c r="L73" s="312">
        <v>0</v>
      </c>
      <c r="M73" s="312"/>
      <c r="N73" s="312">
        <v>0</v>
      </c>
      <c r="O73" s="103"/>
      <c r="P73" s="312">
        <v>0</v>
      </c>
      <c r="Q73" s="468"/>
      <c r="R73" s="312">
        <v>0</v>
      </c>
      <c r="S73" s="102"/>
      <c r="T73" s="312">
        <f>SUM(J73:R73)</f>
        <v>179128476.66999999</v>
      </c>
      <c r="U73" s="133"/>
      <c r="V73" s="500"/>
      <c r="W73" s="500"/>
      <c r="X73" s="85"/>
    </row>
    <row r="74" spans="1:24" ht="26.15" customHeight="1">
      <c r="C74" s="603"/>
      <c r="D74" s="603"/>
      <c r="E74" s="603"/>
      <c r="F74" s="603"/>
      <c r="G74" s="603"/>
      <c r="H74" s="603"/>
      <c r="I74" s="603"/>
      <c r="J74" s="312"/>
      <c r="K74" s="103"/>
      <c r="L74" s="312"/>
      <c r="M74" s="312"/>
      <c r="N74" s="103"/>
      <c r="O74" s="103"/>
      <c r="P74" s="312"/>
      <c r="Q74" s="468"/>
      <c r="R74" s="312"/>
      <c r="S74" s="603"/>
      <c r="T74" s="312"/>
      <c r="U74" s="133"/>
      <c r="V74" s="648"/>
      <c r="W74" s="648"/>
      <c r="X74" s="85"/>
    </row>
    <row r="75" spans="1:24" ht="26.15" customHeight="1">
      <c r="C75" s="603"/>
      <c r="D75" s="603"/>
      <c r="E75" s="603"/>
      <c r="F75" s="603"/>
      <c r="G75" s="603"/>
      <c r="H75" s="603"/>
      <c r="I75" s="603"/>
      <c r="J75" s="312"/>
      <c r="K75" s="103"/>
      <c r="L75" s="312"/>
      <c r="M75" s="312"/>
      <c r="N75" s="103"/>
      <c r="O75" s="103"/>
      <c r="P75" s="312"/>
      <c r="Q75" s="468"/>
      <c r="R75" s="312"/>
      <c r="S75" s="603"/>
      <c r="T75" s="312"/>
      <c r="U75" s="133"/>
      <c r="V75" s="667"/>
      <c r="W75" s="667"/>
      <c r="X75" s="85"/>
    </row>
    <row r="76" spans="1:24" ht="26.15" customHeight="1">
      <c r="B76" s="448"/>
      <c r="C76" s="448"/>
      <c r="D76" s="448"/>
      <c r="E76" s="448"/>
      <c r="F76" s="448"/>
      <c r="G76" s="448"/>
      <c r="H76" s="448"/>
      <c r="I76" s="102"/>
      <c r="J76" s="312"/>
      <c r="K76" s="85"/>
      <c r="L76" s="312"/>
      <c r="M76" s="312"/>
      <c r="N76" s="85"/>
      <c r="O76" s="85"/>
      <c r="P76" s="312"/>
      <c r="Q76" s="102"/>
      <c r="R76" s="312"/>
      <c r="S76" s="102"/>
      <c r="T76" s="312"/>
      <c r="U76" s="133"/>
      <c r="V76" s="445"/>
      <c r="W76" s="445"/>
      <c r="X76" s="85"/>
    </row>
    <row r="77" spans="1:24" ht="26.15" customHeight="1">
      <c r="A77" s="252"/>
      <c r="B77" s="252"/>
      <c r="C77" s="252"/>
      <c r="D77" s="252"/>
      <c r="E77" s="252"/>
      <c r="F77" s="252"/>
      <c r="H77" s="252" t="s">
        <v>267</v>
      </c>
      <c r="I77" s="252"/>
      <c r="J77" s="252"/>
      <c r="K77" s="252"/>
      <c r="L77" s="252"/>
      <c r="M77" s="252"/>
      <c r="N77" s="252"/>
      <c r="O77" s="252"/>
      <c r="P77" s="252"/>
      <c r="Q77" s="252"/>
      <c r="R77" s="252"/>
      <c r="S77" s="252"/>
      <c r="T77" s="252"/>
      <c r="U77" s="133"/>
      <c r="V77" s="445"/>
      <c r="W77" s="445"/>
      <c r="X77" s="85"/>
    </row>
    <row r="78" spans="1:24" ht="26.15" customHeight="1">
      <c r="A78" s="121"/>
      <c r="C78" s="252"/>
      <c r="D78" s="252"/>
      <c r="E78" s="252"/>
      <c r="F78" s="252"/>
      <c r="H78" s="252"/>
      <c r="I78" s="252"/>
      <c r="J78" s="252" t="s">
        <v>1456</v>
      </c>
      <c r="K78" s="252"/>
      <c r="L78" s="252"/>
      <c r="M78" s="252"/>
      <c r="N78" s="252"/>
      <c r="O78" s="252"/>
      <c r="P78" s="252"/>
      <c r="Q78" s="252"/>
      <c r="R78" s="252"/>
      <c r="S78" s="643"/>
      <c r="T78" s="79"/>
      <c r="U78" s="133"/>
      <c r="V78" s="445"/>
      <c r="W78" s="445"/>
      <c r="X78" s="85"/>
    </row>
    <row r="79" spans="1:24" ht="23.65" customHeight="1">
      <c r="A79" s="695" t="s">
        <v>455</v>
      </c>
      <c r="B79" s="695"/>
      <c r="C79" s="695"/>
      <c r="D79" s="695"/>
      <c r="E79" s="695"/>
      <c r="F79" s="695"/>
      <c r="G79" s="695"/>
      <c r="H79" s="695"/>
      <c r="I79" s="695"/>
      <c r="J79" s="695"/>
      <c r="K79" s="695"/>
      <c r="L79" s="695"/>
      <c r="M79" s="695"/>
      <c r="N79" s="695"/>
      <c r="O79" s="695"/>
      <c r="P79" s="695"/>
      <c r="Q79" s="695"/>
      <c r="R79" s="695"/>
      <c r="S79" s="695"/>
      <c r="T79" s="695"/>
      <c r="U79" s="133"/>
      <c r="V79" s="445"/>
      <c r="W79" s="445"/>
      <c r="X79" s="85"/>
    </row>
    <row r="80" spans="1:24" ht="23.65" customHeight="1">
      <c r="I80" s="85"/>
      <c r="J80" s="312"/>
      <c r="K80" s="85"/>
      <c r="L80" s="312"/>
      <c r="M80" s="312"/>
      <c r="N80" s="102"/>
      <c r="O80" s="603"/>
      <c r="P80" s="313"/>
      <c r="Q80" s="102"/>
      <c r="R80" s="312"/>
      <c r="S80" s="102"/>
      <c r="T80" s="312"/>
      <c r="U80" s="133"/>
      <c r="V80" s="445"/>
      <c r="W80" s="445"/>
      <c r="X80" s="85"/>
    </row>
    <row r="81" spans="2:24" ht="23.65" customHeight="1">
      <c r="I81" s="85"/>
      <c r="J81" s="720" t="s">
        <v>62</v>
      </c>
      <c r="K81" s="720"/>
      <c r="L81" s="720"/>
      <c r="M81" s="720"/>
      <c r="N81" s="720"/>
      <c r="O81" s="720"/>
      <c r="P81" s="720"/>
      <c r="Q81" s="720"/>
      <c r="R81" s="720"/>
      <c r="S81" s="720"/>
      <c r="T81" s="720"/>
      <c r="U81" s="133"/>
      <c r="V81" s="445"/>
      <c r="W81" s="445"/>
      <c r="X81" s="85"/>
    </row>
    <row r="82" spans="2:24" ht="23.65" customHeight="1">
      <c r="I82" s="85"/>
      <c r="J82" s="721" t="s">
        <v>447</v>
      </c>
      <c r="K82" s="721"/>
      <c r="L82" s="721"/>
      <c r="M82" s="721"/>
      <c r="N82" s="721"/>
      <c r="O82" s="721"/>
      <c r="P82" s="721"/>
      <c r="Q82" s="721"/>
      <c r="R82" s="721"/>
      <c r="S82" s="721"/>
      <c r="T82" s="721"/>
      <c r="U82" s="133"/>
      <c r="V82" s="445"/>
      <c r="W82" s="445"/>
      <c r="X82" s="85"/>
    </row>
    <row r="83" spans="2:24" ht="23.65" customHeight="1">
      <c r="I83" s="85"/>
      <c r="J83" s="704" t="s">
        <v>402</v>
      </c>
      <c r="K83" s="704"/>
      <c r="L83" s="704"/>
      <c r="M83" s="639"/>
      <c r="N83" s="637"/>
      <c r="O83" s="637"/>
      <c r="P83" s="443" t="s">
        <v>411</v>
      </c>
      <c r="Q83" s="447"/>
      <c r="R83" s="443" t="s">
        <v>403</v>
      </c>
      <c r="S83" s="102"/>
      <c r="T83" s="443"/>
      <c r="U83" s="133"/>
      <c r="V83" s="445"/>
      <c r="W83" s="445"/>
      <c r="X83" s="85"/>
    </row>
    <row r="84" spans="2:24" ht="23.65" customHeight="1">
      <c r="I84" s="85"/>
      <c r="J84" s="443" t="s">
        <v>396</v>
      </c>
      <c r="K84" s="448"/>
      <c r="L84" s="449" t="s">
        <v>400</v>
      </c>
      <c r="M84" s="449"/>
      <c r="N84" s="190" t="s">
        <v>2261</v>
      </c>
      <c r="O84" s="448"/>
      <c r="P84" s="449" t="s">
        <v>405</v>
      </c>
      <c r="Q84" s="448"/>
      <c r="R84" s="449" t="s">
        <v>404</v>
      </c>
      <c r="S84" s="448"/>
      <c r="T84" s="443" t="s">
        <v>65</v>
      </c>
      <c r="U84" s="133"/>
      <c r="V84" s="445"/>
      <c r="W84" s="445"/>
      <c r="X84" s="85"/>
    </row>
    <row r="85" spans="2:24" ht="23.65" customHeight="1">
      <c r="I85" s="85"/>
      <c r="J85" s="444"/>
      <c r="K85" s="448"/>
      <c r="L85" s="450" t="s">
        <v>401</v>
      </c>
      <c r="M85" s="449"/>
      <c r="N85" s="640"/>
      <c r="O85" s="448"/>
      <c r="P85" s="450"/>
      <c r="Q85" s="448"/>
      <c r="R85" s="450"/>
      <c r="S85" s="448"/>
      <c r="T85" s="444"/>
      <c r="U85" s="133"/>
      <c r="V85" s="445"/>
      <c r="W85" s="445"/>
      <c r="X85" s="85"/>
    </row>
    <row r="86" spans="2:24" ht="23.65" customHeight="1">
      <c r="B86" s="18" t="s">
        <v>1445</v>
      </c>
      <c r="C86" s="85"/>
      <c r="D86" s="85"/>
      <c r="E86" s="85"/>
      <c r="F86" s="85"/>
      <c r="G86" s="85"/>
      <c r="H86" s="85"/>
      <c r="I86" s="85"/>
      <c r="J86" s="311"/>
      <c r="K86" s="448"/>
      <c r="L86" s="449"/>
      <c r="M86" s="449"/>
      <c r="N86" s="448"/>
      <c r="O86" s="448"/>
      <c r="P86" s="449"/>
      <c r="Q86" s="448"/>
      <c r="R86" s="449"/>
      <c r="S86" s="448"/>
      <c r="T86" s="311"/>
      <c r="U86" s="133"/>
      <c r="V86" s="500"/>
      <c r="W86" s="500"/>
      <c r="X86" s="85"/>
    </row>
    <row r="87" spans="2:24" ht="23.65" customHeight="1">
      <c r="B87" s="106" t="s">
        <v>1465</v>
      </c>
      <c r="C87" s="85"/>
      <c r="D87" s="85"/>
      <c r="E87" s="85"/>
      <c r="F87" s="85"/>
      <c r="G87" s="85"/>
      <c r="H87" s="85"/>
      <c r="I87" s="85"/>
      <c r="J87" s="311"/>
      <c r="K87" s="448"/>
      <c r="L87" s="449"/>
      <c r="M87" s="449"/>
      <c r="N87" s="448"/>
      <c r="O87" s="448"/>
      <c r="P87" s="449"/>
      <c r="Q87" s="448"/>
      <c r="R87" s="449"/>
      <c r="S87" s="448"/>
      <c r="T87" s="311"/>
      <c r="U87" s="133"/>
      <c r="V87" s="500"/>
      <c r="W87" s="500"/>
      <c r="X87" s="85"/>
    </row>
    <row r="88" spans="2:24" ht="23.65" customHeight="1">
      <c r="C88" s="85" t="s">
        <v>330</v>
      </c>
      <c r="D88" s="85"/>
      <c r="E88" s="85"/>
      <c r="F88" s="85"/>
      <c r="G88" s="85"/>
      <c r="H88" s="85"/>
      <c r="I88" s="85"/>
      <c r="J88" s="312">
        <v>288360002.88</v>
      </c>
      <c r="K88" s="103"/>
      <c r="L88" s="312">
        <v>0</v>
      </c>
      <c r="M88" s="312"/>
      <c r="N88" s="312">
        <v>0</v>
      </c>
      <c r="O88" s="103"/>
      <c r="P88" s="312">
        <v>115023921.37</v>
      </c>
      <c r="Q88" s="103"/>
      <c r="R88" s="312">
        <v>0</v>
      </c>
      <c r="S88" s="448"/>
      <c r="T88" s="312">
        <f>SUM(J88:R88)</f>
        <v>403383924.25</v>
      </c>
      <c r="U88" s="133"/>
      <c r="V88" s="500"/>
      <c r="W88" s="500"/>
      <c r="X88" s="85"/>
    </row>
    <row r="89" spans="2:24" ht="23.65" customHeight="1">
      <c r="B89" s="85" t="s">
        <v>1480</v>
      </c>
      <c r="C89" s="85"/>
      <c r="D89" s="85"/>
      <c r="E89" s="85"/>
      <c r="F89" s="85"/>
      <c r="G89" s="85"/>
      <c r="H89" s="85"/>
      <c r="I89" s="85"/>
      <c r="S89" s="448"/>
      <c r="T89" s="311"/>
      <c r="U89" s="133"/>
      <c r="V89" s="500"/>
      <c r="W89" s="500"/>
      <c r="X89" s="85"/>
    </row>
    <row r="90" spans="2:24" ht="23.65" customHeight="1">
      <c r="C90" s="85" t="s">
        <v>331</v>
      </c>
      <c r="D90" s="85"/>
      <c r="E90" s="85"/>
      <c r="F90" s="85"/>
      <c r="G90" s="85"/>
      <c r="H90" s="85"/>
      <c r="I90" s="85"/>
      <c r="J90" s="312">
        <v>0</v>
      </c>
      <c r="K90" s="103"/>
      <c r="L90" s="312">
        <v>0</v>
      </c>
      <c r="M90" s="312"/>
      <c r="N90" s="312">
        <v>0</v>
      </c>
      <c r="O90" s="103"/>
      <c r="P90" s="312">
        <v>0</v>
      </c>
      <c r="Q90" s="103"/>
      <c r="R90" s="312">
        <v>1004769592.45</v>
      </c>
      <c r="S90" s="448"/>
      <c r="T90" s="312">
        <f t="shared" ref="T90:T96" si="4">SUM(J90:R90)</f>
        <v>1004769592.45</v>
      </c>
      <c r="U90" s="133"/>
      <c r="V90" s="500"/>
      <c r="W90" s="500"/>
      <c r="X90" s="85"/>
    </row>
    <row r="91" spans="2:24" ht="23.65" customHeight="1">
      <c r="B91" s="85" t="s">
        <v>595</v>
      </c>
      <c r="C91" s="85"/>
      <c r="D91" s="85"/>
      <c r="E91" s="85"/>
      <c r="F91" s="85"/>
      <c r="G91" s="85"/>
      <c r="H91" s="85"/>
      <c r="I91" s="85"/>
      <c r="J91" s="312">
        <v>141190108.91999999</v>
      </c>
      <c r="K91" s="103"/>
      <c r="L91" s="312">
        <v>0</v>
      </c>
      <c r="M91" s="312"/>
      <c r="N91" s="312">
        <v>0</v>
      </c>
      <c r="O91" s="468"/>
      <c r="P91" s="312">
        <v>0</v>
      </c>
      <c r="Q91" s="468"/>
      <c r="R91" s="312">
        <v>0</v>
      </c>
      <c r="S91" s="85"/>
      <c r="T91" s="312">
        <f t="shared" si="4"/>
        <v>141190108.91999999</v>
      </c>
      <c r="U91" s="133"/>
      <c r="V91" s="445"/>
      <c r="W91" s="445"/>
      <c r="X91" s="85"/>
    </row>
    <row r="92" spans="2:24" ht="23.65" customHeight="1">
      <c r="B92" s="85" t="s">
        <v>1450</v>
      </c>
      <c r="C92" s="85"/>
      <c r="D92" s="85"/>
      <c r="E92" s="85"/>
      <c r="F92" s="85"/>
      <c r="G92" s="85"/>
      <c r="H92" s="85"/>
      <c r="I92" s="85"/>
      <c r="J92" s="312">
        <v>32000000</v>
      </c>
      <c r="K92" s="103"/>
      <c r="L92" s="312">
        <v>0</v>
      </c>
      <c r="M92" s="312"/>
      <c r="N92" s="312">
        <v>0</v>
      </c>
      <c r="O92" s="468"/>
      <c r="P92" s="312">
        <v>0</v>
      </c>
      <c r="Q92" s="468"/>
      <c r="R92" s="312">
        <v>0</v>
      </c>
      <c r="S92" s="321"/>
      <c r="T92" s="312">
        <f t="shared" si="4"/>
        <v>32000000</v>
      </c>
      <c r="U92" s="133"/>
      <c r="V92" s="445"/>
      <c r="W92" s="445"/>
      <c r="X92" s="85"/>
    </row>
    <row r="93" spans="2:24" ht="23.65" customHeight="1">
      <c r="B93" s="85" t="s">
        <v>1451</v>
      </c>
      <c r="C93" s="85"/>
      <c r="D93" s="85"/>
      <c r="E93" s="85"/>
      <c r="F93" s="85"/>
      <c r="G93" s="85"/>
      <c r="H93" s="85"/>
      <c r="I93" s="85"/>
      <c r="J93" s="312">
        <v>40000000</v>
      </c>
      <c r="K93" s="103"/>
      <c r="L93" s="312">
        <v>0</v>
      </c>
      <c r="M93" s="312"/>
      <c r="N93" s="312">
        <v>0</v>
      </c>
      <c r="O93" s="468"/>
      <c r="P93" s="312">
        <v>0</v>
      </c>
      <c r="Q93" s="468"/>
      <c r="R93" s="312">
        <v>0</v>
      </c>
      <c r="S93" s="85"/>
      <c r="T93" s="312">
        <f t="shared" si="4"/>
        <v>40000000</v>
      </c>
      <c r="U93" s="133"/>
      <c r="V93" s="445"/>
      <c r="W93" s="445"/>
      <c r="X93" s="85"/>
    </row>
    <row r="94" spans="2:24" ht="23.65" customHeight="1">
      <c r="B94" s="106" t="s">
        <v>1054</v>
      </c>
      <c r="I94" s="85"/>
      <c r="J94" s="312">
        <v>0</v>
      </c>
      <c r="K94" s="103"/>
      <c r="L94" s="312">
        <v>0</v>
      </c>
      <c r="M94" s="312"/>
      <c r="N94" s="312">
        <v>0</v>
      </c>
      <c r="O94" s="468"/>
      <c r="P94" s="312">
        <v>3652974751.9899998</v>
      </c>
      <c r="Q94" s="468"/>
      <c r="R94" s="312">
        <v>0</v>
      </c>
      <c r="S94" s="448"/>
      <c r="T94" s="312">
        <f t="shared" si="4"/>
        <v>3652974751.9899998</v>
      </c>
      <c r="U94" s="133"/>
      <c r="V94" s="445"/>
      <c r="W94" s="445"/>
      <c r="X94" s="85"/>
    </row>
    <row r="95" spans="2:24" ht="23.65" customHeight="1">
      <c r="B95" s="106" t="s">
        <v>625</v>
      </c>
      <c r="I95" s="85"/>
      <c r="J95" s="312">
        <v>18876942.73</v>
      </c>
      <c r="K95" s="103"/>
      <c r="L95" s="312">
        <v>42240299.189999998</v>
      </c>
      <c r="M95" s="312"/>
      <c r="N95" s="312">
        <v>0</v>
      </c>
      <c r="O95" s="468"/>
      <c r="P95" s="312">
        <v>0</v>
      </c>
      <c r="Q95" s="468"/>
      <c r="R95" s="312">
        <v>0</v>
      </c>
      <c r="S95" s="85"/>
      <c r="T95" s="312">
        <f t="shared" si="4"/>
        <v>61117241.920000002</v>
      </c>
      <c r="U95" s="133"/>
      <c r="V95" s="445"/>
      <c r="W95" s="445"/>
      <c r="X95" s="85"/>
    </row>
    <row r="96" spans="2:24" ht="23.65" customHeight="1">
      <c r="B96" s="106" t="s">
        <v>1055</v>
      </c>
      <c r="I96" s="448"/>
      <c r="J96" s="312">
        <v>0</v>
      </c>
      <c r="K96" s="103"/>
      <c r="L96" s="312">
        <v>1490257957.1400001</v>
      </c>
      <c r="M96" s="312"/>
      <c r="N96" s="312">
        <v>0</v>
      </c>
      <c r="O96" s="468"/>
      <c r="P96" s="312">
        <v>0</v>
      </c>
      <c r="Q96" s="468"/>
      <c r="R96" s="312">
        <v>0</v>
      </c>
      <c r="S96" s="102"/>
      <c r="T96" s="312">
        <f t="shared" si="4"/>
        <v>1490257957.1400001</v>
      </c>
      <c r="U96" s="133"/>
      <c r="V96" s="445"/>
      <c r="W96" s="445"/>
      <c r="X96" s="85"/>
    </row>
    <row r="97" spans="2:24" ht="23.65" customHeight="1">
      <c r="B97" s="448"/>
      <c r="C97" s="448"/>
      <c r="D97" s="448"/>
      <c r="E97" s="448"/>
      <c r="F97" s="448"/>
      <c r="G97" s="448"/>
      <c r="H97" s="448"/>
      <c r="I97" s="448"/>
      <c r="J97" s="312"/>
      <c r="K97" s="85"/>
      <c r="L97" s="312"/>
      <c r="M97" s="312"/>
      <c r="N97" s="102"/>
      <c r="O97" s="603"/>
      <c r="P97" s="312"/>
      <c r="Q97" s="102"/>
      <c r="R97" s="312"/>
      <c r="S97" s="102"/>
      <c r="T97" s="312"/>
      <c r="U97" s="133"/>
      <c r="V97" s="445"/>
      <c r="W97" s="445"/>
      <c r="X97" s="85"/>
    </row>
    <row r="98" spans="2:24" ht="23.65" customHeight="1">
      <c r="I98" s="85"/>
      <c r="J98" s="720" t="s">
        <v>62</v>
      </c>
      <c r="K98" s="720"/>
      <c r="L98" s="720"/>
      <c r="M98" s="720"/>
      <c r="N98" s="720"/>
      <c r="O98" s="720"/>
      <c r="P98" s="720"/>
      <c r="Q98" s="720"/>
      <c r="R98" s="720"/>
      <c r="S98" s="720"/>
      <c r="T98" s="720"/>
      <c r="U98" s="133"/>
      <c r="V98" s="445"/>
      <c r="W98" s="445"/>
      <c r="X98" s="85"/>
    </row>
    <row r="99" spans="2:24" ht="23.65" customHeight="1">
      <c r="I99" s="85"/>
      <c r="J99" s="721" t="s">
        <v>64</v>
      </c>
      <c r="K99" s="721"/>
      <c r="L99" s="721"/>
      <c r="M99" s="721"/>
      <c r="N99" s="721"/>
      <c r="O99" s="721"/>
      <c r="P99" s="721"/>
      <c r="Q99" s="721"/>
      <c r="R99" s="721"/>
      <c r="S99" s="721"/>
      <c r="T99" s="721"/>
      <c r="U99" s="133"/>
      <c r="V99" s="445"/>
      <c r="W99" s="445"/>
      <c r="X99" s="85"/>
    </row>
    <row r="100" spans="2:24" ht="23.65" customHeight="1">
      <c r="I100" s="85"/>
      <c r="J100" s="704" t="s">
        <v>402</v>
      </c>
      <c r="K100" s="704"/>
      <c r="L100" s="704"/>
      <c r="M100" s="639"/>
      <c r="N100" s="637"/>
      <c r="O100" s="637"/>
      <c r="P100" s="443" t="s">
        <v>411</v>
      </c>
      <c r="Q100" s="447"/>
      <c r="R100" s="443" t="s">
        <v>403</v>
      </c>
      <c r="S100" s="102"/>
      <c r="T100" s="443"/>
      <c r="U100" s="133"/>
      <c r="V100" s="445"/>
      <c r="W100" s="445"/>
      <c r="X100" s="85"/>
    </row>
    <row r="101" spans="2:24" ht="23.65" customHeight="1">
      <c r="I101" s="85"/>
      <c r="J101" s="443" t="s">
        <v>396</v>
      </c>
      <c r="K101" s="448"/>
      <c r="L101" s="449" t="s">
        <v>400</v>
      </c>
      <c r="M101" s="449"/>
      <c r="N101" s="190" t="s">
        <v>2261</v>
      </c>
      <c r="O101" s="448"/>
      <c r="P101" s="449" t="s">
        <v>405</v>
      </c>
      <c r="Q101" s="448"/>
      <c r="R101" s="449" t="s">
        <v>404</v>
      </c>
      <c r="S101" s="448"/>
      <c r="T101" s="443" t="s">
        <v>65</v>
      </c>
      <c r="U101" s="133"/>
      <c r="V101" s="445"/>
      <c r="W101" s="445"/>
      <c r="X101" s="85"/>
    </row>
    <row r="102" spans="2:24" ht="23.65" customHeight="1">
      <c r="I102" s="85"/>
      <c r="J102" s="444"/>
      <c r="K102" s="448"/>
      <c r="L102" s="450" t="s">
        <v>401</v>
      </c>
      <c r="M102" s="449"/>
      <c r="N102" s="640"/>
      <c r="O102" s="448"/>
      <c r="P102" s="450"/>
      <c r="Q102" s="448"/>
      <c r="R102" s="450"/>
      <c r="S102" s="448"/>
      <c r="T102" s="444"/>
      <c r="U102" s="133"/>
      <c r="V102" s="445"/>
      <c r="W102" s="445"/>
      <c r="X102" s="85"/>
    </row>
    <row r="103" spans="2:24" ht="23.65" customHeight="1">
      <c r="B103" s="18" t="s">
        <v>1460</v>
      </c>
      <c r="C103" s="18"/>
      <c r="D103" s="18"/>
      <c r="E103" s="18"/>
      <c r="F103" s="18"/>
      <c r="G103" s="18"/>
      <c r="H103" s="18"/>
      <c r="I103" s="102"/>
      <c r="J103" s="311"/>
      <c r="K103" s="448"/>
      <c r="L103" s="449"/>
      <c r="M103" s="449"/>
      <c r="N103" s="448"/>
      <c r="O103" s="448"/>
      <c r="P103" s="449"/>
      <c r="Q103" s="448"/>
      <c r="R103" s="449"/>
      <c r="S103" s="448"/>
      <c r="T103" s="311"/>
      <c r="U103" s="133"/>
      <c r="V103" s="500"/>
      <c r="W103" s="500"/>
      <c r="X103" s="85"/>
    </row>
    <row r="104" spans="2:24" ht="23.65" customHeight="1">
      <c r="B104" s="106" t="s">
        <v>1461</v>
      </c>
      <c r="I104" s="102"/>
      <c r="J104" s="312">
        <v>0</v>
      </c>
      <c r="K104" s="103"/>
      <c r="L104" s="312">
        <v>0</v>
      </c>
      <c r="M104" s="312"/>
      <c r="N104" s="312">
        <v>0</v>
      </c>
      <c r="O104" s="103"/>
      <c r="P104" s="312">
        <v>662257.28</v>
      </c>
      <c r="Q104" s="468"/>
      <c r="R104" s="312">
        <v>814238.22</v>
      </c>
      <c r="S104" s="448"/>
      <c r="T104" s="312">
        <f>SUM(J104:R104)</f>
        <v>1476495.5</v>
      </c>
      <c r="U104" s="133"/>
      <c r="V104" s="500"/>
      <c r="W104" s="500"/>
      <c r="X104" s="85"/>
    </row>
    <row r="105" spans="2:24" ht="23.65" customHeight="1">
      <c r="B105" s="106" t="s">
        <v>1462</v>
      </c>
      <c r="I105" s="102"/>
      <c r="S105" s="448"/>
      <c r="T105" s="311"/>
      <c r="U105" s="133"/>
      <c r="V105" s="500"/>
      <c r="W105" s="500"/>
      <c r="X105" s="85"/>
    </row>
    <row r="106" spans="2:24" ht="23.65" customHeight="1">
      <c r="C106" s="85" t="s">
        <v>1463</v>
      </c>
      <c r="D106" s="85"/>
      <c r="E106" s="85"/>
      <c r="F106" s="85"/>
      <c r="G106" s="85"/>
      <c r="H106" s="85"/>
      <c r="I106" s="102"/>
      <c r="J106" s="312">
        <v>0</v>
      </c>
      <c r="K106" s="103"/>
      <c r="L106" s="312">
        <v>0</v>
      </c>
      <c r="M106" s="312"/>
      <c r="N106" s="312">
        <v>0</v>
      </c>
      <c r="O106" s="103"/>
      <c r="P106" s="312">
        <v>0</v>
      </c>
      <c r="Q106" s="468"/>
      <c r="R106" s="312">
        <v>454543873.29000002</v>
      </c>
      <c r="S106" s="448"/>
      <c r="T106" s="312">
        <f t="shared" ref="T106:T108" si="5">SUM(J106:R106)</f>
        <v>454543873.29000002</v>
      </c>
      <c r="U106" s="133"/>
      <c r="V106" s="500"/>
      <c r="W106" s="500"/>
      <c r="X106" s="85"/>
    </row>
    <row r="107" spans="2:24" ht="23.65" customHeight="1">
      <c r="B107" s="85" t="s">
        <v>1466</v>
      </c>
      <c r="C107" s="85"/>
      <c r="D107" s="85"/>
      <c r="E107" s="85"/>
      <c r="F107" s="85"/>
      <c r="G107" s="85"/>
      <c r="H107" s="85"/>
      <c r="I107" s="102"/>
      <c r="J107" s="312">
        <v>235290100</v>
      </c>
      <c r="K107" s="103"/>
      <c r="L107" s="312">
        <v>0</v>
      </c>
      <c r="M107" s="312"/>
      <c r="N107" s="312">
        <v>0</v>
      </c>
      <c r="O107" s="103"/>
      <c r="P107" s="312">
        <v>0</v>
      </c>
      <c r="Q107" s="468"/>
      <c r="R107" s="312">
        <v>0</v>
      </c>
      <c r="S107" s="448"/>
      <c r="T107" s="312">
        <f t="shared" si="5"/>
        <v>235290100</v>
      </c>
      <c r="U107" s="133"/>
      <c r="V107" s="500"/>
      <c r="W107" s="500"/>
      <c r="X107" s="85"/>
    </row>
    <row r="108" spans="2:24" ht="23.65" customHeight="1">
      <c r="B108" s="106" t="s">
        <v>1464</v>
      </c>
      <c r="I108" s="102"/>
      <c r="J108" s="312">
        <v>33414984.370000001</v>
      </c>
      <c r="K108" s="103"/>
      <c r="L108" s="312">
        <v>0</v>
      </c>
      <c r="M108" s="312"/>
      <c r="N108" s="312">
        <v>0</v>
      </c>
      <c r="O108" s="103"/>
      <c r="P108" s="312">
        <v>0</v>
      </c>
      <c r="Q108" s="468"/>
      <c r="R108" s="312">
        <v>0</v>
      </c>
      <c r="S108" s="102"/>
      <c r="T108" s="312">
        <f t="shared" si="5"/>
        <v>33414984.370000001</v>
      </c>
      <c r="U108" s="133"/>
      <c r="V108" s="445"/>
      <c r="W108" s="445"/>
      <c r="X108" s="85"/>
    </row>
    <row r="109" spans="2:24" ht="23.65" customHeight="1">
      <c r="B109" s="18" t="s">
        <v>1445</v>
      </c>
      <c r="C109" s="18"/>
      <c r="D109" s="18"/>
      <c r="E109" s="18"/>
      <c r="F109" s="18"/>
      <c r="G109" s="18"/>
      <c r="H109" s="18"/>
      <c r="I109" s="85"/>
      <c r="J109" s="468"/>
      <c r="K109" s="103"/>
      <c r="L109" s="468"/>
      <c r="M109" s="468"/>
      <c r="N109" s="468"/>
      <c r="O109" s="103"/>
      <c r="P109" s="468"/>
      <c r="Q109" s="103"/>
      <c r="R109" s="103"/>
      <c r="S109" s="102"/>
      <c r="T109" s="312"/>
      <c r="U109" s="133"/>
      <c r="V109" s="445"/>
      <c r="W109" s="445"/>
      <c r="X109" s="85"/>
    </row>
    <row r="110" spans="2:24" ht="23.65" customHeight="1">
      <c r="B110" s="106" t="s">
        <v>1465</v>
      </c>
      <c r="I110" s="85"/>
      <c r="S110" s="102"/>
      <c r="T110" s="312"/>
      <c r="U110" s="133"/>
      <c r="V110" s="445"/>
      <c r="W110" s="445"/>
      <c r="X110" s="85"/>
    </row>
    <row r="111" spans="2:24" ht="23.65" customHeight="1">
      <c r="C111" s="85" t="s">
        <v>330</v>
      </c>
      <c r="D111" s="85"/>
      <c r="E111" s="85"/>
      <c r="F111" s="85"/>
      <c r="G111" s="85"/>
      <c r="H111" s="85"/>
      <c r="I111" s="85"/>
      <c r="J111" s="312">
        <v>129116250.09999999</v>
      </c>
      <c r="K111" s="103"/>
      <c r="L111" s="312">
        <v>0</v>
      </c>
      <c r="M111" s="312"/>
      <c r="N111" s="312">
        <v>0</v>
      </c>
      <c r="O111" s="103"/>
      <c r="P111" s="313">
        <v>115022697.84999999</v>
      </c>
      <c r="Q111" s="103"/>
      <c r="R111" s="312">
        <v>0</v>
      </c>
      <c r="S111" s="102"/>
      <c r="T111" s="312">
        <f t="shared" ref="T111:T117" si="6">SUM(J111:R111)</f>
        <v>244138947.94999999</v>
      </c>
      <c r="U111" s="133"/>
      <c r="V111" s="445"/>
      <c r="W111" s="445"/>
      <c r="X111" s="85"/>
    </row>
    <row r="112" spans="2:24" ht="23.65" customHeight="1">
      <c r="B112" s="85" t="s">
        <v>1467</v>
      </c>
      <c r="C112" s="85"/>
      <c r="D112" s="85"/>
      <c r="E112" s="85"/>
      <c r="F112" s="85"/>
      <c r="G112" s="85"/>
      <c r="H112" s="85"/>
      <c r="I112" s="85"/>
      <c r="S112" s="85"/>
      <c r="T112" s="328"/>
      <c r="U112" s="133"/>
      <c r="V112" s="445"/>
      <c r="W112" s="445"/>
      <c r="X112" s="85"/>
    </row>
    <row r="113" spans="1:24" ht="23.65" customHeight="1">
      <c r="C113" s="85" t="s">
        <v>1468</v>
      </c>
      <c r="D113" s="85"/>
      <c r="E113" s="85"/>
      <c r="F113" s="85"/>
      <c r="G113" s="85"/>
      <c r="H113" s="85"/>
      <c r="I113" s="85"/>
      <c r="J113" s="312">
        <v>0</v>
      </c>
      <c r="K113" s="103"/>
      <c r="L113" s="312">
        <v>0</v>
      </c>
      <c r="M113" s="312"/>
      <c r="N113" s="312">
        <v>0</v>
      </c>
      <c r="O113" s="103"/>
      <c r="P113" s="312">
        <v>0</v>
      </c>
      <c r="Q113" s="103"/>
      <c r="R113" s="312">
        <v>642034221.59000003</v>
      </c>
      <c r="S113" s="321"/>
      <c r="T113" s="312">
        <f t="shared" si="6"/>
        <v>642034221.59000003</v>
      </c>
      <c r="U113" s="133"/>
      <c r="V113" s="445"/>
      <c r="W113" s="445"/>
      <c r="X113" s="85"/>
    </row>
    <row r="114" spans="1:24" ht="23.65" customHeight="1">
      <c r="B114" s="85" t="s">
        <v>1449</v>
      </c>
      <c r="C114" s="85"/>
      <c r="D114" s="85"/>
      <c r="E114" s="85"/>
      <c r="F114" s="85"/>
      <c r="G114" s="85"/>
      <c r="H114" s="85"/>
      <c r="I114" s="85"/>
      <c r="J114" s="312">
        <v>141190108.91999999</v>
      </c>
      <c r="K114" s="103"/>
      <c r="L114" s="312">
        <v>0</v>
      </c>
      <c r="M114" s="312"/>
      <c r="N114" s="312">
        <v>0</v>
      </c>
      <c r="O114" s="103"/>
      <c r="P114" s="312">
        <v>0</v>
      </c>
      <c r="Q114" s="103"/>
      <c r="R114" s="312">
        <v>0</v>
      </c>
      <c r="S114" s="85"/>
      <c r="T114" s="312">
        <f t="shared" si="6"/>
        <v>141190108.91999999</v>
      </c>
      <c r="U114" s="133"/>
      <c r="V114" s="445"/>
      <c r="W114" s="445"/>
      <c r="X114" s="85"/>
    </row>
    <row r="115" spans="1:24" ht="23.65" customHeight="1">
      <c r="B115" s="85" t="s">
        <v>1450</v>
      </c>
      <c r="C115" s="85"/>
      <c r="D115" s="85"/>
      <c r="E115" s="85"/>
      <c r="F115" s="85"/>
      <c r="G115" s="85"/>
      <c r="H115" s="85"/>
      <c r="I115" s="85"/>
      <c r="J115" s="312">
        <v>90400000</v>
      </c>
      <c r="K115" s="103"/>
      <c r="L115" s="312">
        <v>0</v>
      </c>
      <c r="M115" s="312"/>
      <c r="N115" s="312">
        <v>0</v>
      </c>
      <c r="O115" s="103"/>
      <c r="P115" s="312">
        <v>0</v>
      </c>
      <c r="Q115" s="103"/>
      <c r="R115" s="312">
        <v>0</v>
      </c>
      <c r="S115" s="448"/>
      <c r="T115" s="312">
        <f t="shared" si="6"/>
        <v>90400000</v>
      </c>
      <c r="U115" s="133"/>
      <c r="V115" s="445"/>
      <c r="W115" s="445"/>
      <c r="X115" s="85"/>
    </row>
    <row r="116" spans="1:24" ht="23.65" customHeight="1">
      <c r="B116" s="85" t="s">
        <v>1451</v>
      </c>
      <c r="C116" s="85"/>
      <c r="D116" s="85"/>
      <c r="E116" s="85"/>
      <c r="F116" s="85"/>
      <c r="G116" s="85"/>
      <c r="H116" s="85"/>
      <c r="I116" s="85"/>
      <c r="J116" s="312">
        <v>40000000</v>
      </c>
      <c r="K116" s="103"/>
      <c r="L116" s="312">
        <v>0</v>
      </c>
      <c r="M116" s="312"/>
      <c r="N116" s="312">
        <v>0</v>
      </c>
      <c r="O116" s="103"/>
      <c r="P116" s="312">
        <v>0</v>
      </c>
      <c r="Q116" s="103"/>
      <c r="R116" s="312">
        <v>0</v>
      </c>
      <c r="S116" s="85"/>
      <c r="T116" s="312">
        <f t="shared" si="6"/>
        <v>40000000</v>
      </c>
      <c r="U116" s="133"/>
      <c r="V116" s="445"/>
      <c r="W116" s="445"/>
      <c r="X116" s="85"/>
    </row>
    <row r="117" spans="1:24" ht="23.65" customHeight="1">
      <c r="B117" s="106" t="s">
        <v>1054</v>
      </c>
      <c r="J117" s="312">
        <v>0</v>
      </c>
      <c r="K117" s="103"/>
      <c r="L117" s="312">
        <v>0</v>
      </c>
      <c r="M117" s="312"/>
      <c r="N117" s="312">
        <v>0</v>
      </c>
      <c r="O117" s="468"/>
      <c r="P117" s="313">
        <v>70299691.950000003</v>
      </c>
      <c r="Q117" s="468"/>
      <c r="R117" s="312">
        <v>0</v>
      </c>
      <c r="S117" s="85"/>
      <c r="T117" s="312">
        <f t="shared" si="6"/>
        <v>70299691.950000003</v>
      </c>
      <c r="U117" s="133"/>
      <c r="V117" s="436"/>
      <c r="W117" s="436"/>
      <c r="X117" s="85"/>
    </row>
    <row r="118" spans="1:24" ht="23.65" customHeight="1">
      <c r="B118" s="106" t="s">
        <v>625</v>
      </c>
      <c r="J118" s="312">
        <v>6594490.3799999999</v>
      </c>
      <c r="K118" s="103"/>
      <c r="L118" s="312">
        <v>14829537.83</v>
      </c>
      <c r="M118" s="312"/>
      <c r="N118" s="312">
        <v>0</v>
      </c>
      <c r="O118" s="468"/>
      <c r="P118" s="312">
        <v>0</v>
      </c>
      <c r="Q118" s="468"/>
      <c r="R118" s="312">
        <v>0</v>
      </c>
      <c r="S118" s="102"/>
      <c r="T118" s="312">
        <f>SUM(J118:R118)</f>
        <v>21424028.210000001</v>
      </c>
      <c r="U118" s="133"/>
      <c r="V118" s="445"/>
      <c r="W118" s="445"/>
      <c r="X118" s="85"/>
    </row>
    <row r="119" spans="1:24" ht="23.65" customHeight="1">
      <c r="I119" s="102"/>
      <c r="J119" s="312"/>
      <c r="K119" s="103"/>
      <c r="L119" s="312"/>
      <c r="M119" s="312"/>
      <c r="N119" s="103"/>
      <c r="O119" s="103"/>
      <c r="P119" s="312"/>
      <c r="Q119" s="468"/>
      <c r="R119" s="312"/>
      <c r="S119" s="102"/>
      <c r="T119" s="312"/>
      <c r="U119" s="133"/>
      <c r="V119" s="500"/>
      <c r="W119" s="500"/>
      <c r="X119" s="85"/>
    </row>
    <row r="120" spans="1:24" ht="23.65" customHeight="1">
      <c r="I120" s="102"/>
      <c r="J120" s="312"/>
      <c r="K120" s="103"/>
      <c r="L120" s="312"/>
      <c r="M120" s="312"/>
      <c r="N120" s="103"/>
      <c r="O120" s="103"/>
      <c r="P120" s="312"/>
      <c r="Q120" s="468"/>
      <c r="R120" s="312"/>
      <c r="S120" s="102"/>
      <c r="T120" s="312"/>
      <c r="U120" s="133"/>
      <c r="V120" s="500"/>
      <c r="W120" s="500"/>
      <c r="X120" s="85"/>
    </row>
    <row r="121" spans="1:24" ht="23.65" customHeight="1">
      <c r="A121" s="252"/>
      <c r="B121" s="252"/>
      <c r="C121" s="252"/>
      <c r="D121" s="252"/>
      <c r="E121" s="252"/>
      <c r="F121" s="252"/>
      <c r="H121" s="252" t="s">
        <v>267</v>
      </c>
      <c r="I121" s="252"/>
      <c r="J121" s="252"/>
      <c r="K121" s="252"/>
      <c r="L121" s="252"/>
      <c r="M121" s="252"/>
      <c r="N121" s="252"/>
      <c r="O121" s="252"/>
      <c r="P121" s="252"/>
      <c r="Q121" s="252"/>
      <c r="R121" s="252"/>
      <c r="S121" s="252"/>
      <c r="T121" s="252"/>
      <c r="U121" s="133"/>
      <c r="V121" s="500"/>
      <c r="W121" s="500"/>
      <c r="X121" s="85"/>
    </row>
    <row r="122" spans="1:24" ht="23.65" customHeight="1">
      <c r="A122" s="121"/>
      <c r="C122" s="252"/>
      <c r="D122" s="252"/>
      <c r="E122" s="252"/>
      <c r="F122" s="252"/>
      <c r="H122" s="252"/>
      <c r="I122" s="252"/>
      <c r="J122" s="252" t="s">
        <v>1456</v>
      </c>
      <c r="K122" s="252"/>
      <c r="L122" s="252"/>
      <c r="M122" s="252"/>
      <c r="N122" s="252"/>
      <c r="O122" s="252"/>
      <c r="P122" s="252"/>
      <c r="Q122" s="252"/>
      <c r="R122" s="252"/>
      <c r="S122" s="643"/>
      <c r="T122" s="79"/>
      <c r="U122" s="133"/>
      <c r="V122" s="500"/>
      <c r="W122" s="500"/>
      <c r="X122" s="85"/>
    </row>
  </sheetData>
  <mergeCells count="18">
    <mergeCell ref="A1:T1"/>
    <mergeCell ref="J41:T41"/>
    <mergeCell ref="J42:L42"/>
    <mergeCell ref="J12:T12"/>
    <mergeCell ref="J13:T13"/>
    <mergeCell ref="J14:L14"/>
    <mergeCell ref="J40:T40"/>
    <mergeCell ref="A38:T38"/>
    <mergeCell ref="J100:L100"/>
    <mergeCell ref="A79:T79"/>
    <mergeCell ref="J81:T81"/>
    <mergeCell ref="J82:T82"/>
    <mergeCell ref="J83:L83"/>
    <mergeCell ref="J64:T64"/>
    <mergeCell ref="J65:T65"/>
    <mergeCell ref="J66:L66"/>
    <mergeCell ref="J98:T98"/>
    <mergeCell ref="J99:T99"/>
  </mergeCells>
  <pageMargins left="0.75" right="0.5" top="0.5" bottom="0.5" header="0.39370078740157499" footer="0.196850393700787"/>
  <pageSetup paperSize="9" scale="73" orientation="portrait" r:id="rId1"/>
  <headerFooter scaleWithDoc="0">
    <oddHeader>&amp;L&amp;"Angsana New,Regular"&amp;12THAI POLYCONS PUBLIC COMPANY LIMITED</oddHeader>
  </headerFooter>
  <rowBreaks count="2" manualBreakCount="2">
    <brk id="37" max="16383" man="1"/>
    <brk id="7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4"/>
  <sheetViews>
    <sheetView zoomScaleNormal="100" zoomScaleSheetLayoutView="100" workbookViewId="0">
      <selection sqref="A1:P1"/>
    </sheetView>
  </sheetViews>
  <sheetFormatPr defaultColWidth="9" defaultRowHeight="27" customHeight="1"/>
  <cols>
    <col min="1" max="1" width="4.25" style="106" customWidth="1"/>
    <col min="2" max="2" width="2" style="106" customWidth="1"/>
    <col min="3" max="6" width="3.58203125" style="106" customWidth="1"/>
    <col min="7" max="7" width="2.25" style="106" customWidth="1"/>
    <col min="8" max="8" width="3.58203125" style="106" customWidth="1"/>
    <col min="9" max="9" width="6.58203125" style="106" customWidth="1"/>
    <col min="10" max="10" width="0.5" style="106" hidden="1" customWidth="1"/>
    <col min="11" max="11" width="13.58203125" style="106" customWidth="1"/>
    <col min="12" max="12" width="0.5" style="106" customWidth="1"/>
    <col min="13" max="13" width="13.58203125" style="106" customWidth="1"/>
    <col min="14" max="14" width="0.5" style="106" customWidth="1"/>
    <col min="15" max="15" width="14.08203125" style="106" customWidth="1"/>
    <col min="16" max="16" width="0.5" style="106" customWidth="1"/>
    <col min="17" max="17" width="14.08203125" style="106" customWidth="1"/>
    <col min="18" max="18" width="0.5" style="106" customWidth="1"/>
    <col min="19" max="19" width="14.08203125" style="106" customWidth="1"/>
    <col min="20" max="21" width="15.75" style="106" customWidth="1"/>
    <col min="22" max="22" width="8.58203125" style="106" customWidth="1"/>
    <col min="23" max="16384" width="9" style="106"/>
  </cols>
  <sheetData>
    <row r="1" spans="1:22" ht="21" customHeight="1">
      <c r="A1" s="695" t="s">
        <v>573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S1" s="695"/>
    </row>
    <row r="2" spans="1:22" ht="21" customHeight="1">
      <c r="K2" s="135"/>
      <c r="L2" s="85"/>
      <c r="M2" s="135"/>
      <c r="N2" s="85"/>
      <c r="O2" s="135"/>
      <c r="P2" s="85"/>
      <c r="Q2" s="135"/>
      <c r="R2" s="85"/>
      <c r="S2" s="135"/>
    </row>
    <row r="3" spans="1:22" ht="21" customHeight="1">
      <c r="A3" s="562" t="s">
        <v>1469</v>
      </c>
      <c r="B3" s="66" t="s">
        <v>1470</v>
      </c>
      <c r="C3" s="66"/>
      <c r="D3" s="66"/>
      <c r="K3" s="643"/>
      <c r="L3" s="85"/>
      <c r="M3" s="643"/>
      <c r="N3" s="85"/>
      <c r="O3" s="643"/>
      <c r="P3" s="85"/>
      <c r="Q3" s="643"/>
      <c r="R3" s="85"/>
      <c r="S3" s="643"/>
    </row>
    <row r="4" spans="1:22" ht="21" customHeight="1">
      <c r="B4" s="66"/>
      <c r="C4" s="121" t="s">
        <v>2176</v>
      </c>
      <c r="D4" s="66"/>
      <c r="K4" s="643"/>
      <c r="L4" s="85"/>
      <c r="M4" s="643"/>
      <c r="N4" s="85"/>
      <c r="O4" s="643"/>
      <c r="P4" s="85"/>
      <c r="Q4" s="643"/>
      <c r="R4" s="85"/>
      <c r="S4" s="643"/>
    </row>
    <row r="5" spans="1:22" ht="21" customHeight="1">
      <c r="B5" s="66" t="s">
        <v>1471</v>
      </c>
      <c r="C5" s="66"/>
      <c r="D5" s="66"/>
      <c r="K5" s="643"/>
      <c r="L5" s="85"/>
      <c r="M5" s="643"/>
      <c r="N5" s="85"/>
      <c r="O5" s="643"/>
      <c r="P5" s="85"/>
      <c r="Q5" s="643"/>
      <c r="R5" s="85"/>
      <c r="S5" s="643"/>
    </row>
    <row r="6" spans="1:22" ht="21" customHeight="1">
      <c r="B6" s="66" t="s">
        <v>1472</v>
      </c>
      <c r="C6" s="66"/>
      <c r="D6" s="66"/>
      <c r="K6" s="643"/>
      <c r="L6" s="85"/>
      <c r="M6" s="643"/>
      <c r="N6" s="85"/>
      <c r="O6" s="643"/>
      <c r="P6" s="85"/>
      <c r="Q6" s="643"/>
      <c r="R6" s="85"/>
      <c r="S6" s="643"/>
    </row>
    <row r="7" spans="1:22" ht="21" customHeight="1">
      <c r="B7" s="66" t="s">
        <v>1473</v>
      </c>
      <c r="C7" s="66"/>
      <c r="D7" s="66"/>
      <c r="K7" s="643"/>
      <c r="L7" s="85"/>
      <c r="M7" s="643"/>
      <c r="N7" s="85"/>
      <c r="O7" s="643"/>
      <c r="P7" s="85"/>
      <c r="Q7" s="643"/>
      <c r="R7" s="85"/>
      <c r="S7" s="643"/>
    </row>
    <row r="8" spans="1:22" ht="21" customHeight="1">
      <c r="A8" s="582" t="s">
        <v>1474</v>
      </c>
      <c r="B8" s="106" t="s">
        <v>1475</v>
      </c>
      <c r="K8" s="319"/>
      <c r="L8" s="85"/>
      <c r="M8" s="319"/>
      <c r="N8" s="85"/>
      <c r="O8" s="319"/>
      <c r="P8" s="85"/>
      <c r="Q8" s="319"/>
      <c r="R8" s="85"/>
      <c r="S8" s="319"/>
    </row>
    <row r="9" spans="1:22" ht="21" customHeight="1">
      <c r="B9" s="106" t="s">
        <v>1476</v>
      </c>
    </row>
    <row r="10" spans="1:22" ht="21" customHeight="1">
      <c r="M10" s="135"/>
      <c r="N10" s="135"/>
      <c r="O10" s="135"/>
      <c r="P10" s="135"/>
      <c r="Q10" s="135"/>
      <c r="R10" s="135"/>
      <c r="S10" s="135"/>
    </row>
    <row r="11" spans="1:22" ht="21" customHeight="1">
      <c r="K11" s="699" t="s">
        <v>314</v>
      </c>
      <c r="L11" s="699"/>
      <c r="M11" s="699"/>
      <c r="N11" s="699"/>
      <c r="O11" s="699"/>
      <c r="P11" s="699"/>
      <c r="Q11" s="699"/>
      <c r="R11" s="699"/>
      <c r="S11" s="699"/>
    </row>
    <row r="12" spans="1:22" ht="10" customHeight="1">
      <c r="K12" s="723" t="s">
        <v>395</v>
      </c>
      <c r="L12" s="723"/>
      <c r="M12" s="723"/>
      <c r="N12" s="723"/>
      <c r="O12" s="723"/>
      <c r="P12" s="723"/>
      <c r="Q12" s="723"/>
      <c r="S12" s="725" t="s">
        <v>458</v>
      </c>
    </row>
    <row r="13" spans="1:22" ht="10" customHeight="1">
      <c r="K13" s="724"/>
      <c r="L13" s="724"/>
      <c r="M13" s="724"/>
      <c r="N13" s="724"/>
      <c r="O13" s="724"/>
      <c r="P13" s="724"/>
      <c r="Q13" s="724"/>
      <c r="S13" s="726"/>
    </row>
    <row r="14" spans="1:22" ht="10" customHeight="1">
      <c r="K14" s="709"/>
      <c r="L14" s="709"/>
      <c r="M14" s="709"/>
      <c r="N14" s="709"/>
      <c r="O14" s="709"/>
      <c r="P14" s="709"/>
      <c r="Q14" s="709"/>
      <c r="S14" s="727"/>
    </row>
    <row r="15" spans="1:22" ht="21" customHeight="1">
      <c r="K15" s="102" t="s">
        <v>308</v>
      </c>
      <c r="L15" s="102"/>
      <c r="M15" s="102" t="s">
        <v>327</v>
      </c>
      <c r="N15" s="102"/>
      <c r="O15" s="102"/>
      <c r="P15" s="102"/>
      <c r="Q15" s="216"/>
      <c r="S15" s="102"/>
    </row>
    <row r="16" spans="1:22" ht="21" customHeight="1">
      <c r="K16" s="102" t="s">
        <v>309</v>
      </c>
      <c r="L16" s="102"/>
      <c r="M16" s="102" t="s">
        <v>328</v>
      </c>
      <c r="N16" s="102"/>
      <c r="O16" s="102" t="s">
        <v>329</v>
      </c>
      <c r="P16" s="102"/>
      <c r="Q16" s="216"/>
      <c r="T16"/>
      <c r="V16" s="85"/>
    </row>
    <row r="17" spans="2:23" ht="21" customHeight="1">
      <c r="J17" s="85"/>
      <c r="K17" s="217" t="s">
        <v>310</v>
      </c>
      <c r="L17" s="102"/>
      <c r="M17" s="217" t="s">
        <v>153</v>
      </c>
      <c r="N17" s="102"/>
      <c r="O17" s="217"/>
      <c r="P17" s="102"/>
      <c r="Q17" s="217" t="s">
        <v>65</v>
      </c>
      <c r="T17" s="85"/>
      <c r="U17" s="85"/>
      <c r="V17" s="85"/>
    </row>
    <row r="18" spans="2:23" ht="21" customHeight="1">
      <c r="B18" s="18" t="s">
        <v>1460</v>
      </c>
      <c r="C18" s="18"/>
      <c r="D18" s="18"/>
      <c r="J18" s="85"/>
      <c r="K18" s="135"/>
      <c r="L18" s="85"/>
      <c r="M18" s="135"/>
      <c r="N18" s="102"/>
      <c r="O18" s="135"/>
      <c r="P18" s="102"/>
      <c r="Q18" s="135"/>
      <c r="R18" s="102"/>
      <c r="S18" s="135"/>
      <c r="T18" s="85"/>
      <c r="U18" s="85"/>
      <c r="V18" s="85"/>
    </row>
    <row r="19" spans="2:23" ht="21" customHeight="1">
      <c r="B19" s="106" t="s">
        <v>1461</v>
      </c>
      <c r="J19" s="85"/>
      <c r="K19" s="312">
        <v>0</v>
      </c>
      <c r="L19" s="85"/>
      <c r="M19" s="312">
        <v>0</v>
      </c>
      <c r="N19" s="603"/>
      <c r="O19" s="312">
        <v>186194378.86000001</v>
      </c>
      <c r="P19" s="58"/>
      <c r="Q19" s="312">
        <f>SUM(K19:O19)</f>
        <v>186194378.86000001</v>
      </c>
      <c r="R19" s="312"/>
      <c r="S19" s="312">
        <f>+Q19</f>
        <v>186194378.86000001</v>
      </c>
      <c r="T19" s="85"/>
      <c r="U19" s="85"/>
      <c r="V19" s="85"/>
    </row>
    <row r="20" spans="2:23" ht="21" customHeight="1">
      <c r="B20" s="106" t="s">
        <v>1001</v>
      </c>
      <c r="J20" s="85"/>
      <c r="K20" s="321"/>
      <c r="L20" s="321"/>
      <c r="M20" s="321"/>
      <c r="N20" s="321"/>
      <c r="O20" s="326"/>
      <c r="P20" s="58"/>
      <c r="Q20" s="58"/>
      <c r="R20" s="58"/>
      <c r="S20" s="58"/>
      <c r="T20" s="85"/>
      <c r="U20" s="85"/>
      <c r="V20" s="85"/>
      <c r="W20" s="85"/>
    </row>
    <row r="21" spans="2:23" ht="21" customHeight="1">
      <c r="C21" s="106" t="s">
        <v>325</v>
      </c>
      <c r="J21" s="85"/>
      <c r="K21" s="312">
        <v>0</v>
      </c>
      <c r="L21" s="85"/>
      <c r="M21" s="312">
        <v>0</v>
      </c>
      <c r="N21" s="85"/>
      <c r="O21" s="312">
        <v>228804758.75</v>
      </c>
      <c r="P21" s="58"/>
      <c r="Q21" s="312">
        <f>SUM(K21:O21)</f>
        <v>228804758.75</v>
      </c>
      <c r="R21" s="312"/>
      <c r="S21" s="312">
        <f>+Q21</f>
        <v>228804758.75</v>
      </c>
      <c r="T21" s="85"/>
      <c r="U21" s="85"/>
      <c r="V21" s="85"/>
      <c r="W21" s="85"/>
    </row>
    <row r="22" spans="2:23" ht="21" customHeight="1">
      <c r="B22" s="106" t="s">
        <v>326</v>
      </c>
      <c r="J22" s="85"/>
      <c r="K22" s="312">
        <v>0</v>
      </c>
      <c r="L22" s="85"/>
      <c r="M22" s="312">
        <v>0</v>
      </c>
      <c r="N22" s="85"/>
      <c r="O22" s="312">
        <v>869206258.30999994</v>
      </c>
      <c r="P22" s="58"/>
      <c r="Q22" s="312">
        <f>SUM(K22:O22)</f>
        <v>869206258.30999994</v>
      </c>
      <c r="R22" s="312"/>
      <c r="S22" s="312">
        <f t="shared" ref="S22:S28" si="0">+Q22</f>
        <v>869206258.30999994</v>
      </c>
      <c r="T22" s="85"/>
      <c r="U22" s="85"/>
      <c r="V22" s="85"/>
      <c r="W22" s="85"/>
    </row>
    <row r="23" spans="2:23" ht="21" customHeight="1">
      <c r="B23" s="106" t="s">
        <v>1004</v>
      </c>
      <c r="J23" s="85"/>
      <c r="K23" s="312">
        <v>0</v>
      </c>
      <c r="L23" s="85"/>
      <c r="M23" s="312">
        <v>0</v>
      </c>
      <c r="N23" s="85"/>
      <c r="O23" s="312">
        <v>93867062.099999994</v>
      </c>
      <c r="P23" s="58"/>
      <c r="Q23" s="312">
        <f>SUM(K23:O23)</f>
        <v>93867062.099999994</v>
      </c>
      <c r="R23" s="312"/>
      <c r="S23" s="312">
        <f t="shared" si="0"/>
        <v>93867062.099999994</v>
      </c>
      <c r="T23" s="85"/>
      <c r="U23" s="85"/>
      <c r="V23" s="85"/>
      <c r="W23" s="85"/>
    </row>
    <row r="24" spans="2:23" ht="21" customHeight="1">
      <c r="B24" s="106" t="s">
        <v>1008</v>
      </c>
      <c r="J24" s="85"/>
      <c r="K24" s="312">
        <v>0</v>
      </c>
      <c r="L24" s="85"/>
      <c r="M24" s="312">
        <v>0</v>
      </c>
      <c r="N24" s="85"/>
      <c r="O24" s="312">
        <v>410608370.18000001</v>
      </c>
      <c r="P24" s="58"/>
      <c r="Q24" s="312">
        <f t="shared" ref="Q24:Q26" si="1">SUM(K24:O24)</f>
        <v>410608370.18000001</v>
      </c>
      <c r="R24" s="312"/>
      <c r="S24" s="312">
        <f t="shared" si="0"/>
        <v>410608370.18000001</v>
      </c>
      <c r="T24" s="85"/>
      <c r="U24" s="85"/>
      <c r="V24" s="85"/>
      <c r="W24" s="85"/>
    </row>
    <row r="25" spans="2:23" ht="21" customHeight="1">
      <c r="B25" s="106" t="s">
        <v>1477</v>
      </c>
      <c r="J25" s="85"/>
      <c r="K25" s="312">
        <v>0</v>
      </c>
      <c r="L25" s="85"/>
      <c r="M25" s="312">
        <v>0</v>
      </c>
      <c r="N25" s="85"/>
      <c r="O25" s="312">
        <v>187108559.86000001</v>
      </c>
      <c r="P25" s="58"/>
      <c r="Q25" s="312">
        <f t="shared" si="1"/>
        <v>187108559.86000001</v>
      </c>
      <c r="R25" s="312"/>
      <c r="S25" s="312">
        <f t="shared" si="0"/>
        <v>187108559.86000001</v>
      </c>
      <c r="T25" s="85"/>
      <c r="U25" s="85"/>
      <c r="V25" s="85"/>
      <c r="W25" s="85"/>
    </row>
    <row r="26" spans="2:23" ht="21" customHeight="1">
      <c r="B26" s="106" t="s">
        <v>1466</v>
      </c>
      <c r="J26" s="85"/>
      <c r="K26" s="312">
        <v>0</v>
      </c>
      <c r="L26" s="85"/>
      <c r="M26" s="312">
        <v>0</v>
      </c>
      <c r="N26" s="85"/>
      <c r="O26" s="312">
        <v>382700000</v>
      </c>
      <c r="P26" s="58"/>
      <c r="Q26" s="312">
        <f t="shared" si="1"/>
        <v>382700000</v>
      </c>
      <c r="R26" s="312"/>
      <c r="S26" s="312">
        <f t="shared" si="0"/>
        <v>382700000</v>
      </c>
      <c r="T26" s="85"/>
      <c r="U26" s="85"/>
      <c r="V26" s="85"/>
      <c r="W26" s="85"/>
    </row>
    <row r="27" spans="2:23" ht="21" customHeight="1">
      <c r="B27" s="106" t="s">
        <v>1478</v>
      </c>
      <c r="J27" s="85"/>
      <c r="K27" s="312">
        <v>0</v>
      </c>
      <c r="L27" s="85"/>
      <c r="M27" s="312">
        <v>0</v>
      </c>
      <c r="N27" s="85"/>
      <c r="O27" s="312">
        <v>110076.91</v>
      </c>
      <c r="P27" s="58"/>
      <c r="Q27" s="69">
        <f>SUM(K27:O27)</f>
        <v>110076.91</v>
      </c>
      <c r="R27" s="58"/>
      <c r="S27" s="69">
        <f>+Q27</f>
        <v>110076.91</v>
      </c>
    </row>
    <row r="28" spans="2:23" ht="21" customHeight="1">
      <c r="B28" s="106" t="s">
        <v>1464</v>
      </c>
      <c r="J28" s="85"/>
      <c r="K28" s="312">
        <v>0</v>
      </c>
      <c r="L28" s="85"/>
      <c r="M28" s="312">
        <v>0</v>
      </c>
      <c r="N28" s="85"/>
      <c r="O28" s="312">
        <v>200237211.41999999</v>
      </c>
      <c r="P28" s="58"/>
      <c r="Q28" s="312">
        <f>SUM(K28:O28)</f>
        <v>200237211.41999999</v>
      </c>
      <c r="R28" s="312"/>
      <c r="S28" s="312">
        <f t="shared" si="0"/>
        <v>200237211.41999999</v>
      </c>
      <c r="T28"/>
      <c r="U28" s="85"/>
      <c r="V28" s="85"/>
      <c r="W28" s="85"/>
    </row>
    <row r="29" spans="2:23" ht="21" customHeight="1" thickBot="1">
      <c r="B29" s="18" t="s">
        <v>1479</v>
      </c>
      <c r="C29" s="18"/>
      <c r="D29" s="18"/>
      <c r="J29" s="85"/>
      <c r="K29" s="159">
        <f>SUM(K19:K28)</f>
        <v>0</v>
      </c>
      <c r="L29" s="58"/>
      <c r="M29" s="159">
        <f>SUM(M19:M28)</f>
        <v>0</v>
      </c>
      <c r="N29" s="58"/>
      <c r="O29" s="159">
        <f>SUM(O19:O28)</f>
        <v>2558836676.3899999</v>
      </c>
      <c r="P29" s="58"/>
      <c r="Q29" s="159">
        <f>SUM(Q19:Q28)</f>
        <v>2558836676.3899999</v>
      </c>
      <c r="R29" s="58"/>
      <c r="S29" s="159">
        <f>SUM(S19:S28)</f>
        <v>2558836676.3899999</v>
      </c>
      <c r="U29" s="85"/>
      <c r="V29" s="85"/>
      <c r="W29" s="85"/>
    </row>
    <row r="30" spans="2:23" ht="21" customHeight="1" thickTop="1">
      <c r="B30" s="18" t="s">
        <v>1445</v>
      </c>
      <c r="C30" s="18"/>
      <c r="D30" s="18"/>
      <c r="J30" s="85"/>
      <c r="K30" s="219"/>
      <c r="L30" s="102"/>
      <c r="M30" s="219"/>
      <c r="N30" s="102"/>
      <c r="O30" s="219"/>
      <c r="P30" s="102"/>
      <c r="Q30" s="219"/>
      <c r="U30" s="85"/>
      <c r="V30" s="85"/>
      <c r="W30" s="85"/>
    </row>
    <row r="31" spans="2:23" ht="21" customHeight="1">
      <c r="B31" s="106" t="s">
        <v>1465</v>
      </c>
      <c r="E31" s="85"/>
      <c r="F31" s="85"/>
      <c r="G31" s="85"/>
      <c r="H31" s="85"/>
      <c r="I31" s="85"/>
      <c r="J31" s="85"/>
      <c r="K31" s="85"/>
      <c r="L31" s="85"/>
      <c r="M31" s="135"/>
      <c r="N31" s="135"/>
      <c r="O31" s="135"/>
      <c r="P31" s="135"/>
      <c r="Q31" s="135"/>
      <c r="R31" s="135"/>
      <c r="S31" s="135"/>
      <c r="U31" s="85"/>
      <c r="V31" s="85"/>
      <c r="W31" s="85"/>
    </row>
    <row r="32" spans="2:23" ht="21" customHeight="1">
      <c r="C32" s="85" t="s">
        <v>330</v>
      </c>
      <c r="F32" s="85"/>
      <c r="G32" s="85"/>
      <c r="H32" s="85"/>
      <c r="I32" s="85"/>
      <c r="J32" s="85"/>
      <c r="K32" s="312">
        <v>0</v>
      </c>
      <c r="L32" s="85"/>
      <c r="M32" s="312">
        <v>0</v>
      </c>
      <c r="N32" s="85"/>
      <c r="O32" s="312">
        <v>600108247.75</v>
      </c>
      <c r="P32" s="85"/>
      <c r="Q32" s="69">
        <f>SUM(K32:O32)</f>
        <v>600108247.75</v>
      </c>
      <c r="R32" s="58"/>
      <c r="S32" s="69">
        <f t="shared" ref="S32" si="2">+Q32</f>
        <v>600108247.75</v>
      </c>
      <c r="T32"/>
      <c r="U32" s="85"/>
      <c r="V32" s="85"/>
      <c r="W32" s="85"/>
    </row>
    <row r="33" spans="1:23" ht="21" customHeight="1">
      <c r="B33" s="106" t="s">
        <v>1480</v>
      </c>
      <c r="P33" s="85"/>
      <c r="T33"/>
      <c r="U33" s="85"/>
      <c r="V33" s="85"/>
      <c r="W33" s="85"/>
    </row>
    <row r="34" spans="1:23" ht="21" customHeight="1">
      <c r="C34" s="106" t="s">
        <v>331</v>
      </c>
      <c r="K34" s="312">
        <v>0</v>
      </c>
      <c r="L34" s="85"/>
      <c r="M34" s="312">
        <v>0</v>
      </c>
      <c r="N34" s="85"/>
      <c r="O34" s="312">
        <v>981502217.13999999</v>
      </c>
      <c r="P34" s="85"/>
      <c r="Q34" s="69">
        <f>SUM(K34:O34)</f>
        <v>981502217.13999999</v>
      </c>
      <c r="R34" s="58"/>
      <c r="S34" s="69">
        <f>+Q34</f>
        <v>981502217.13999999</v>
      </c>
      <c r="T34"/>
      <c r="U34" s="85" t="s">
        <v>288</v>
      </c>
      <c r="V34" s="85"/>
      <c r="W34" s="85"/>
    </row>
    <row r="35" spans="1:23" ht="21" customHeight="1">
      <c r="B35" s="106" t="s">
        <v>1481</v>
      </c>
      <c r="K35" s="312">
        <v>0</v>
      </c>
      <c r="L35" s="85"/>
      <c r="M35" s="312">
        <v>0</v>
      </c>
      <c r="N35" s="85"/>
      <c r="O35" s="312">
        <v>65712429.109999999</v>
      </c>
      <c r="P35" s="85"/>
      <c r="Q35" s="69">
        <f t="shared" ref="Q35:Q41" si="3">SUM(K35:O35)</f>
        <v>65712429.109999999</v>
      </c>
      <c r="R35" s="58"/>
      <c r="S35" s="69">
        <f>+Q35</f>
        <v>65712429.109999999</v>
      </c>
      <c r="T35"/>
      <c r="U35" s="85"/>
      <c r="V35" s="85"/>
      <c r="W35" s="85"/>
    </row>
    <row r="36" spans="1:23" ht="21" customHeight="1">
      <c r="B36" s="106" t="s">
        <v>1020</v>
      </c>
      <c r="K36" s="312">
        <v>0</v>
      </c>
      <c r="L36" s="85"/>
      <c r="M36" s="312">
        <v>0</v>
      </c>
      <c r="N36" s="85"/>
      <c r="O36" s="312">
        <v>233061895</v>
      </c>
      <c r="P36" s="85"/>
      <c r="Q36" s="69">
        <f t="shared" si="3"/>
        <v>233061895</v>
      </c>
      <c r="R36" s="58"/>
      <c r="S36" s="69">
        <f t="shared" ref="S36:S42" si="4">+Q36</f>
        <v>233061895</v>
      </c>
      <c r="T36"/>
      <c r="U36" s="85"/>
      <c r="V36" s="85"/>
      <c r="W36" s="85"/>
    </row>
    <row r="37" spans="1:23" ht="21" customHeight="1">
      <c r="B37" s="85" t="s">
        <v>595</v>
      </c>
      <c r="C37" s="85"/>
      <c r="D37" s="85"/>
      <c r="E37" s="85"/>
      <c r="F37" s="85"/>
      <c r="G37" s="85"/>
      <c r="H37" s="85"/>
      <c r="I37" s="85"/>
      <c r="K37" s="312">
        <v>0</v>
      </c>
      <c r="L37" s="85"/>
      <c r="M37" s="312">
        <v>0</v>
      </c>
      <c r="N37" s="85"/>
      <c r="O37" s="312">
        <v>96601574.920000002</v>
      </c>
      <c r="P37" s="85"/>
      <c r="Q37" s="69">
        <f t="shared" si="3"/>
        <v>96601574.920000002</v>
      </c>
      <c r="R37" s="58"/>
      <c r="S37" s="69">
        <f t="shared" si="4"/>
        <v>96601574.920000002</v>
      </c>
      <c r="T37" s="476"/>
      <c r="U37" s="85"/>
      <c r="V37" s="85"/>
      <c r="W37" s="85"/>
    </row>
    <row r="38" spans="1:23" ht="21" customHeight="1">
      <c r="B38" s="106" t="s">
        <v>1450</v>
      </c>
      <c r="K38" s="312">
        <v>0</v>
      </c>
      <c r="L38" s="85"/>
      <c r="M38" s="312">
        <v>0</v>
      </c>
      <c r="N38" s="85"/>
      <c r="O38" s="312">
        <v>105000000</v>
      </c>
      <c r="P38" s="85"/>
      <c r="Q38" s="69">
        <f t="shared" si="3"/>
        <v>105000000</v>
      </c>
      <c r="R38" s="58"/>
      <c r="S38" s="69">
        <f t="shared" si="4"/>
        <v>105000000</v>
      </c>
      <c r="T38" s="379"/>
      <c r="U38" s="85"/>
      <c r="V38" s="85"/>
      <c r="W38" s="85"/>
    </row>
    <row r="39" spans="1:23" ht="21" customHeight="1">
      <c r="B39" s="106" t="s">
        <v>1451</v>
      </c>
      <c r="K39" s="312">
        <v>0</v>
      </c>
      <c r="L39" s="85"/>
      <c r="M39" s="312">
        <v>0</v>
      </c>
      <c r="N39" s="85"/>
      <c r="O39" s="312">
        <v>7193582.7800000003</v>
      </c>
      <c r="P39" s="85"/>
      <c r="Q39" s="69">
        <f t="shared" si="3"/>
        <v>7193582.7800000003</v>
      </c>
      <c r="R39" s="58"/>
      <c r="S39" s="69">
        <f t="shared" si="4"/>
        <v>7193582.7800000003</v>
      </c>
      <c r="T39" s="413"/>
      <c r="U39" s="85"/>
      <c r="V39" s="85"/>
      <c r="W39" s="85"/>
    </row>
    <row r="40" spans="1:23" ht="21" customHeight="1">
      <c r="B40" s="106" t="s">
        <v>1054</v>
      </c>
      <c r="K40" s="312">
        <v>0</v>
      </c>
      <c r="L40" s="85"/>
      <c r="M40" s="312">
        <v>0</v>
      </c>
      <c r="N40" s="85"/>
      <c r="O40" s="312">
        <v>3346688255.3800001</v>
      </c>
      <c r="P40" s="85"/>
      <c r="Q40" s="69">
        <f t="shared" si="3"/>
        <v>3346688255.3800001</v>
      </c>
      <c r="R40" s="58"/>
      <c r="S40" s="69">
        <f t="shared" si="4"/>
        <v>3346688255.3800001</v>
      </c>
      <c r="T40"/>
      <c r="U40" s="85"/>
      <c r="V40" s="85"/>
      <c r="W40" s="85"/>
    </row>
    <row r="41" spans="1:23" ht="21" customHeight="1">
      <c r="B41" s="106" t="s">
        <v>625</v>
      </c>
      <c r="K41" s="312">
        <v>0</v>
      </c>
      <c r="L41" s="85"/>
      <c r="M41" s="312">
        <v>0</v>
      </c>
      <c r="N41" s="85"/>
      <c r="O41" s="312">
        <v>98326861.120000005</v>
      </c>
      <c r="P41" s="85"/>
      <c r="Q41" s="69">
        <f t="shared" si="3"/>
        <v>98326861.120000005</v>
      </c>
      <c r="R41" s="58"/>
      <c r="S41" s="69">
        <f t="shared" si="4"/>
        <v>98326861.120000005</v>
      </c>
      <c r="T41"/>
      <c r="U41" s="85"/>
      <c r="V41" s="85"/>
      <c r="W41" s="85"/>
    </row>
    <row r="42" spans="1:23" ht="21" customHeight="1">
      <c r="B42" s="106" t="s">
        <v>1055</v>
      </c>
      <c r="K42" s="312">
        <v>0</v>
      </c>
      <c r="L42" s="103"/>
      <c r="M42" s="312">
        <v>0</v>
      </c>
      <c r="N42" s="103"/>
      <c r="O42" s="312">
        <v>2377172211.4899998</v>
      </c>
      <c r="P42" s="85"/>
      <c r="Q42" s="69">
        <f>SUM(K42:O42)</f>
        <v>2377172211.4899998</v>
      </c>
      <c r="R42" s="58"/>
      <c r="S42" s="69">
        <f t="shared" si="4"/>
        <v>2377172211.4899998</v>
      </c>
      <c r="T42" s="489"/>
      <c r="U42" s="85"/>
      <c r="V42" s="85"/>
      <c r="W42" s="85"/>
    </row>
    <row r="43" spans="1:23" ht="21" customHeight="1" thickBot="1">
      <c r="B43" s="18" t="s">
        <v>1482</v>
      </c>
      <c r="C43" s="544"/>
      <c r="D43" s="544"/>
      <c r="K43" s="157">
        <f>SUM(K32:K42)</f>
        <v>0</v>
      </c>
      <c r="L43" s="135"/>
      <c r="M43" s="157">
        <f>SUM(M32:M42)</f>
        <v>0</v>
      </c>
      <c r="N43" s="135"/>
      <c r="O43" s="157">
        <f>SUM(O32:O42)</f>
        <v>7911367274.6899996</v>
      </c>
      <c r="P43" s="135"/>
      <c r="Q43" s="157">
        <f>SUM(Q32:Q42)</f>
        <v>7911367274.6899996</v>
      </c>
      <c r="R43" s="496"/>
      <c r="S43" s="157">
        <f>SUM(S32:S42)</f>
        <v>7911367274.6899996</v>
      </c>
      <c r="T43"/>
      <c r="U43" s="133"/>
      <c r="V43"/>
      <c r="W43"/>
    </row>
    <row r="44" spans="1:23" ht="21" customHeight="1" thickTop="1">
      <c r="A44" s="347"/>
      <c r="B44" s="544"/>
      <c r="C44" s="544"/>
      <c r="D44" s="544"/>
      <c r="K44" s="91"/>
      <c r="L44" s="347"/>
      <c r="M44" s="91"/>
      <c r="N44" s="347"/>
      <c r="O44" s="91"/>
      <c r="P44" s="347"/>
      <c r="Q44" s="55"/>
      <c r="R44" s="58"/>
      <c r="S44" s="55"/>
      <c r="T44" s="348"/>
      <c r="U44" s="133"/>
      <c r="V44" s="348"/>
      <c r="W44" s="348"/>
    </row>
    <row r="45" spans="1:23" ht="21" customHeight="1">
      <c r="A45" s="18"/>
      <c r="B45" s="18"/>
      <c r="C45" s="18"/>
      <c r="D45" s="18"/>
      <c r="J45" s="85"/>
      <c r="K45" s="55"/>
      <c r="L45" s="58"/>
      <c r="M45" s="91"/>
      <c r="N45" s="91"/>
      <c r="O45" s="91"/>
      <c r="P45" s="58"/>
      <c r="Q45" s="55"/>
      <c r="R45" s="58"/>
      <c r="S45" s="55"/>
    </row>
    <row r="46" spans="1:23" ht="21" customHeight="1">
      <c r="A46" s="252"/>
      <c r="B46" s="252"/>
      <c r="C46" s="252"/>
      <c r="D46" s="252"/>
      <c r="F46" s="252" t="s">
        <v>267</v>
      </c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</row>
    <row r="47" spans="1:23" ht="21" customHeight="1">
      <c r="A47" s="121"/>
      <c r="B47" s="121"/>
      <c r="C47" s="121"/>
      <c r="D47" s="121"/>
      <c r="F47" s="252"/>
      <c r="G47" s="252"/>
      <c r="H47" s="252" t="s">
        <v>1483</v>
      </c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79"/>
    </row>
    <row r="48" spans="1:23" ht="25" customHeight="1">
      <c r="A48" s="695" t="s">
        <v>574</v>
      </c>
      <c r="B48" s="695"/>
      <c r="C48" s="695"/>
      <c r="D48" s="695"/>
      <c r="E48" s="695"/>
      <c r="F48" s="695"/>
      <c r="G48" s="695"/>
      <c r="H48" s="695"/>
      <c r="I48" s="695"/>
      <c r="J48" s="695"/>
      <c r="K48" s="695"/>
      <c r="L48" s="695"/>
      <c r="M48" s="695"/>
      <c r="N48" s="695"/>
      <c r="O48" s="695"/>
      <c r="P48" s="695"/>
      <c r="Q48" s="695"/>
      <c r="R48" s="695"/>
      <c r="S48" s="695"/>
    </row>
    <row r="49" spans="1:19" ht="25" customHeight="1">
      <c r="A49" s="162"/>
      <c r="B49" s="162"/>
      <c r="C49" s="162"/>
      <c r="D49" s="162"/>
      <c r="J49" s="85"/>
      <c r="K49" s="91"/>
      <c r="L49" s="58"/>
      <c r="M49" s="91"/>
      <c r="N49" s="91"/>
      <c r="O49" s="91"/>
      <c r="P49" s="58"/>
      <c r="Q49" s="55"/>
      <c r="R49" s="58"/>
      <c r="S49" s="55"/>
    </row>
    <row r="50" spans="1:19" ht="25" customHeight="1">
      <c r="A50" s="121"/>
      <c r="B50" s="121"/>
      <c r="C50" s="121"/>
      <c r="D50" s="121"/>
      <c r="E50" s="442"/>
      <c r="F50" s="544"/>
      <c r="G50" s="544"/>
      <c r="H50" s="544"/>
      <c r="I50" s="544"/>
      <c r="J50" s="85"/>
      <c r="K50" s="699" t="s">
        <v>314</v>
      </c>
      <c r="L50" s="699"/>
      <c r="M50" s="699"/>
      <c r="N50" s="699"/>
      <c r="O50" s="699"/>
      <c r="P50" s="699"/>
      <c r="Q50" s="699"/>
      <c r="R50" s="699"/>
      <c r="S50" s="699"/>
    </row>
    <row r="51" spans="1:19" ht="25" customHeight="1">
      <c r="A51" s="162"/>
      <c r="B51" s="162"/>
      <c r="C51" s="162"/>
      <c r="D51" s="162"/>
      <c r="J51" s="85"/>
      <c r="K51" s="723" t="s">
        <v>395</v>
      </c>
      <c r="L51" s="723"/>
      <c r="M51" s="723"/>
      <c r="N51" s="723"/>
      <c r="O51" s="723"/>
      <c r="P51" s="723"/>
      <c r="Q51" s="723"/>
      <c r="R51" s="448"/>
      <c r="S51" s="725" t="s">
        <v>458</v>
      </c>
    </row>
    <row r="52" spans="1:19" ht="25" customHeight="1">
      <c r="A52" s="162"/>
      <c r="B52" s="162"/>
      <c r="C52" s="162"/>
      <c r="D52" s="162"/>
      <c r="J52" s="85"/>
      <c r="K52" s="728"/>
      <c r="L52" s="728"/>
      <c r="M52" s="728"/>
      <c r="N52" s="728"/>
      <c r="O52" s="728"/>
      <c r="P52" s="728"/>
      <c r="Q52" s="728"/>
      <c r="R52" s="448"/>
      <c r="S52" s="726"/>
    </row>
    <row r="53" spans="1:19" ht="25" customHeight="1">
      <c r="A53" s="162"/>
      <c r="B53" s="162"/>
      <c r="C53" s="162"/>
      <c r="D53" s="162"/>
      <c r="J53" s="85"/>
      <c r="K53" s="709"/>
      <c r="L53" s="709"/>
      <c r="M53" s="709"/>
      <c r="N53" s="709"/>
      <c r="O53" s="709"/>
      <c r="P53" s="709"/>
      <c r="Q53" s="709"/>
      <c r="R53" s="448"/>
      <c r="S53" s="727"/>
    </row>
    <row r="54" spans="1:19" ht="25" customHeight="1">
      <c r="A54" s="162"/>
      <c r="B54" s="162"/>
      <c r="C54" s="162"/>
      <c r="D54" s="162"/>
      <c r="J54" s="85"/>
      <c r="K54" s="102" t="s">
        <v>308</v>
      </c>
      <c r="L54" s="102"/>
      <c r="M54" s="102" t="s">
        <v>327</v>
      </c>
      <c r="N54" s="102"/>
      <c r="O54" s="102"/>
      <c r="P54" s="102"/>
      <c r="Q54" s="443"/>
      <c r="R54" s="448"/>
      <c r="S54" s="102"/>
    </row>
    <row r="55" spans="1:19" ht="25" customHeight="1">
      <c r="A55" s="162"/>
      <c r="B55" s="162"/>
      <c r="C55" s="162"/>
      <c r="D55" s="162"/>
      <c r="J55" s="85"/>
      <c r="K55" s="102" t="s">
        <v>309</v>
      </c>
      <c r="L55" s="102"/>
      <c r="M55" s="102" t="s">
        <v>328</v>
      </c>
      <c r="N55" s="102"/>
      <c r="O55" s="102" t="s">
        <v>329</v>
      </c>
      <c r="P55" s="102"/>
      <c r="Q55" s="443"/>
      <c r="R55" s="448"/>
      <c r="S55" s="448"/>
    </row>
    <row r="56" spans="1:19" ht="25" customHeight="1">
      <c r="A56" s="162"/>
      <c r="B56" s="162"/>
      <c r="C56" s="162"/>
      <c r="D56" s="162"/>
      <c r="J56" s="85"/>
      <c r="K56" s="444" t="s">
        <v>310</v>
      </c>
      <c r="L56" s="102"/>
      <c r="M56" s="444" t="s">
        <v>153</v>
      </c>
      <c r="N56" s="102"/>
      <c r="O56" s="444"/>
      <c r="P56" s="102"/>
      <c r="Q56" s="444" t="s">
        <v>65</v>
      </c>
      <c r="R56" s="448"/>
      <c r="S56" s="448"/>
    </row>
    <row r="57" spans="1:19" ht="25" customHeight="1">
      <c r="B57" s="18" t="s">
        <v>1460</v>
      </c>
      <c r="C57" s="18"/>
      <c r="D57" s="18"/>
      <c r="E57" s="448"/>
      <c r="F57" s="448"/>
      <c r="G57" s="448"/>
      <c r="H57" s="448"/>
      <c r="I57" s="448"/>
      <c r="J57" s="85"/>
      <c r="K57" s="443"/>
      <c r="L57" s="102"/>
      <c r="M57" s="443"/>
      <c r="N57" s="102"/>
      <c r="O57" s="443"/>
      <c r="P57" s="102"/>
      <c r="Q57" s="443"/>
      <c r="R57" s="448"/>
      <c r="S57" s="448"/>
    </row>
    <row r="58" spans="1:19" ht="25" customHeight="1">
      <c r="B58" s="448" t="s">
        <v>1461</v>
      </c>
      <c r="C58" s="448"/>
      <c r="D58" s="448"/>
      <c r="E58" s="448"/>
      <c r="F58" s="448"/>
      <c r="G58" s="448"/>
      <c r="H58" s="448"/>
      <c r="I58" s="448"/>
      <c r="J58" s="85"/>
      <c r="K58" s="312">
        <v>0</v>
      </c>
      <c r="L58" s="103"/>
      <c r="M58" s="312">
        <v>0</v>
      </c>
      <c r="N58" s="468"/>
      <c r="O58" s="312">
        <v>1132728.04</v>
      </c>
      <c r="P58" s="603"/>
      <c r="Q58" s="312">
        <f>SUM(K58:O58)</f>
        <v>1132728.04</v>
      </c>
      <c r="R58" s="58"/>
      <c r="S58" s="68">
        <f>+Q58</f>
        <v>1132728.04</v>
      </c>
    </row>
    <row r="59" spans="1:19" ht="25" customHeight="1">
      <c r="B59" s="448" t="s">
        <v>1484</v>
      </c>
      <c r="C59" s="448"/>
      <c r="D59" s="448"/>
      <c r="E59" s="448"/>
      <c r="F59" s="448"/>
      <c r="G59" s="448"/>
      <c r="H59" s="448"/>
      <c r="I59" s="448"/>
      <c r="J59" s="85"/>
      <c r="K59" s="312"/>
      <c r="L59" s="103"/>
      <c r="M59" s="183"/>
      <c r="N59" s="321"/>
      <c r="O59" s="326"/>
      <c r="P59" s="321"/>
      <c r="Q59" s="321"/>
      <c r="R59" s="58"/>
      <c r="S59" s="58"/>
    </row>
    <row r="60" spans="1:19" ht="25" customHeight="1">
      <c r="A60" s="448"/>
      <c r="B60" s="448"/>
      <c r="C60" s="448" t="s">
        <v>325</v>
      </c>
      <c r="D60" s="448"/>
      <c r="F60" s="448"/>
      <c r="G60" s="448"/>
      <c r="H60" s="448"/>
      <c r="I60" s="448"/>
      <c r="J60" s="85"/>
      <c r="K60" s="312">
        <v>0</v>
      </c>
      <c r="L60" s="85"/>
      <c r="M60" s="312">
        <v>0</v>
      </c>
      <c r="N60" s="85"/>
      <c r="O60" s="312">
        <v>237555471.59999999</v>
      </c>
      <c r="P60" s="85"/>
      <c r="Q60" s="312">
        <f t="shared" ref="Q60:Q65" si="5">SUM(K60:O60)</f>
        <v>237555471.59999999</v>
      </c>
      <c r="R60" s="58"/>
      <c r="S60" s="68">
        <f>+Q60</f>
        <v>237555471.59999999</v>
      </c>
    </row>
    <row r="61" spans="1:19" ht="25" customHeight="1">
      <c r="A61" s="448"/>
      <c r="B61" s="448"/>
      <c r="C61" s="448" t="s">
        <v>326</v>
      </c>
      <c r="D61" s="448"/>
      <c r="F61" s="448"/>
      <c r="G61" s="448"/>
      <c r="H61" s="448"/>
      <c r="I61" s="448"/>
      <c r="J61" s="85"/>
      <c r="K61" s="312">
        <v>0</v>
      </c>
      <c r="L61" s="103"/>
      <c r="M61" s="312">
        <v>0</v>
      </c>
      <c r="N61" s="103"/>
      <c r="O61" s="312">
        <v>376814152.75</v>
      </c>
      <c r="P61" s="85"/>
      <c r="Q61" s="312">
        <f t="shared" si="5"/>
        <v>376814152.75</v>
      </c>
      <c r="R61" s="58"/>
      <c r="S61" s="68">
        <f>+Q61</f>
        <v>376814152.75</v>
      </c>
    </row>
    <row r="62" spans="1:19" ht="25" customHeight="1">
      <c r="B62" s="448" t="s">
        <v>1004</v>
      </c>
      <c r="C62" s="448"/>
      <c r="D62" s="448"/>
      <c r="E62" s="448"/>
      <c r="F62" s="448"/>
      <c r="G62" s="448"/>
      <c r="H62" s="448"/>
      <c r="I62" s="448"/>
      <c r="J62" s="85"/>
      <c r="K62" s="312">
        <v>0</v>
      </c>
      <c r="L62" s="103"/>
      <c r="M62" s="312">
        <v>0</v>
      </c>
      <c r="N62" s="103"/>
      <c r="O62" s="312">
        <v>43021555.539999999</v>
      </c>
      <c r="P62" s="85"/>
      <c r="Q62" s="312">
        <f t="shared" si="5"/>
        <v>43021555.539999999</v>
      </c>
      <c r="R62" s="58"/>
      <c r="S62" s="68">
        <f t="shared" ref="S62:S67" si="6">+Q62</f>
        <v>43021555.539999999</v>
      </c>
    </row>
    <row r="63" spans="1:19" ht="25" customHeight="1">
      <c r="B63" s="448" t="s">
        <v>1008</v>
      </c>
      <c r="C63" s="448"/>
      <c r="D63" s="448"/>
      <c r="E63" s="448"/>
      <c r="F63" s="448"/>
      <c r="G63" s="448"/>
      <c r="H63" s="448"/>
      <c r="I63" s="448"/>
      <c r="J63" s="85"/>
      <c r="K63" s="312">
        <v>0</v>
      </c>
      <c r="L63" s="103"/>
      <c r="M63" s="312">
        <v>0</v>
      </c>
      <c r="N63" s="103"/>
      <c r="O63" s="312">
        <v>410657817.52999997</v>
      </c>
      <c r="P63" s="85"/>
      <c r="Q63" s="312">
        <f t="shared" si="5"/>
        <v>410657817.52999997</v>
      </c>
      <c r="R63" s="58"/>
      <c r="S63" s="68">
        <f t="shared" si="6"/>
        <v>410657817.52999997</v>
      </c>
    </row>
    <row r="64" spans="1:19" ht="25" customHeight="1">
      <c r="B64" s="448" t="s">
        <v>1477</v>
      </c>
      <c r="C64" s="448"/>
      <c r="D64" s="448"/>
      <c r="E64" s="448"/>
      <c r="F64" s="448"/>
      <c r="G64" s="448"/>
      <c r="H64" s="448"/>
      <c r="I64" s="448"/>
      <c r="J64" s="85"/>
      <c r="K64" s="312">
        <v>0</v>
      </c>
      <c r="L64" s="103"/>
      <c r="M64" s="312">
        <v>0</v>
      </c>
      <c r="N64" s="103"/>
      <c r="O64" s="312">
        <v>206504370.18000001</v>
      </c>
      <c r="P64" s="85"/>
      <c r="Q64" s="312">
        <f t="shared" si="5"/>
        <v>206504370.18000001</v>
      </c>
      <c r="R64" s="58"/>
      <c r="S64" s="68">
        <f t="shared" si="6"/>
        <v>206504370.18000001</v>
      </c>
    </row>
    <row r="65" spans="1:22" ht="25" customHeight="1">
      <c r="B65" s="448" t="s">
        <v>1466</v>
      </c>
      <c r="C65" s="448"/>
      <c r="D65" s="448"/>
      <c r="E65" s="448"/>
      <c r="F65" s="448"/>
      <c r="G65" s="448"/>
      <c r="H65" s="448"/>
      <c r="I65" s="448"/>
      <c r="J65" s="85"/>
      <c r="K65" s="312">
        <v>0</v>
      </c>
      <c r="L65" s="103"/>
      <c r="M65" s="312">
        <v>0</v>
      </c>
      <c r="N65" s="103"/>
      <c r="O65" s="312">
        <v>286490100</v>
      </c>
      <c r="P65" s="85"/>
      <c r="Q65" s="312">
        <f t="shared" si="5"/>
        <v>286490100</v>
      </c>
      <c r="R65" s="58"/>
      <c r="S65" s="68">
        <f t="shared" si="6"/>
        <v>286490100</v>
      </c>
    </row>
    <row r="66" spans="1:22" ht="25" customHeight="1">
      <c r="B66" s="448" t="s">
        <v>1478</v>
      </c>
      <c r="C66" s="448"/>
      <c r="D66" s="448"/>
      <c r="E66" s="448"/>
      <c r="F66" s="448"/>
      <c r="G66" s="448"/>
      <c r="H66" s="448"/>
      <c r="I66" s="448"/>
      <c r="J66" s="85"/>
      <c r="K66" s="312">
        <v>0</v>
      </c>
      <c r="L66" s="103"/>
      <c r="M66" s="312">
        <v>0</v>
      </c>
      <c r="N66" s="103"/>
      <c r="O66" s="312">
        <v>71663.23</v>
      </c>
      <c r="P66" s="85"/>
      <c r="Q66" s="312">
        <f t="shared" ref="Q66" si="7">SUM(K66:O66)</f>
        <v>71663.23</v>
      </c>
      <c r="R66" s="58"/>
      <c r="S66" s="68">
        <f t="shared" ref="S66" si="8">+Q66</f>
        <v>71663.23</v>
      </c>
    </row>
    <row r="67" spans="1:22" ht="25" customHeight="1">
      <c r="B67" s="448" t="s">
        <v>1464</v>
      </c>
      <c r="C67" s="448"/>
      <c r="D67" s="448"/>
      <c r="E67" s="448"/>
      <c r="F67" s="448"/>
      <c r="G67" s="448"/>
      <c r="H67" s="448"/>
      <c r="I67" s="448"/>
      <c r="J67" s="85"/>
      <c r="K67" s="312">
        <v>0</v>
      </c>
      <c r="L67" s="103"/>
      <c r="M67" s="312">
        <v>0</v>
      </c>
      <c r="N67" s="103"/>
      <c r="O67" s="312">
        <v>26563799.050000001</v>
      </c>
      <c r="P67" s="85"/>
      <c r="Q67" s="312">
        <f>SUM(K67:O67)</f>
        <v>26563799.050000001</v>
      </c>
      <c r="R67" s="58"/>
      <c r="S67" s="68">
        <f t="shared" si="6"/>
        <v>26563799.050000001</v>
      </c>
    </row>
    <row r="68" spans="1:22" ht="25" customHeight="1" thickBot="1">
      <c r="B68" s="18" t="s">
        <v>1479</v>
      </c>
      <c r="C68" s="18"/>
      <c r="D68" s="18"/>
      <c r="E68" s="448"/>
      <c r="F68" s="448"/>
      <c r="G68" s="448"/>
      <c r="H68" s="448"/>
      <c r="I68" s="448"/>
      <c r="J68" s="85"/>
      <c r="K68" s="157">
        <f>SUM(K58:K67)</f>
        <v>0</v>
      </c>
      <c r="L68" s="58"/>
      <c r="M68" s="157">
        <f>SUM(M58:M67)</f>
        <v>0</v>
      </c>
      <c r="N68" s="91"/>
      <c r="O68" s="157">
        <f>SUM(O58:O67)</f>
        <v>1588811657.9199998</v>
      </c>
      <c r="P68" s="58"/>
      <c r="Q68" s="157">
        <f>SUM(Q58:Q67)</f>
        <v>1588811657.9199998</v>
      </c>
      <c r="R68" s="91"/>
      <c r="S68" s="157">
        <f>SUM(S58:S67)</f>
        <v>1588811657.9199998</v>
      </c>
    </row>
    <row r="69" spans="1:22" ht="25" customHeight="1" thickTop="1">
      <c r="B69" s="451" t="s">
        <v>1445</v>
      </c>
      <c r="C69" s="451"/>
      <c r="D69" s="451"/>
      <c r="E69" s="448"/>
      <c r="F69" s="448"/>
      <c r="G69" s="448"/>
      <c r="H69" s="448"/>
      <c r="I69" s="448"/>
      <c r="J69" s="85"/>
      <c r="K69" s="443"/>
      <c r="L69" s="102"/>
      <c r="M69" s="443"/>
      <c r="N69" s="102"/>
      <c r="O69" s="443"/>
      <c r="P69" s="102"/>
      <c r="Q69" s="443"/>
      <c r="R69" s="448"/>
      <c r="S69" s="448"/>
    </row>
    <row r="70" spans="1:22" ht="25" customHeight="1">
      <c r="B70" s="448" t="s">
        <v>1465</v>
      </c>
      <c r="C70" s="448"/>
      <c r="D70" s="448"/>
      <c r="E70" s="85"/>
      <c r="F70" s="85"/>
      <c r="G70" s="85"/>
      <c r="H70" s="85"/>
      <c r="I70" s="85"/>
      <c r="J70" s="85"/>
      <c r="K70" s="448"/>
      <c r="L70" s="58"/>
      <c r="M70" s="91"/>
      <c r="N70" s="91"/>
      <c r="O70" s="91"/>
      <c r="P70" s="58"/>
      <c r="Q70" s="58"/>
      <c r="R70" s="58"/>
      <c r="S70" s="58"/>
    </row>
    <row r="71" spans="1:22" ht="25" customHeight="1">
      <c r="A71" s="448"/>
      <c r="B71" s="448"/>
      <c r="C71" s="85" t="s">
        <v>330</v>
      </c>
      <c r="D71" s="448"/>
      <c r="F71" s="85"/>
      <c r="G71" s="85"/>
      <c r="H71" s="85"/>
      <c r="I71" s="85"/>
      <c r="J71" s="85"/>
      <c r="K71" s="312">
        <v>0</v>
      </c>
      <c r="L71" s="103"/>
      <c r="M71" s="312">
        <v>0</v>
      </c>
      <c r="N71" s="103"/>
      <c r="O71" s="312">
        <v>545233494.95000005</v>
      </c>
      <c r="P71" s="85"/>
      <c r="Q71" s="312">
        <f t="shared" ref="Q71" si="9">SUM(K71:O71)</f>
        <v>545233494.95000005</v>
      </c>
      <c r="R71" s="85"/>
      <c r="S71" s="312">
        <f>+Q71</f>
        <v>545233494.95000005</v>
      </c>
    </row>
    <row r="72" spans="1:22" ht="25" customHeight="1">
      <c r="B72" s="448" t="s">
        <v>1480</v>
      </c>
      <c r="C72" s="448"/>
      <c r="D72" s="448"/>
      <c r="E72" s="448"/>
      <c r="F72" s="448"/>
      <c r="G72" s="448"/>
      <c r="H72" s="448"/>
      <c r="I72" s="448"/>
      <c r="J72" s="85"/>
      <c r="K72" s="91"/>
      <c r="L72" s="58"/>
      <c r="M72" s="91"/>
      <c r="N72" s="91"/>
      <c r="O72" s="91"/>
      <c r="P72" s="448"/>
      <c r="Q72" s="448"/>
      <c r="R72" s="448"/>
      <c r="S72" s="448"/>
    </row>
    <row r="73" spans="1:22" ht="25" customHeight="1">
      <c r="A73" s="448"/>
      <c r="B73" s="448"/>
      <c r="C73" s="448" t="s">
        <v>331</v>
      </c>
      <c r="D73" s="448"/>
      <c r="F73" s="448"/>
      <c r="G73" s="448"/>
      <c r="H73" s="448"/>
      <c r="I73" s="448"/>
      <c r="J73" s="85"/>
      <c r="K73" s="312">
        <v>0</v>
      </c>
      <c r="L73" s="103"/>
      <c r="M73" s="312">
        <v>0</v>
      </c>
      <c r="N73" s="103"/>
      <c r="O73" s="312">
        <v>759952101.50999999</v>
      </c>
      <c r="P73" s="85"/>
      <c r="Q73" s="312">
        <f t="shared" ref="Q73:Q79" si="10">SUM(K73:O73)</f>
        <v>759952101.50999999</v>
      </c>
      <c r="R73" s="85"/>
      <c r="S73" s="312">
        <f>+Q73</f>
        <v>759952101.50999999</v>
      </c>
    </row>
    <row r="74" spans="1:22" ht="25" customHeight="1">
      <c r="B74" s="448" t="s">
        <v>1485</v>
      </c>
      <c r="C74" s="448"/>
      <c r="D74" s="448"/>
      <c r="E74" s="448"/>
      <c r="F74" s="448"/>
      <c r="G74" s="448"/>
      <c r="H74" s="448"/>
      <c r="I74" s="448"/>
      <c r="J74" s="85"/>
      <c r="K74" s="312">
        <v>0</v>
      </c>
      <c r="L74" s="103"/>
      <c r="M74" s="312">
        <v>0</v>
      </c>
      <c r="N74" s="103"/>
      <c r="O74" s="312">
        <v>63306429.109999999</v>
      </c>
      <c r="P74" s="85"/>
      <c r="Q74" s="312">
        <f t="shared" si="10"/>
        <v>63306429.109999999</v>
      </c>
      <c r="R74" s="85"/>
      <c r="S74" s="312">
        <f t="shared" ref="S74:S79" si="11">+Q74</f>
        <v>63306429.109999999</v>
      </c>
    </row>
    <row r="75" spans="1:22" ht="25" customHeight="1">
      <c r="B75" s="448" t="s">
        <v>1020</v>
      </c>
      <c r="C75" s="448"/>
      <c r="D75" s="448"/>
      <c r="E75" s="448"/>
      <c r="F75" s="448"/>
      <c r="G75" s="448"/>
      <c r="H75" s="448"/>
      <c r="I75" s="448"/>
      <c r="J75" s="85"/>
      <c r="K75" s="312">
        <v>0</v>
      </c>
      <c r="L75" s="103"/>
      <c r="M75" s="312">
        <v>0</v>
      </c>
      <c r="N75" s="103"/>
      <c r="O75" s="312">
        <v>138930249.87</v>
      </c>
      <c r="P75" s="85"/>
      <c r="Q75" s="312">
        <f t="shared" si="10"/>
        <v>138930249.87</v>
      </c>
      <c r="R75" s="85"/>
      <c r="S75" s="312">
        <f t="shared" si="11"/>
        <v>138930249.87</v>
      </c>
      <c r="V75" s="448"/>
    </row>
    <row r="76" spans="1:22" ht="25" customHeight="1">
      <c r="B76" s="85" t="s">
        <v>595</v>
      </c>
      <c r="C76" s="85"/>
      <c r="D76" s="85"/>
      <c r="E76" s="448"/>
      <c r="F76" s="448"/>
      <c r="G76" s="448"/>
      <c r="H76" s="448"/>
      <c r="I76" s="448"/>
      <c r="J76" s="85"/>
      <c r="K76" s="312">
        <v>0</v>
      </c>
      <c r="L76" s="103"/>
      <c r="M76" s="312">
        <v>0</v>
      </c>
      <c r="N76" s="103"/>
      <c r="O76" s="312">
        <v>96601574.920000002</v>
      </c>
      <c r="P76" s="85"/>
      <c r="Q76" s="312">
        <f>SUM(K76:O76)</f>
        <v>96601574.920000002</v>
      </c>
      <c r="R76" s="85"/>
      <c r="S76" s="312">
        <f t="shared" ref="S76:S77" si="12">+Q76</f>
        <v>96601574.920000002</v>
      </c>
      <c r="V76" s="448"/>
    </row>
    <row r="77" spans="1:22" ht="25" customHeight="1">
      <c r="B77" s="106" t="s">
        <v>1450</v>
      </c>
      <c r="E77" s="448"/>
      <c r="F77" s="448"/>
      <c r="G77" s="448"/>
      <c r="H77" s="448"/>
      <c r="I77" s="448"/>
      <c r="J77" s="85"/>
      <c r="K77" s="312">
        <v>0</v>
      </c>
      <c r="L77" s="103"/>
      <c r="M77" s="312">
        <v>0</v>
      </c>
      <c r="N77" s="103"/>
      <c r="O77" s="312">
        <v>73000000</v>
      </c>
      <c r="P77" s="85"/>
      <c r="Q77" s="312">
        <f t="shared" si="10"/>
        <v>73000000</v>
      </c>
      <c r="R77" s="85"/>
      <c r="S77" s="312">
        <f t="shared" si="12"/>
        <v>73000000</v>
      </c>
    </row>
    <row r="78" spans="1:22" ht="25" customHeight="1">
      <c r="B78" s="448" t="s">
        <v>1054</v>
      </c>
      <c r="C78" s="448"/>
      <c r="D78" s="448"/>
      <c r="E78" s="448"/>
      <c r="F78" s="448"/>
      <c r="G78" s="448"/>
      <c r="H78" s="448"/>
      <c r="I78" s="448"/>
      <c r="J78" s="85"/>
      <c r="K78" s="312">
        <v>0</v>
      </c>
      <c r="L78" s="103"/>
      <c r="M78" s="312">
        <v>0</v>
      </c>
      <c r="N78" s="103"/>
      <c r="O78" s="312">
        <v>78365596.329999998</v>
      </c>
      <c r="P78" s="85"/>
      <c r="Q78" s="312">
        <f t="shared" si="10"/>
        <v>78365596.329999998</v>
      </c>
      <c r="R78" s="85"/>
      <c r="S78" s="312">
        <f t="shared" si="11"/>
        <v>78365596.329999998</v>
      </c>
    </row>
    <row r="79" spans="1:22" ht="25" customHeight="1">
      <c r="B79" s="448" t="s">
        <v>625</v>
      </c>
      <c r="C79" s="448"/>
      <c r="D79" s="448"/>
      <c r="E79" s="448"/>
      <c r="F79" s="448"/>
      <c r="G79" s="448"/>
      <c r="H79" s="448"/>
      <c r="I79" s="448"/>
      <c r="J79" s="85"/>
      <c r="K79" s="312">
        <v>0</v>
      </c>
      <c r="L79" s="103"/>
      <c r="M79" s="312">
        <v>0</v>
      </c>
      <c r="N79" s="103"/>
      <c r="O79" s="312">
        <v>36088968.43</v>
      </c>
      <c r="P79" s="85"/>
      <c r="Q79" s="312">
        <f t="shared" si="10"/>
        <v>36088968.43</v>
      </c>
      <c r="R79" s="85"/>
      <c r="S79" s="312">
        <f t="shared" si="11"/>
        <v>36088968.43</v>
      </c>
    </row>
    <row r="80" spans="1:22" ht="25" customHeight="1" thickBot="1">
      <c r="B80" s="451" t="s">
        <v>1482</v>
      </c>
      <c r="C80" s="451"/>
      <c r="D80" s="451"/>
      <c r="E80" s="448"/>
      <c r="F80" s="448"/>
      <c r="G80" s="448"/>
      <c r="H80" s="448"/>
      <c r="I80" s="448"/>
      <c r="J80" s="85"/>
      <c r="K80" s="157">
        <f>SUM(K71:K79)</f>
        <v>0</v>
      </c>
      <c r="L80" s="58"/>
      <c r="M80" s="157">
        <f>SUM(M70:M79)</f>
        <v>0</v>
      </c>
      <c r="N80" s="91"/>
      <c r="O80" s="157">
        <f>SUM(O70:O79)</f>
        <v>1791478415.1200001</v>
      </c>
      <c r="P80" s="58"/>
      <c r="Q80" s="157">
        <f>SUM(Q70:Q79)</f>
        <v>1791478415.1200001</v>
      </c>
      <c r="R80" s="91"/>
      <c r="S80" s="157">
        <f>SUM(S70:S79)</f>
        <v>1791478415.1200001</v>
      </c>
    </row>
    <row r="81" spans="1:19" ht="25" customHeight="1" thickTop="1">
      <c r="A81" s="451"/>
      <c r="B81" s="451"/>
      <c r="C81" s="451"/>
      <c r="D81" s="451"/>
      <c r="E81" s="448"/>
      <c r="F81" s="448"/>
      <c r="G81" s="448"/>
      <c r="H81" s="448"/>
      <c r="I81" s="448"/>
      <c r="J81" s="85"/>
      <c r="K81" s="91"/>
      <c r="L81" s="58"/>
      <c r="M81" s="91"/>
      <c r="N81" s="91"/>
      <c r="O81" s="91"/>
      <c r="P81" s="58"/>
      <c r="Q81" s="91"/>
      <c r="R81" s="91"/>
      <c r="S81" s="91"/>
    </row>
    <row r="82" spans="1:19" ht="25" customHeight="1">
      <c r="A82" s="451"/>
      <c r="B82" s="451"/>
      <c r="C82" s="451"/>
      <c r="D82" s="451"/>
      <c r="E82" s="448"/>
      <c r="F82" s="448"/>
      <c r="G82" s="448"/>
      <c r="H82" s="448"/>
      <c r="I82" s="448"/>
      <c r="J82" s="85"/>
      <c r="K82" s="91"/>
      <c r="L82" s="58"/>
      <c r="M82" s="91"/>
      <c r="N82" s="91"/>
      <c r="O82" s="91"/>
      <c r="P82" s="58"/>
      <c r="Q82" s="91"/>
      <c r="R82" s="91"/>
      <c r="S82" s="91"/>
    </row>
    <row r="83" spans="1:19" ht="25" customHeight="1">
      <c r="A83" s="162"/>
      <c r="B83" s="162"/>
      <c r="C83" s="162"/>
      <c r="D83" s="162"/>
      <c r="E83" s="103"/>
      <c r="F83" s="103"/>
      <c r="G83" s="103"/>
      <c r="H83" s="103"/>
      <c r="I83" s="103"/>
      <c r="J83" s="103"/>
      <c r="K83" s="91"/>
      <c r="L83" s="58"/>
      <c r="M83" s="91"/>
      <c r="N83" s="91"/>
      <c r="O83" s="91"/>
      <c r="P83" s="58"/>
      <c r="Q83" s="55"/>
      <c r="R83" s="58"/>
      <c r="S83" s="55"/>
    </row>
    <row r="84" spans="1:19" ht="25" customHeight="1">
      <c r="A84" s="252"/>
      <c r="B84" s="252"/>
      <c r="C84" s="252"/>
      <c r="D84" s="252"/>
      <c r="F84" s="252" t="str">
        <f>+F46</f>
        <v>(Sign) ……………………………………...........…………………………………. Authorized Director</v>
      </c>
      <c r="G84" s="252"/>
      <c r="H84" s="252"/>
      <c r="I84" s="252"/>
      <c r="J84" s="252"/>
      <c r="K84" s="252"/>
      <c r="L84" s="252"/>
      <c r="M84" s="252"/>
      <c r="N84" s="252"/>
      <c r="O84" s="252"/>
      <c r="P84" s="252"/>
      <c r="Q84" s="252"/>
      <c r="R84" s="252"/>
      <c r="S84" s="252"/>
    </row>
    <row r="85" spans="1:19" ht="25" customHeight="1">
      <c r="A85" s="121"/>
      <c r="B85" s="121"/>
      <c r="C85" s="121"/>
      <c r="D85" s="121"/>
      <c r="F85" s="252"/>
      <c r="G85" s="252"/>
      <c r="H85" s="252" t="str">
        <f>+H47</f>
        <v xml:space="preserve">(                                                                                                                )           </v>
      </c>
      <c r="I85" s="252"/>
      <c r="J85" s="252"/>
      <c r="K85" s="252"/>
      <c r="L85" s="252"/>
      <c r="M85" s="252"/>
      <c r="N85" s="252"/>
      <c r="O85" s="252"/>
      <c r="P85" s="252"/>
      <c r="Q85" s="252"/>
      <c r="R85" s="252"/>
      <c r="S85" s="79"/>
    </row>
    <row r="86" spans="1:19" ht="24" customHeight="1">
      <c r="A86" s="695" t="s">
        <v>899</v>
      </c>
      <c r="B86" s="695"/>
      <c r="C86" s="695"/>
      <c r="D86" s="695"/>
      <c r="E86" s="695"/>
      <c r="F86" s="695"/>
      <c r="G86" s="695"/>
      <c r="H86" s="695"/>
      <c r="I86" s="695"/>
      <c r="J86" s="695"/>
      <c r="K86" s="695"/>
      <c r="L86" s="695"/>
      <c r="M86" s="695"/>
      <c r="N86" s="695"/>
      <c r="O86" s="695"/>
      <c r="P86" s="695"/>
      <c r="Q86" s="695"/>
      <c r="R86" s="695"/>
      <c r="S86" s="695"/>
    </row>
    <row r="87" spans="1:19" ht="24" customHeight="1">
      <c r="A87" s="478"/>
      <c r="B87" s="545"/>
      <c r="C87" s="545"/>
      <c r="D87" s="545"/>
      <c r="E87" s="478"/>
      <c r="F87" s="545"/>
      <c r="G87" s="545"/>
      <c r="H87" s="545"/>
      <c r="I87" s="545"/>
      <c r="J87" s="478"/>
      <c r="K87" s="478"/>
      <c r="L87" s="478"/>
      <c r="M87" s="478"/>
      <c r="N87" s="478"/>
      <c r="O87" s="478"/>
      <c r="P87" s="478"/>
      <c r="Q87" s="478"/>
      <c r="R87" s="478"/>
      <c r="S87" s="478"/>
    </row>
    <row r="88" spans="1:19" ht="24" customHeight="1">
      <c r="B88" s="448" t="s">
        <v>1486</v>
      </c>
      <c r="C88" s="448"/>
      <c r="D88" s="448"/>
      <c r="J88" s="85"/>
      <c r="K88" s="55"/>
      <c r="L88" s="58"/>
      <c r="M88" s="91"/>
      <c r="N88" s="91"/>
      <c r="O88" s="91"/>
      <c r="P88" s="58"/>
      <c r="Q88" s="55"/>
      <c r="R88" s="58"/>
      <c r="S88" s="55"/>
    </row>
    <row r="89" spans="1:19" ht="10" customHeight="1">
      <c r="A89" s="448"/>
      <c r="B89" s="448"/>
      <c r="C89" s="448"/>
      <c r="D89" s="448"/>
      <c r="J89" s="85"/>
      <c r="K89" s="55"/>
      <c r="L89" s="58"/>
      <c r="M89" s="91"/>
      <c r="N89" s="91"/>
      <c r="O89" s="91"/>
      <c r="P89" s="58"/>
      <c r="Q89" s="55"/>
      <c r="R89" s="58"/>
      <c r="S89" s="55"/>
    </row>
    <row r="90" spans="1:19" ht="24" customHeight="1">
      <c r="K90" s="699" t="s">
        <v>332</v>
      </c>
      <c r="L90" s="699"/>
      <c r="M90" s="699"/>
      <c r="N90" s="699"/>
      <c r="O90" s="699"/>
      <c r="P90" s="699"/>
      <c r="Q90" s="699"/>
      <c r="R90" s="699"/>
      <c r="S90" s="699"/>
    </row>
    <row r="91" spans="1:19" ht="20.149999999999999" customHeight="1">
      <c r="K91" s="723" t="s">
        <v>395</v>
      </c>
      <c r="L91" s="723"/>
      <c r="M91" s="723"/>
      <c r="N91" s="723"/>
      <c r="O91" s="723"/>
      <c r="P91" s="723"/>
      <c r="Q91" s="723"/>
      <c r="S91" s="725" t="s">
        <v>458</v>
      </c>
    </row>
    <row r="92" spans="1:19" ht="20.149999999999999" customHeight="1">
      <c r="K92" s="724"/>
      <c r="L92" s="724"/>
      <c r="M92" s="724"/>
      <c r="N92" s="724"/>
      <c r="O92" s="724"/>
      <c r="P92" s="724"/>
      <c r="Q92" s="724"/>
      <c r="S92" s="726"/>
    </row>
    <row r="93" spans="1:19" ht="20.149999999999999" customHeight="1">
      <c r="K93" s="709"/>
      <c r="L93" s="709"/>
      <c r="M93" s="709"/>
      <c r="N93" s="709"/>
      <c r="O93" s="709"/>
      <c r="P93" s="709"/>
      <c r="Q93" s="709"/>
      <c r="S93" s="727"/>
    </row>
    <row r="94" spans="1:19" ht="24" customHeight="1">
      <c r="K94" s="102" t="s">
        <v>308</v>
      </c>
      <c r="L94" s="102"/>
      <c r="M94" s="102" t="s">
        <v>327</v>
      </c>
      <c r="N94" s="102"/>
      <c r="O94" s="102"/>
      <c r="P94" s="102"/>
      <c r="Q94" s="316"/>
      <c r="S94" s="102"/>
    </row>
    <row r="95" spans="1:19" ht="24" customHeight="1">
      <c r="J95" s="85"/>
      <c r="K95" s="102" t="s">
        <v>309</v>
      </c>
      <c r="L95" s="102"/>
      <c r="M95" s="102" t="s">
        <v>328</v>
      </c>
      <c r="N95" s="102"/>
      <c r="O95" s="102" t="s">
        <v>329</v>
      </c>
      <c r="P95" s="102"/>
      <c r="Q95" s="316"/>
    </row>
    <row r="96" spans="1:19" ht="24" customHeight="1">
      <c r="J96" s="85"/>
      <c r="K96" s="315" t="s">
        <v>310</v>
      </c>
      <c r="L96" s="102"/>
      <c r="M96" s="315" t="s">
        <v>153</v>
      </c>
      <c r="N96" s="102"/>
      <c r="O96" s="315"/>
      <c r="P96" s="102"/>
      <c r="Q96" s="315" t="s">
        <v>65</v>
      </c>
    </row>
    <row r="97" spans="2:19" ht="24" customHeight="1">
      <c r="B97" s="18" t="s">
        <v>1460</v>
      </c>
      <c r="C97" s="18"/>
      <c r="D97" s="18"/>
      <c r="J97" s="85"/>
      <c r="K97" s="311"/>
      <c r="L97" s="102"/>
      <c r="M97" s="311"/>
      <c r="N97" s="102"/>
      <c r="O97" s="311"/>
      <c r="P97" s="102"/>
      <c r="Q97" s="311"/>
    </row>
    <row r="98" spans="2:19" ht="24" customHeight="1">
      <c r="B98" s="106" t="s">
        <v>1461</v>
      </c>
      <c r="J98" s="85"/>
      <c r="K98" s="91">
        <v>0</v>
      </c>
      <c r="L98" s="58"/>
      <c r="M98" s="91">
        <v>0</v>
      </c>
      <c r="N98" s="91"/>
      <c r="O98" s="312">
        <v>503161185.5</v>
      </c>
      <c r="P98" s="58"/>
      <c r="Q98" s="69">
        <f>SUM(K98:O98)</f>
        <v>503161185.5</v>
      </c>
      <c r="R98" s="58"/>
      <c r="S98" s="69">
        <f>+Q98</f>
        <v>503161185.5</v>
      </c>
    </row>
    <row r="99" spans="2:19" ht="24" customHeight="1">
      <c r="B99" s="106" t="s">
        <v>1484</v>
      </c>
      <c r="J99" s="85"/>
      <c r="K99" s="91"/>
      <c r="L99" s="58"/>
      <c r="M99" s="91"/>
      <c r="N99" s="91"/>
      <c r="O99" s="326"/>
      <c r="P99" s="58"/>
      <c r="Q99" s="58"/>
      <c r="R99" s="58"/>
      <c r="S99" s="58"/>
    </row>
    <row r="100" spans="2:19" ht="24" customHeight="1">
      <c r="C100" s="106" t="s">
        <v>325</v>
      </c>
      <c r="J100" s="85"/>
      <c r="K100" s="91">
        <v>0</v>
      </c>
      <c r="L100" s="58"/>
      <c r="M100" s="91">
        <v>0</v>
      </c>
      <c r="N100" s="91"/>
      <c r="O100" s="312">
        <v>110743.91</v>
      </c>
      <c r="P100" s="58"/>
      <c r="Q100" s="69">
        <f t="shared" ref="Q100:Q103" si="13">SUM(K100:O100)</f>
        <v>110743.91</v>
      </c>
      <c r="R100" s="58"/>
      <c r="S100" s="69">
        <f>+Q100</f>
        <v>110743.91</v>
      </c>
    </row>
    <row r="101" spans="2:19" ht="24" customHeight="1">
      <c r="C101" s="106" t="s">
        <v>326</v>
      </c>
      <c r="J101" s="85"/>
      <c r="K101" s="91">
        <v>0</v>
      </c>
      <c r="L101" s="58"/>
      <c r="M101" s="91">
        <v>0</v>
      </c>
      <c r="N101" s="91"/>
      <c r="O101" s="312">
        <v>703105994.04999995</v>
      </c>
      <c r="P101" s="58"/>
      <c r="Q101" s="69">
        <f t="shared" si="13"/>
        <v>703105994.04999995</v>
      </c>
      <c r="R101" s="58"/>
      <c r="S101" s="69">
        <f t="shared" ref="S101:S107" si="14">+Q101</f>
        <v>703105994.04999995</v>
      </c>
    </row>
    <row r="102" spans="2:19" ht="24" customHeight="1">
      <c r="B102" s="106" t="s">
        <v>1004</v>
      </c>
      <c r="J102" s="85"/>
      <c r="K102" s="91">
        <v>0</v>
      </c>
      <c r="L102" s="58"/>
      <c r="M102" s="91">
        <v>0</v>
      </c>
      <c r="N102" s="91"/>
      <c r="O102" s="312">
        <v>261644363.80000001</v>
      </c>
      <c r="P102" s="58"/>
      <c r="Q102" s="69">
        <f t="shared" si="13"/>
        <v>261644363.80000001</v>
      </c>
      <c r="R102" s="58"/>
      <c r="S102" s="69">
        <f t="shared" si="14"/>
        <v>261644363.80000001</v>
      </c>
    </row>
    <row r="103" spans="2:19" ht="24" customHeight="1">
      <c r="B103" s="106" t="s">
        <v>1008</v>
      </c>
      <c r="J103" s="85"/>
      <c r="K103" s="91">
        <v>0</v>
      </c>
      <c r="L103" s="58"/>
      <c r="M103" s="91">
        <v>0</v>
      </c>
      <c r="N103" s="91"/>
      <c r="O103" s="312">
        <v>298394611.05000001</v>
      </c>
      <c r="P103" s="58"/>
      <c r="Q103" s="69">
        <f t="shared" si="13"/>
        <v>298394611.05000001</v>
      </c>
      <c r="R103" s="58"/>
      <c r="S103" s="69">
        <f t="shared" si="14"/>
        <v>298394611.05000001</v>
      </c>
    </row>
    <row r="104" spans="2:19" ht="24" customHeight="1">
      <c r="B104" s="106" t="s">
        <v>1477</v>
      </c>
      <c r="J104" s="85"/>
      <c r="K104" s="91">
        <v>0</v>
      </c>
      <c r="L104" s="58"/>
      <c r="M104" s="91">
        <v>0</v>
      </c>
      <c r="N104" s="91"/>
      <c r="O104" s="312">
        <v>251044358.11000001</v>
      </c>
      <c r="P104" s="58"/>
      <c r="Q104" s="69">
        <f>SUM(K104:O104)</f>
        <v>251044358.11000001</v>
      </c>
      <c r="R104" s="58"/>
      <c r="S104" s="69">
        <f t="shared" si="14"/>
        <v>251044358.11000001</v>
      </c>
    </row>
    <row r="105" spans="2:19" ht="24" customHeight="1">
      <c r="B105" s="106" t="s">
        <v>1466</v>
      </c>
      <c r="J105" s="85"/>
      <c r="K105" s="91">
        <v>0</v>
      </c>
      <c r="L105" s="58"/>
      <c r="M105" s="91">
        <v>0</v>
      </c>
      <c r="N105" s="91"/>
      <c r="O105" s="312">
        <v>141000000</v>
      </c>
      <c r="P105" s="58"/>
      <c r="Q105" s="69">
        <f>SUM(K105:O105)</f>
        <v>141000000</v>
      </c>
      <c r="R105" s="58"/>
      <c r="S105" s="69">
        <f t="shared" si="14"/>
        <v>141000000</v>
      </c>
    </row>
    <row r="106" spans="2:19" ht="24" customHeight="1">
      <c r="B106" s="448" t="s">
        <v>1478</v>
      </c>
      <c r="C106" s="448"/>
      <c r="D106" s="448"/>
      <c r="J106" s="85"/>
      <c r="K106" s="91">
        <v>150160255.15000001</v>
      </c>
      <c r="L106" s="58"/>
      <c r="M106" s="91">
        <v>0</v>
      </c>
      <c r="N106" s="91"/>
      <c r="O106" s="312">
        <v>38355.71</v>
      </c>
      <c r="P106" s="58"/>
      <c r="Q106" s="69">
        <f>SUM(K106:O106)</f>
        <v>150198610.86000001</v>
      </c>
      <c r="R106" s="58"/>
      <c r="S106" s="69">
        <f t="shared" ref="S106" si="15">+Q106</f>
        <v>150198610.86000001</v>
      </c>
    </row>
    <row r="107" spans="2:19" ht="24" customHeight="1">
      <c r="B107" s="106" t="s">
        <v>1464</v>
      </c>
      <c r="J107" s="85"/>
      <c r="K107" s="91">
        <v>0</v>
      </c>
      <c r="L107" s="58"/>
      <c r="M107" s="91">
        <v>0</v>
      </c>
      <c r="N107" s="91"/>
      <c r="O107" s="312">
        <v>179128476.66999999</v>
      </c>
      <c r="P107" s="58"/>
      <c r="Q107" s="69">
        <f t="shared" ref="Q107" si="16">SUM(K107:O107)</f>
        <v>179128476.66999999</v>
      </c>
      <c r="R107" s="58"/>
      <c r="S107" s="69">
        <f t="shared" si="14"/>
        <v>179128476.66999999</v>
      </c>
    </row>
    <row r="108" spans="2:19" ht="24" customHeight="1" thickBot="1">
      <c r="B108" s="18" t="s">
        <v>1479</v>
      </c>
      <c r="C108" s="18"/>
      <c r="D108" s="18"/>
      <c r="J108" s="85"/>
      <c r="K108" s="157">
        <f>SUM(K98:K107)</f>
        <v>150160255.15000001</v>
      </c>
      <c r="L108" s="58"/>
      <c r="M108" s="157">
        <f>SUM(M98:M107)</f>
        <v>0</v>
      </c>
      <c r="N108" s="91"/>
      <c r="O108" s="157">
        <f>SUM(O98:O107)</f>
        <v>2337628088.8000002</v>
      </c>
      <c r="P108" s="58"/>
      <c r="Q108" s="59">
        <f>SUM(Q98:Q107)</f>
        <v>2487788343.9500003</v>
      </c>
      <c r="R108" s="58"/>
      <c r="S108" s="59">
        <f>SUM(S98:S107)</f>
        <v>2487788343.9500003</v>
      </c>
    </row>
    <row r="109" spans="2:19" ht="24" customHeight="1" thickTop="1">
      <c r="B109" s="18" t="s">
        <v>1445</v>
      </c>
      <c r="C109" s="18"/>
      <c r="D109" s="18"/>
      <c r="J109" s="85"/>
      <c r="K109" s="311"/>
      <c r="L109" s="102"/>
      <c r="M109" s="311"/>
      <c r="N109" s="102"/>
      <c r="O109" s="311"/>
      <c r="P109" s="102"/>
      <c r="Q109" s="311"/>
    </row>
    <row r="110" spans="2:19" ht="24" customHeight="1">
      <c r="B110" s="106" t="s">
        <v>1465</v>
      </c>
      <c r="E110" s="85"/>
      <c r="F110" s="85"/>
      <c r="G110" s="85"/>
      <c r="H110" s="85"/>
      <c r="I110" s="85"/>
      <c r="J110" s="85"/>
      <c r="L110" s="58"/>
      <c r="M110" s="91"/>
      <c r="N110" s="91"/>
    </row>
    <row r="111" spans="2:19" ht="24" customHeight="1">
      <c r="C111" s="85" t="s">
        <v>330</v>
      </c>
      <c r="F111" s="85"/>
      <c r="G111" s="85"/>
      <c r="H111" s="85"/>
      <c r="I111" s="85"/>
      <c r="J111" s="85"/>
      <c r="K111" s="91">
        <v>0</v>
      </c>
      <c r="L111" s="85"/>
      <c r="M111" s="91">
        <v>0</v>
      </c>
      <c r="N111" s="85"/>
      <c r="O111" s="312">
        <v>403383924.25</v>
      </c>
      <c r="P111" s="58"/>
      <c r="Q111" s="312">
        <f>SUM(K111:O111)</f>
        <v>403383924.25</v>
      </c>
      <c r="R111" s="58"/>
      <c r="S111" s="312">
        <f>+Q111</f>
        <v>403383924.25</v>
      </c>
    </row>
    <row r="112" spans="2:19" ht="24" customHeight="1">
      <c r="B112" s="106" t="s">
        <v>1480</v>
      </c>
      <c r="J112" s="85"/>
      <c r="K112" s="91"/>
      <c r="L112" s="85"/>
      <c r="M112" s="91"/>
      <c r="N112" s="85"/>
      <c r="O112" s="312"/>
    </row>
    <row r="113" spans="1:19" ht="24" customHeight="1">
      <c r="C113" s="106" t="s">
        <v>331</v>
      </c>
      <c r="E113" s="106" t="s">
        <v>331</v>
      </c>
      <c r="J113" s="85"/>
      <c r="K113" s="91">
        <v>0</v>
      </c>
      <c r="L113" s="85"/>
      <c r="M113" s="91">
        <v>0</v>
      </c>
      <c r="N113" s="85"/>
      <c r="O113" s="312">
        <v>1004769592.45</v>
      </c>
      <c r="P113" s="58"/>
      <c r="Q113" s="312">
        <f>SUM(K113:O113)</f>
        <v>1004769592.45</v>
      </c>
      <c r="R113" s="58"/>
      <c r="S113" s="312">
        <f>+Q113</f>
        <v>1004769592.45</v>
      </c>
    </row>
    <row r="114" spans="1:19" ht="24" customHeight="1">
      <c r="B114" s="106" t="s">
        <v>1481</v>
      </c>
      <c r="J114" s="85"/>
      <c r="K114" s="91">
        <v>0</v>
      </c>
      <c r="L114" s="85"/>
      <c r="M114" s="91">
        <v>0</v>
      </c>
      <c r="N114" s="85"/>
      <c r="O114" s="312">
        <v>47168246.219999999</v>
      </c>
      <c r="P114" s="58"/>
      <c r="Q114" s="312">
        <f t="shared" ref="Q114:Q116" si="17">SUM(K114:O114)</f>
        <v>47168246.219999999</v>
      </c>
      <c r="R114" s="58"/>
      <c r="S114" s="312">
        <f t="shared" ref="S114:S117" si="18">+Q114</f>
        <v>47168246.219999999</v>
      </c>
    </row>
    <row r="115" spans="1:19" ht="24" customHeight="1">
      <c r="B115" s="106" t="s">
        <v>1020</v>
      </c>
      <c r="J115" s="85"/>
      <c r="K115" s="91">
        <v>0</v>
      </c>
      <c r="L115" s="85"/>
      <c r="M115" s="91">
        <v>0</v>
      </c>
      <c r="N115" s="85"/>
      <c r="O115" s="312">
        <v>298339240.56999999</v>
      </c>
      <c r="P115" s="58"/>
      <c r="Q115" s="312">
        <f t="shared" si="17"/>
        <v>298339240.56999999</v>
      </c>
      <c r="R115" s="58"/>
      <c r="S115" s="312">
        <f t="shared" si="18"/>
        <v>298339240.56999999</v>
      </c>
    </row>
    <row r="116" spans="1:19" ht="24" customHeight="1">
      <c r="B116" s="85" t="s">
        <v>595</v>
      </c>
      <c r="C116" s="85"/>
      <c r="D116" s="85"/>
      <c r="E116" s="85"/>
      <c r="F116" s="85"/>
      <c r="G116" s="85"/>
      <c r="H116" s="85"/>
      <c r="I116" s="85"/>
      <c r="J116" s="85"/>
      <c r="K116" s="91">
        <v>0</v>
      </c>
      <c r="L116" s="85"/>
      <c r="M116" s="91">
        <v>0</v>
      </c>
      <c r="N116" s="85"/>
      <c r="O116" s="312">
        <v>141190108.91999999</v>
      </c>
      <c r="P116" s="58"/>
      <c r="Q116" s="312">
        <f t="shared" si="17"/>
        <v>141190108.91999999</v>
      </c>
      <c r="R116" s="58"/>
      <c r="S116" s="312">
        <f t="shared" si="18"/>
        <v>141190108.91999999</v>
      </c>
    </row>
    <row r="117" spans="1:19" ht="24" customHeight="1">
      <c r="B117" s="106" t="s">
        <v>1450</v>
      </c>
      <c r="J117" s="85"/>
      <c r="K117" s="91">
        <v>0</v>
      </c>
      <c r="L117" s="85"/>
      <c r="M117" s="91">
        <v>0</v>
      </c>
      <c r="N117" s="85"/>
      <c r="O117" s="312">
        <v>32000000</v>
      </c>
      <c r="P117" s="58"/>
      <c r="Q117" s="312">
        <f>SUM(K117:O117)</f>
        <v>32000000</v>
      </c>
      <c r="R117" s="58"/>
      <c r="S117" s="312">
        <f t="shared" si="18"/>
        <v>32000000</v>
      </c>
    </row>
    <row r="118" spans="1:19" ht="24" customHeight="1">
      <c r="B118" s="106" t="s">
        <v>1451</v>
      </c>
      <c r="J118" s="85"/>
      <c r="K118" s="91">
        <v>0</v>
      </c>
      <c r="L118" s="85"/>
      <c r="M118" s="91">
        <v>0</v>
      </c>
      <c r="N118" s="85"/>
      <c r="O118" s="312">
        <v>40000000</v>
      </c>
      <c r="P118" s="58"/>
      <c r="Q118" s="312">
        <f t="shared" ref="Q118:Q121" si="19">SUM(K118:O118)</f>
        <v>40000000</v>
      </c>
      <c r="R118" s="58"/>
      <c r="S118" s="312">
        <f t="shared" ref="S118:S121" si="20">+Q118</f>
        <v>40000000</v>
      </c>
    </row>
    <row r="119" spans="1:19" ht="24" customHeight="1">
      <c r="B119" s="106" t="s">
        <v>1054</v>
      </c>
      <c r="J119" s="85"/>
      <c r="K119" s="91">
        <v>0</v>
      </c>
      <c r="L119" s="85"/>
      <c r="M119" s="91">
        <v>0</v>
      </c>
      <c r="N119" s="85"/>
      <c r="O119" s="312">
        <v>3652974751.9899998</v>
      </c>
      <c r="P119" s="58"/>
      <c r="Q119" s="312">
        <f t="shared" si="19"/>
        <v>3652974751.9899998</v>
      </c>
      <c r="R119" s="58"/>
      <c r="S119" s="312">
        <f t="shared" si="20"/>
        <v>3652974751.9899998</v>
      </c>
    </row>
    <row r="120" spans="1:19" ht="24" customHeight="1">
      <c r="B120" s="106" t="s">
        <v>625</v>
      </c>
      <c r="J120" s="85"/>
      <c r="K120" s="91">
        <v>0</v>
      </c>
      <c r="L120" s="85"/>
      <c r="M120" s="91">
        <v>0</v>
      </c>
      <c r="N120" s="85"/>
      <c r="O120" s="312">
        <v>61117241.920000002</v>
      </c>
      <c r="P120" s="58"/>
      <c r="Q120" s="312">
        <f t="shared" si="19"/>
        <v>61117241.920000002</v>
      </c>
      <c r="R120" s="58"/>
      <c r="S120" s="312">
        <f t="shared" si="20"/>
        <v>61117241.920000002</v>
      </c>
    </row>
    <row r="121" spans="1:19" ht="24" customHeight="1">
      <c r="B121" s="106" t="s">
        <v>1055</v>
      </c>
      <c r="J121" s="85"/>
      <c r="K121" s="91">
        <v>0</v>
      </c>
      <c r="L121" s="85"/>
      <c r="M121" s="91">
        <v>0</v>
      </c>
      <c r="N121" s="85"/>
      <c r="O121" s="312">
        <v>1490257957.1400001</v>
      </c>
      <c r="Q121" s="312">
        <f t="shared" si="19"/>
        <v>1490257957.1400001</v>
      </c>
      <c r="R121" s="58"/>
      <c r="S121" s="312">
        <f t="shared" si="20"/>
        <v>1490257957.1400001</v>
      </c>
    </row>
    <row r="122" spans="1:19" ht="24" customHeight="1" thickBot="1">
      <c r="B122" s="18" t="s">
        <v>1482</v>
      </c>
      <c r="C122" s="18"/>
      <c r="D122" s="18"/>
      <c r="J122" s="85"/>
      <c r="K122" s="157">
        <f>SUM(K111:K121)</f>
        <v>0</v>
      </c>
      <c r="L122" s="58"/>
      <c r="M122" s="157">
        <f>SUM(M110:M121)</f>
        <v>0</v>
      </c>
      <c r="N122" s="91"/>
      <c r="O122" s="157">
        <f>SUM(O111:O121)</f>
        <v>7171201063.46</v>
      </c>
      <c r="P122" s="58"/>
      <c r="Q122" s="59">
        <f>SUM(Q111:Q121)</f>
        <v>7171201063.46</v>
      </c>
      <c r="R122" s="58"/>
      <c r="S122" s="59">
        <f>SUM(S111:S121)</f>
        <v>7171201063.46</v>
      </c>
    </row>
    <row r="123" spans="1:19" ht="24" customHeight="1" thickTop="1">
      <c r="A123" s="162"/>
      <c r="B123" s="162"/>
      <c r="C123" s="162"/>
      <c r="D123" s="162"/>
      <c r="J123" s="85"/>
      <c r="K123" s="91"/>
      <c r="L123" s="58"/>
      <c r="M123" s="91"/>
      <c r="N123" s="91"/>
      <c r="O123" s="91"/>
      <c r="P123" s="58"/>
      <c r="Q123" s="55"/>
      <c r="R123" s="58"/>
      <c r="S123" s="55"/>
    </row>
    <row r="124" spans="1:19" ht="24" customHeight="1">
      <c r="A124" s="162"/>
      <c r="B124" s="162"/>
      <c r="C124" s="162"/>
      <c r="D124" s="162"/>
      <c r="J124" s="85"/>
      <c r="K124" s="91"/>
      <c r="L124" s="58"/>
      <c r="M124" s="91"/>
      <c r="N124" s="91"/>
      <c r="O124" s="91"/>
      <c r="P124" s="58"/>
      <c r="Q124" s="55"/>
      <c r="R124" s="58"/>
      <c r="S124" s="55"/>
    </row>
    <row r="125" spans="1:19" ht="24" customHeight="1">
      <c r="A125" s="252"/>
      <c r="B125" s="252"/>
      <c r="C125" s="252"/>
      <c r="D125" s="252"/>
      <c r="F125" s="252" t="str">
        <f>+F84</f>
        <v>(Sign) ……………………………………...........…………………………………. Authorized Director</v>
      </c>
      <c r="G125" s="252"/>
      <c r="H125" s="252"/>
      <c r="I125" s="252"/>
      <c r="J125" s="252"/>
      <c r="K125" s="252"/>
      <c r="L125" s="252"/>
      <c r="M125" s="252"/>
      <c r="N125" s="252"/>
      <c r="O125" s="252"/>
      <c r="P125" s="252"/>
      <c r="Q125" s="252"/>
      <c r="R125" s="252"/>
      <c r="S125" s="252"/>
    </row>
    <row r="126" spans="1:19" ht="24" customHeight="1">
      <c r="A126" s="121"/>
      <c r="B126" s="121"/>
      <c r="C126" s="121"/>
      <c r="D126" s="121"/>
      <c r="F126" s="252"/>
      <c r="G126" s="252"/>
      <c r="H126" s="252" t="str">
        <f>+H85</f>
        <v xml:space="preserve">(                                                                                                                )           </v>
      </c>
      <c r="I126" s="252"/>
      <c r="J126" s="252"/>
      <c r="K126" s="252"/>
      <c r="L126" s="252"/>
      <c r="M126" s="252"/>
      <c r="N126" s="252"/>
      <c r="O126" s="252"/>
      <c r="P126" s="252"/>
      <c r="Q126" s="252"/>
      <c r="R126" s="252"/>
      <c r="S126" s="79"/>
    </row>
    <row r="127" spans="1:19" ht="25" customHeight="1">
      <c r="A127" s="695" t="s">
        <v>900</v>
      </c>
      <c r="B127" s="695"/>
      <c r="C127" s="695"/>
      <c r="D127" s="695"/>
      <c r="E127" s="695"/>
      <c r="F127" s="695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  <c r="Q127" s="695"/>
      <c r="R127" s="695"/>
      <c r="S127" s="695"/>
    </row>
    <row r="128" spans="1:19" ht="25" customHeight="1">
      <c r="A128" s="162"/>
      <c r="B128" s="162"/>
      <c r="C128" s="162"/>
      <c r="D128" s="162"/>
      <c r="J128" s="85"/>
      <c r="K128" s="91"/>
      <c r="L128" s="58"/>
      <c r="M128" s="91"/>
      <c r="N128" s="91"/>
      <c r="O128" s="91"/>
      <c r="P128" s="58"/>
      <c r="Q128" s="55"/>
      <c r="R128" s="58"/>
      <c r="S128" s="55"/>
    </row>
    <row r="129" spans="1:19" ht="25" customHeight="1">
      <c r="A129" s="162"/>
      <c r="B129" s="162"/>
      <c r="C129" s="162"/>
      <c r="D129" s="162"/>
      <c r="J129" s="85"/>
      <c r="K129" s="699" t="s">
        <v>332</v>
      </c>
      <c r="L129" s="699"/>
      <c r="M129" s="699"/>
      <c r="N129" s="699"/>
      <c r="O129" s="699"/>
      <c r="P129" s="699"/>
      <c r="Q129" s="699"/>
      <c r="R129" s="699"/>
      <c r="S129" s="699"/>
    </row>
    <row r="130" spans="1:19" ht="25" customHeight="1">
      <c r="A130" s="162"/>
      <c r="B130" s="162"/>
      <c r="C130" s="162"/>
      <c r="D130" s="162"/>
      <c r="J130" s="85"/>
      <c r="K130" s="723" t="s">
        <v>395</v>
      </c>
      <c r="L130" s="723"/>
      <c r="M130" s="723"/>
      <c r="N130" s="723"/>
      <c r="O130" s="723"/>
      <c r="P130" s="723"/>
      <c r="Q130" s="723"/>
      <c r="R130" s="448"/>
      <c r="S130" s="725" t="s">
        <v>458</v>
      </c>
    </row>
    <row r="131" spans="1:19" ht="25" customHeight="1">
      <c r="A131" s="162"/>
      <c r="B131" s="162"/>
      <c r="C131" s="162"/>
      <c r="D131" s="162"/>
      <c r="J131" s="85"/>
      <c r="K131" s="728"/>
      <c r="L131" s="728"/>
      <c r="M131" s="728"/>
      <c r="N131" s="728"/>
      <c r="O131" s="728"/>
      <c r="P131" s="728"/>
      <c r="Q131" s="728"/>
      <c r="R131" s="448"/>
      <c r="S131" s="726"/>
    </row>
    <row r="132" spans="1:19" ht="25" customHeight="1">
      <c r="A132" s="162"/>
      <c r="B132" s="162"/>
      <c r="C132" s="162"/>
      <c r="D132" s="162"/>
      <c r="J132" s="85"/>
      <c r="K132" s="709"/>
      <c r="L132" s="709"/>
      <c r="M132" s="709"/>
      <c r="N132" s="709"/>
      <c r="O132" s="709"/>
      <c r="P132" s="709"/>
      <c r="Q132" s="709"/>
      <c r="R132" s="448"/>
      <c r="S132" s="727"/>
    </row>
    <row r="133" spans="1:19" ht="25" customHeight="1">
      <c r="A133" s="162"/>
      <c r="B133" s="162"/>
      <c r="C133" s="162"/>
      <c r="D133" s="162"/>
      <c r="J133" s="85"/>
      <c r="K133" s="102" t="s">
        <v>308</v>
      </c>
      <c r="L133" s="102"/>
      <c r="M133" s="102" t="s">
        <v>327</v>
      </c>
      <c r="N133" s="102"/>
      <c r="O133" s="102"/>
      <c r="P133" s="102"/>
      <c r="Q133" s="443"/>
      <c r="R133" s="448"/>
      <c r="S133" s="102"/>
    </row>
    <row r="134" spans="1:19" ht="25" customHeight="1">
      <c r="A134" s="162"/>
      <c r="B134" s="162"/>
      <c r="C134" s="162"/>
      <c r="D134" s="162"/>
      <c r="J134" s="85"/>
      <c r="K134" s="102" t="s">
        <v>309</v>
      </c>
      <c r="L134" s="102"/>
      <c r="M134" s="102" t="s">
        <v>328</v>
      </c>
      <c r="N134" s="102"/>
      <c r="O134" s="102" t="s">
        <v>329</v>
      </c>
      <c r="P134" s="102"/>
      <c r="Q134" s="443"/>
      <c r="R134" s="448"/>
      <c r="S134" s="448"/>
    </row>
    <row r="135" spans="1:19" ht="25" customHeight="1">
      <c r="A135" s="162"/>
      <c r="B135" s="162"/>
      <c r="C135" s="162"/>
      <c r="D135" s="162"/>
      <c r="J135" s="85"/>
      <c r="K135" s="444" t="s">
        <v>310</v>
      </c>
      <c r="L135" s="102"/>
      <c r="M135" s="444" t="s">
        <v>153</v>
      </c>
      <c r="N135" s="102"/>
      <c r="O135" s="444"/>
      <c r="P135" s="102"/>
      <c r="Q135" s="444" t="s">
        <v>65</v>
      </c>
      <c r="R135" s="448"/>
      <c r="S135" s="448"/>
    </row>
    <row r="136" spans="1:19" ht="25" customHeight="1">
      <c r="B136" s="18" t="s">
        <v>1460</v>
      </c>
      <c r="C136" s="18"/>
      <c r="D136" s="18"/>
      <c r="E136" s="448"/>
      <c r="F136" s="448"/>
      <c r="G136" s="448"/>
      <c r="H136" s="448"/>
      <c r="I136" s="448"/>
      <c r="J136" s="85"/>
      <c r="K136" s="443"/>
      <c r="L136" s="102"/>
      <c r="M136" s="443"/>
      <c r="N136" s="102"/>
      <c r="O136" s="443"/>
      <c r="P136" s="102"/>
      <c r="Q136" s="443"/>
      <c r="R136" s="448"/>
      <c r="S136" s="448"/>
    </row>
    <row r="137" spans="1:19" ht="25" customHeight="1">
      <c r="B137" s="448" t="s">
        <v>1461</v>
      </c>
      <c r="C137" s="448"/>
      <c r="D137" s="448"/>
      <c r="E137" s="448"/>
      <c r="F137" s="448"/>
      <c r="G137" s="448"/>
      <c r="H137" s="448"/>
      <c r="I137" s="448"/>
      <c r="J137" s="85"/>
      <c r="K137" s="312">
        <v>0</v>
      </c>
      <c r="L137" s="103"/>
      <c r="M137" s="312">
        <v>0</v>
      </c>
      <c r="N137" s="468"/>
      <c r="O137" s="312">
        <v>1476495.5</v>
      </c>
      <c r="P137" s="58"/>
      <c r="Q137" s="68">
        <f>SUM(K137:O137)</f>
        <v>1476495.5</v>
      </c>
      <c r="R137" s="58"/>
      <c r="S137" s="68">
        <f>+Q137</f>
        <v>1476495.5</v>
      </c>
    </row>
    <row r="138" spans="1:19" ht="25" customHeight="1">
      <c r="B138" s="448" t="s">
        <v>1484</v>
      </c>
      <c r="C138" s="448"/>
      <c r="D138" s="448"/>
      <c r="E138" s="448"/>
      <c r="F138" s="448"/>
      <c r="G138" s="448"/>
      <c r="H138" s="448"/>
      <c r="I138" s="448"/>
      <c r="J138" s="85"/>
      <c r="K138" s="312"/>
      <c r="L138" s="103"/>
      <c r="M138" s="183"/>
      <c r="N138" s="321"/>
      <c r="O138" s="326"/>
      <c r="P138" s="58"/>
      <c r="Q138" s="58"/>
      <c r="R138" s="58"/>
      <c r="S138" s="58"/>
    </row>
    <row r="139" spans="1:19" ht="25" customHeight="1">
      <c r="A139" s="448"/>
      <c r="B139" s="448"/>
      <c r="C139" s="448" t="s">
        <v>325</v>
      </c>
      <c r="D139" s="448"/>
      <c r="F139" s="448"/>
      <c r="G139" s="448"/>
      <c r="H139" s="448"/>
      <c r="I139" s="448"/>
      <c r="J139" s="85"/>
      <c r="K139" s="312">
        <v>0</v>
      </c>
      <c r="L139" s="85"/>
      <c r="M139" s="312">
        <v>0</v>
      </c>
      <c r="N139" s="85"/>
      <c r="O139" s="312">
        <v>7820209.5700000003</v>
      </c>
      <c r="P139" s="58"/>
      <c r="Q139" s="68">
        <f>SUM(K139:O139)</f>
        <v>7820209.5700000003</v>
      </c>
      <c r="R139" s="58"/>
      <c r="S139" s="68">
        <f>+Q139</f>
        <v>7820209.5700000003</v>
      </c>
    </row>
    <row r="140" spans="1:19" ht="25" customHeight="1">
      <c r="A140" s="448"/>
      <c r="B140" s="448"/>
      <c r="C140" s="448" t="s">
        <v>326</v>
      </c>
      <c r="D140" s="448"/>
      <c r="F140" s="448"/>
      <c r="G140" s="448"/>
      <c r="H140" s="448"/>
      <c r="I140" s="448"/>
      <c r="J140" s="85"/>
      <c r="K140" s="312">
        <v>0</v>
      </c>
      <c r="L140" s="103"/>
      <c r="M140" s="312">
        <v>0</v>
      </c>
      <c r="N140" s="103"/>
      <c r="O140" s="312">
        <v>276295709.66000003</v>
      </c>
      <c r="P140" s="58"/>
      <c r="Q140" s="68">
        <f t="shared" ref="Q140:Q145" si="21">SUM(K140:O140)</f>
        <v>276295709.66000003</v>
      </c>
      <c r="R140" s="58"/>
      <c r="S140" s="68">
        <f t="shared" ref="S140:S145" si="22">+Q140</f>
        <v>276295709.66000003</v>
      </c>
    </row>
    <row r="141" spans="1:19" ht="25" customHeight="1">
      <c r="B141" s="448" t="s">
        <v>1004</v>
      </c>
      <c r="C141" s="448"/>
      <c r="D141" s="448"/>
      <c r="E141" s="448"/>
      <c r="F141" s="448"/>
      <c r="G141" s="448"/>
      <c r="H141" s="448"/>
      <c r="I141" s="448"/>
      <c r="J141" s="85"/>
      <c r="K141" s="312">
        <v>0</v>
      </c>
      <c r="L141" s="103"/>
      <c r="M141" s="312">
        <v>0</v>
      </c>
      <c r="N141" s="103"/>
      <c r="O141" s="312">
        <v>170427954.06</v>
      </c>
      <c r="P141" s="58"/>
      <c r="Q141" s="68">
        <f t="shared" si="21"/>
        <v>170427954.06</v>
      </c>
      <c r="R141" s="58"/>
      <c r="S141" s="68">
        <f t="shared" si="22"/>
        <v>170427954.06</v>
      </c>
    </row>
    <row r="142" spans="1:19" ht="25" customHeight="1">
      <c r="B142" s="448" t="s">
        <v>1008</v>
      </c>
      <c r="C142" s="448"/>
      <c r="D142" s="448"/>
      <c r="E142" s="448"/>
      <c r="F142" s="448"/>
      <c r="G142" s="448"/>
      <c r="H142" s="448"/>
      <c r="I142" s="448"/>
      <c r="J142" s="85"/>
      <c r="K142" s="312">
        <v>0</v>
      </c>
      <c r="L142" s="103"/>
      <c r="M142" s="312">
        <v>0</v>
      </c>
      <c r="N142" s="103"/>
      <c r="O142" s="312">
        <v>321866224.06</v>
      </c>
      <c r="P142" s="58"/>
      <c r="Q142" s="68">
        <f t="shared" si="21"/>
        <v>321866224.06</v>
      </c>
      <c r="R142" s="58"/>
      <c r="S142" s="68">
        <f t="shared" si="22"/>
        <v>321866224.06</v>
      </c>
    </row>
    <row r="143" spans="1:19" ht="25" customHeight="1">
      <c r="B143" s="448" t="s">
        <v>1477</v>
      </c>
      <c r="C143" s="448"/>
      <c r="D143" s="448"/>
      <c r="E143" s="448"/>
      <c r="F143" s="448"/>
      <c r="G143" s="448"/>
      <c r="H143" s="448"/>
      <c r="I143" s="448"/>
      <c r="J143" s="85"/>
      <c r="K143" s="312">
        <v>0</v>
      </c>
      <c r="L143" s="103"/>
      <c r="M143" s="312">
        <v>0</v>
      </c>
      <c r="N143" s="103"/>
      <c r="O143" s="312">
        <v>291756430.44999999</v>
      </c>
      <c r="P143" s="58"/>
      <c r="Q143" s="68">
        <f t="shared" si="21"/>
        <v>291756430.44999999</v>
      </c>
      <c r="R143" s="58"/>
      <c r="S143" s="68">
        <f t="shared" si="22"/>
        <v>291756430.44999999</v>
      </c>
    </row>
    <row r="144" spans="1:19" ht="25" customHeight="1">
      <c r="B144" s="448" t="s">
        <v>1466</v>
      </c>
      <c r="C144" s="448"/>
      <c r="D144" s="448"/>
      <c r="E144" s="448"/>
      <c r="F144" s="448"/>
      <c r="G144" s="448"/>
      <c r="H144" s="448"/>
      <c r="I144" s="448"/>
      <c r="J144" s="85"/>
      <c r="K144" s="312">
        <v>0</v>
      </c>
      <c r="L144" s="103"/>
      <c r="M144" s="312">
        <v>0</v>
      </c>
      <c r="N144" s="103"/>
      <c r="O144" s="312">
        <v>235290100</v>
      </c>
      <c r="P144" s="58"/>
      <c r="Q144" s="68">
        <f t="shared" si="21"/>
        <v>235290100</v>
      </c>
      <c r="R144" s="58"/>
      <c r="S144" s="68">
        <f t="shared" si="22"/>
        <v>235290100</v>
      </c>
    </row>
    <row r="145" spans="1:19" ht="25" customHeight="1">
      <c r="B145" s="448" t="s">
        <v>1464</v>
      </c>
      <c r="C145" s="448"/>
      <c r="D145" s="448"/>
      <c r="E145" s="448"/>
      <c r="F145" s="448"/>
      <c r="G145" s="448"/>
      <c r="H145" s="448"/>
      <c r="I145" s="448"/>
      <c r="J145" s="85"/>
      <c r="K145" s="312">
        <v>0</v>
      </c>
      <c r="L145" s="103"/>
      <c r="M145" s="312">
        <v>0</v>
      </c>
      <c r="N145" s="103"/>
      <c r="O145" s="312">
        <v>33414984.370000001</v>
      </c>
      <c r="P145" s="58"/>
      <c r="Q145" s="68">
        <f t="shared" si="21"/>
        <v>33414984.370000001</v>
      </c>
      <c r="R145" s="58"/>
      <c r="S145" s="68">
        <f t="shared" si="22"/>
        <v>33414984.370000001</v>
      </c>
    </row>
    <row r="146" spans="1:19" ht="25" customHeight="1" thickBot="1">
      <c r="B146" s="18" t="s">
        <v>1479</v>
      </c>
      <c r="C146" s="18"/>
      <c r="D146" s="18"/>
      <c r="E146" s="448"/>
      <c r="F146" s="448"/>
      <c r="G146" s="448"/>
      <c r="H146" s="448"/>
      <c r="I146" s="448"/>
      <c r="J146" s="85"/>
      <c r="K146" s="157">
        <f>SUM(K137:K145)</f>
        <v>0</v>
      </c>
      <c r="L146" s="58"/>
      <c r="M146" s="157">
        <f>SUM(M137:M145)</f>
        <v>0</v>
      </c>
      <c r="N146" s="91"/>
      <c r="O146" s="157">
        <f>SUM(O137:O145)</f>
        <v>1338348107.6699998</v>
      </c>
      <c r="P146" s="58"/>
      <c r="Q146" s="59">
        <f>SUM(Q137:Q145)</f>
        <v>1338348107.6699998</v>
      </c>
      <c r="R146" s="58"/>
      <c r="S146" s="59">
        <f>SUM(S137:S145)</f>
        <v>1338348107.6699998</v>
      </c>
    </row>
    <row r="147" spans="1:19" ht="25" customHeight="1" thickTop="1">
      <c r="B147" s="451" t="s">
        <v>1445</v>
      </c>
      <c r="C147" s="451"/>
      <c r="D147" s="451"/>
      <c r="E147" s="448"/>
      <c r="F147" s="448"/>
      <c r="G147" s="448"/>
      <c r="H147" s="448"/>
      <c r="I147" s="448"/>
      <c r="J147" s="85"/>
      <c r="K147" s="443"/>
      <c r="L147" s="102"/>
      <c r="M147" s="443"/>
      <c r="N147" s="102"/>
      <c r="O147" s="443"/>
      <c r="P147" s="102"/>
      <c r="Q147" s="443"/>
      <c r="R147" s="448"/>
      <c r="S147" s="448"/>
    </row>
    <row r="148" spans="1:19" ht="25" customHeight="1">
      <c r="B148" s="448" t="s">
        <v>1465</v>
      </c>
      <c r="C148" s="448"/>
      <c r="D148" s="448"/>
      <c r="E148" s="85"/>
      <c r="F148" s="85"/>
      <c r="G148" s="85"/>
      <c r="H148" s="85"/>
      <c r="I148" s="85"/>
      <c r="J148" s="85"/>
      <c r="K148" s="448"/>
      <c r="L148" s="58"/>
      <c r="M148" s="91"/>
      <c r="N148" s="91"/>
      <c r="O148" s="91"/>
      <c r="P148" s="58"/>
      <c r="Q148" s="58"/>
      <c r="R148" s="58"/>
      <c r="S148" s="58"/>
    </row>
    <row r="149" spans="1:19" ht="25" customHeight="1">
      <c r="A149" s="448"/>
      <c r="B149" s="448"/>
      <c r="C149" s="85" t="s">
        <v>330</v>
      </c>
      <c r="D149" s="448"/>
      <c r="F149" s="85"/>
      <c r="G149" s="85"/>
      <c r="H149" s="85"/>
      <c r="I149" s="85"/>
      <c r="J149" s="85"/>
      <c r="K149" s="312">
        <v>0</v>
      </c>
      <c r="L149" s="103"/>
      <c r="M149" s="312">
        <v>0</v>
      </c>
      <c r="N149" s="103"/>
      <c r="O149" s="312">
        <v>244138947.94999999</v>
      </c>
      <c r="P149" s="85"/>
      <c r="Q149" s="312">
        <f>SUM(K149:O149)</f>
        <v>244138947.94999999</v>
      </c>
      <c r="R149" s="85"/>
      <c r="S149" s="312">
        <f>+Q149</f>
        <v>244138947.94999999</v>
      </c>
    </row>
    <row r="150" spans="1:19" ht="25" customHeight="1">
      <c r="B150" s="448" t="s">
        <v>1480</v>
      </c>
      <c r="C150" s="448"/>
      <c r="D150" s="448"/>
      <c r="E150" s="448"/>
      <c r="F150" s="448"/>
      <c r="G150" s="448"/>
      <c r="H150" s="448"/>
      <c r="I150" s="448"/>
      <c r="J150" s="85"/>
      <c r="K150" s="91"/>
      <c r="L150" s="58"/>
      <c r="M150" s="91"/>
      <c r="N150" s="91"/>
      <c r="O150" s="448"/>
      <c r="P150" s="448"/>
      <c r="Q150" s="448"/>
      <c r="R150" s="448"/>
      <c r="S150" s="448"/>
    </row>
    <row r="151" spans="1:19" ht="25" customHeight="1">
      <c r="A151" s="448"/>
      <c r="B151" s="448"/>
      <c r="C151" s="448" t="s">
        <v>331</v>
      </c>
      <c r="D151" s="448"/>
      <c r="F151" s="448"/>
      <c r="G151" s="448"/>
      <c r="H151" s="448"/>
      <c r="I151" s="448"/>
      <c r="J151" s="85"/>
      <c r="K151" s="312">
        <v>0</v>
      </c>
      <c r="L151" s="103"/>
      <c r="M151" s="312">
        <v>0</v>
      </c>
      <c r="N151" s="103"/>
      <c r="O151" s="312">
        <v>642034221.59000003</v>
      </c>
      <c r="P151" s="85"/>
      <c r="Q151" s="312">
        <f>SUM(K151:O151)</f>
        <v>642034221.59000003</v>
      </c>
      <c r="R151" s="85"/>
      <c r="S151" s="312">
        <f>+Q151</f>
        <v>642034221.59000003</v>
      </c>
    </row>
    <row r="152" spans="1:19" ht="25" customHeight="1">
      <c r="B152" s="448" t="s">
        <v>1485</v>
      </c>
      <c r="C152" s="448"/>
      <c r="D152" s="448"/>
      <c r="E152" s="448"/>
      <c r="F152" s="448"/>
      <c r="G152" s="448"/>
      <c r="H152" s="448"/>
      <c r="I152" s="448"/>
      <c r="J152" s="85"/>
      <c r="K152" s="312">
        <v>0</v>
      </c>
      <c r="L152" s="103"/>
      <c r="M152" s="312">
        <v>0</v>
      </c>
      <c r="N152" s="103"/>
      <c r="O152" s="312">
        <v>44762246.219999999</v>
      </c>
      <c r="P152" s="85"/>
      <c r="Q152" s="312">
        <f t="shared" ref="Q152:Q156" si="23">SUM(K152:O152)</f>
        <v>44762246.219999999</v>
      </c>
      <c r="R152" s="85"/>
      <c r="S152" s="312">
        <f t="shared" ref="S152:S156" si="24">+Q152</f>
        <v>44762246.219999999</v>
      </c>
    </row>
    <row r="153" spans="1:19" ht="25" customHeight="1">
      <c r="B153" s="448" t="s">
        <v>1020</v>
      </c>
      <c r="C153" s="448"/>
      <c r="D153" s="448"/>
      <c r="E153" s="448"/>
      <c r="F153" s="448"/>
      <c r="G153" s="448"/>
      <c r="H153" s="448"/>
      <c r="I153" s="448"/>
      <c r="J153" s="85"/>
      <c r="K153" s="312">
        <v>0</v>
      </c>
      <c r="L153" s="103"/>
      <c r="M153" s="312">
        <v>0</v>
      </c>
      <c r="N153" s="103"/>
      <c r="O153" s="312">
        <v>218270510.63</v>
      </c>
      <c r="P153" s="85"/>
      <c r="Q153" s="312">
        <f t="shared" si="23"/>
        <v>218270510.63</v>
      </c>
      <c r="R153" s="85"/>
      <c r="S153" s="312">
        <f t="shared" si="24"/>
        <v>218270510.63</v>
      </c>
    </row>
    <row r="154" spans="1:19" ht="25" customHeight="1">
      <c r="B154" s="85" t="s">
        <v>1449</v>
      </c>
      <c r="C154" s="85"/>
      <c r="D154" s="85"/>
      <c r="E154" s="448"/>
      <c r="F154" s="448"/>
      <c r="G154" s="448"/>
      <c r="H154" s="448"/>
      <c r="I154" s="448"/>
      <c r="J154" s="85"/>
      <c r="K154" s="312">
        <v>0</v>
      </c>
      <c r="L154" s="103"/>
      <c r="M154" s="312">
        <v>0</v>
      </c>
      <c r="N154" s="103"/>
      <c r="O154" s="312">
        <v>141190108.91999999</v>
      </c>
      <c r="P154" s="85"/>
      <c r="Q154" s="312">
        <f t="shared" si="23"/>
        <v>141190108.91999999</v>
      </c>
      <c r="R154" s="85"/>
      <c r="S154" s="312">
        <f t="shared" si="24"/>
        <v>141190108.91999999</v>
      </c>
    </row>
    <row r="155" spans="1:19" ht="25" customHeight="1">
      <c r="B155" s="106" t="s">
        <v>1450</v>
      </c>
      <c r="E155" s="448"/>
      <c r="F155" s="448"/>
      <c r="G155" s="448"/>
      <c r="H155" s="448"/>
      <c r="I155" s="448"/>
      <c r="J155" s="85"/>
      <c r="K155" s="312">
        <v>0</v>
      </c>
      <c r="L155" s="103"/>
      <c r="M155" s="312">
        <v>0</v>
      </c>
      <c r="N155" s="103"/>
      <c r="O155" s="312">
        <v>90400000</v>
      </c>
      <c r="P155" s="85"/>
      <c r="Q155" s="312">
        <f t="shared" si="23"/>
        <v>90400000</v>
      </c>
      <c r="R155" s="85"/>
      <c r="S155" s="312">
        <f t="shared" si="24"/>
        <v>90400000</v>
      </c>
    </row>
    <row r="156" spans="1:19" ht="25" customHeight="1">
      <c r="B156" s="106" t="s">
        <v>1451</v>
      </c>
      <c r="E156" s="448"/>
      <c r="F156" s="448"/>
      <c r="G156" s="448"/>
      <c r="H156" s="448"/>
      <c r="I156" s="448"/>
      <c r="J156" s="85"/>
      <c r="K156" s="312">
        <v>0</v>
      </c>
      <c r="L156" s="103"/>
      <c r="M156" s="312">
        <v>0</v>
      </c>
      <c r="N156" s="103"/>
      <c r="O156" s="312">
        <v>40000000</v>
      </c>
      <c r="P156" s="85"/>
      <c r="Q156" s="312">
        <f t="shared" si="23"/>
        <v>40000000</v>
      </c>
      <c r="R156" s="85"/>
      <c r="S156" s="312">
        <f t="shared" si="24"/>
        <v>40000000</v>
      </c>
    </row>
    <row r="157" spans="1:19" ht="25" customHeight="1">
      <c r="B157" s="448" t="s">
        <v>1054</v>
      </c>
      <c r="C157" s="448"/>
      <c r="D157" s="448"/>
      <c r="E157" s="448"/>
      <c r="F157" s="448"/>
      <c r="G157" s="448"/>
      <c r="H157" s="448"/>
      <c r="I157" s="448"/>
      <c r="J157" s="85"/>
      <c r="K157" s="312">
        <v>0</v>
      </c>
      <c r="L157" s="103"/>
      <c r="M157" s="312">
        <v>0</v>
      </c>
      <c r="N157" s="103"/>
      <c r="O157" s="312">
        <v>70299691.950000003</v>
      </c>
      <c r="P157" s="85"/>
      <c r="Q157" s="312">
        <f t="shared" ref="Q157:Q158" si="25">SUM(K157:O157)</f>
        <v>70299691.950000003</v>
      </c>
      <c r="R157" s="85"/>
      <c r="S157" s="312">
        <f t="shared" ref="S157:S158" si="26">+Q157</f>
        <v>70299691.950000003</v>
      </c>
    </row>
    <row r="158" spans="1:19" ht="25" customHeight="1">
      <c r="B158" s="448" t="s">
        <v>625</v>
      </c>
      <c r="C158" s="448"/>
      <c r="D158" s="448"/>
      <c r="E158" s="448"/>
      <c r="F158" s="448"/>
      <c r="G158" s="448"/>
      <c r="H158" s="448"/>
      <c r="I158" s="448"/>
      <c r="J158" s="85"/>
      <c r="K158" s="312">
        <v>0</v>
      </c>
      <c r="L158" s="103"/>
      <c r="M158" s="312">
        <v>0</v>
      </c>
      <c r="N158" s="103"/>
      <c r="O158" s="312">
        <v>21424028.210000001</v>
      </c>
      <c r="P158" s="85"/>
      <c r="Q158" s="312">
        <f t="shared" si="25"/>
        <v>21424028.210000001</v>
      </c>
      <c r="R158" s="85"/>
      <c r="S158" s="312">
        <f t="shared" si="26"/>
        <v>21424028.210000001</v>
      </c>
    </row>
    <row r="159" spans="1:19" ht="25" customHeight="1" thickBot="1">
      <c r="B159" s="451" t="s">
        <v>1482</v>
      </c>
      <c r="C159" s="451"/>
      <c r="D159" s="451"/>
      <c r="E159" s="448"/>
      <c r="F159" s="448"/>
      <c r="G159" s="448"/>
      <c r="H159" s="448"/>
      <c r="I159" s="448"/>
      <c r="J159" s="85"/>
      <c r="K159" s="157">
        <f>SUM(K149:K158)</f>
        <v>0</v>
      </c>
      <c r="L159" s="58"/>
      <c r="M159" s="157">
        <f>SUM(M148:M158)</f>
        <v>0</v>
      </c>
      <c r="N159" s="91"/>
      <c r="O159" s="157">
        <f>SUM(O148:O158)</f>
        <v>1512519755.47</v>
      </c>
      <c r="P159" s="58"/>
      <c r="Q159" s="59">
        <f>SUM(Q148:Q158)</f>
        <v>1512519755.47</v>
      </c>
      <c r="R159" s="58"/>
      <c r="S159" s="59">
        <f>SUM(S148:S158)</f>
        <v>1512519755.47</v>
      </c>
    </row>
    <row r="160" spans="1:19" ht="25" customHeight="1" thickTop="1">
      <c r="A160" s="451"/>
      <c r="B160" s="451"/>
      <c r="C160" s="451"/>
      <c r="D160" s="451"/>
      <c r="E160" s="448"/>
      <c r="F160" s="448"/>
      <c r="G160" s="448"/>
      <c r="H160" s="448"/>
      <c r="I160" s="448"/>
      <c r="J160" s="85"/>
      <c r="K160" s="91"/>
      <c r="L160" s="58"/>
      <c r="M160" s="91"/>
      <c r="N160" s="91"/>
      <c r="O160" s="91"/>
      <c r="P160" s="58"/>
      <c r="Q160" s="55"/>
      <c r="R160" s="58"/>
      <c r="S160" s="55"/>
    </row>
    <row r="161" spans="1:19" ht="25" customHeight="1">
      <c r="A161" s="451"/>
      <c r="B161" s="451"/>
      <c r="C161" s="451"/>
      <c r="D161" s="451"/>
      <c r="E161" s="448"/>
      <c r="F161" s="448"/>
      <c r="G161" s="448"/>
      <c r="H161" s="448"/>
      <c r="I161" s="448"/>
      <c r="J161" s="85"/>
      <c r="K161" s="91"/>
      <c r="L161" s="58"/>
      <c r="M161" s="91"/>
      <c r="N161" s="91"/>
      <c r="O161" s="91"/>
      <c r="P161" s="58"/>
      <c r="Q161" s="55"/>
      <c r="R161" s="58"/>
      <c r="S161" s="55"/>
    </row>
    <row r="162" spans="1:19" ht="25" customHeight="1">
      <c r="A162" s="121"/>
      <c r="B162" s="121"/>
      <c r="C162" s="121"/>
      <c r="D162" s="121"/>
      <c r="E162" s="314"/>
      <c r="F162" s="544"/>
      <c r="G162" s="544"/>
      <c r="H162" s="544"/>
      <c r="I162" s="544"/>
      <c r="J162" s="314"/>
      <c r="K162" s="314"/>
      <c r="L162" s="314"/>
      <c r="M162" s="314"/>
      <c r="N162" s="314"/>
      <c r="O162" s="314"/>
      <c r="P162" s="314"/>
      <c r="Q162" s="314"/>
      <c r="R162" s="314"/>
      <c r="S162" s="79"/>
    </row>
    <row r="163" spans="1:19" ht="25" customHeight="1">
      <c r="A163" s="252"/>
      <c r="B163" s="252"/>
      <c r="C163" s="252"/>
      <c r="D163" s="252"/>
      <c r="F163" s="252" t="str">
        <f>+F125</f>
        <v>(Sign) ……………………………………...........…………………………………. Authorized Director</v>
      </c>
      <c r="G163" s="252"/>
      <c r="H163" s="252"/>
      <c r="I163" s="252"/>
      <c r="J163" s="252"/>
      <c r="K163" s="252"/>
      <c r="L163" s="252"/>
      <c r="M163" s="252"/>
      <c r="N163" s="252"/>
      <c r="O163" s="252"/>
      <c r="P163" s="252"/>
      <c r="Q163" s="252"/>
      <c r="R163" s="252"/>
      <c r="S163" s="252"/>
    </row>
    <row r="164" spans="1:19" ht="25" customHeight="1">
      <c r="A164" s="121"/>
      <c r="B164" s="121"/>
      <c r="C164" s="121"/>
      <c r="D164" s="121"/>
      <c r="F164" s="252"/>
      <c r="G164" s="252"/>
      <c r="H164" s="252" t="str">
        <f>+H126</f>
        <v xml:space="preserve">(                                                                                                                )           </v>
      </c>
      <c r="I164" s="252"/>
      <c r="J164" s="252"/>
      <c r="K164" s="252"/>
      <c r="L164" s="252"/>
      <c r="M164" s="252"/>
      <c r="N164" s="252"/>
      <c r="O164" s="252"/>
      <c r="P164" s="252"/>
      <c r="Q164" s="252"/>
      <c r="R164" s="252"/>
      <c r="S164" s="79"/>
    </row>
  </sheetData>
  <mergeCells count="16">
    <mergeCell ref="K130:Q132"/>
    <mergeCell ref="S130:S132"/>
    <mergeCell ref="A127:S127"/>
    <mergeCell ref="K50:S50"/>
    <mergeCell ref="K51:Q53"/>
    <mergeCell ref="S51:S53"/>
    <mergeCell ref="A86:S86"/>
    <mergeCell ref="K90:S90"/>
    <mergeCell ref="K91:Q93"/>
    <mergeCell ref="S91:S93"/>
    <mergeCell ref="A1:S1"/>
    <mergeCell ref="K11:S11"/>
    <mergeCell ref="K12:Q14"/>
    <mergeCell ref="S12:S14"/>
    <mergeCell ref="K129:S129"/>
    <mergeCell ref="A48:S48"/>
  </mergeCells>
  <pageMargins left="0.75" right="0.5" top="0.5" bottom="0.5" header="0.39370078740157499" footer="0.196850393700787"/>
  <pageSetup paperSize="9" scale="80" orientation="portrait" r:id="rId1"/>
  <headerFooter scaleWithDoc="0">
    <oddHeader>&amp;L&amp;"Angsana New,Regular"&amp;12THAI POLYCONS PUBLIC COMPANY LIMITED</oddHeader>
  </headerFooter>
  <rowBreaks count="4" manualBreakCount="4">
    <brk id="47" max="16383" man="1"/>
    <brk id="85" max="16383" man="1"/>
    <brk id="47" max="16383" man="1"/>
    <brk id="12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3"/>
  <sheetViews>
    <sheetView showRuler="0" zoomScaleNormal="100" zoomScaleSheetLayoutView="100" workbookViewId="0">
      <selection sqref="A1:P1"/>
    </sheetView>
  </sheetViews>
  <sheetFormatPr defaultColWidth="9" defaultRowHeight="24" customHeight="1"/>
  <cols>
    <col min="1" max="1" width="3.33203125" style="121" customWidth="1"/>
    <col min="2" max="2" width="5.08203125" style="121" customWidth="1"/>
    <col min="3" max="3" width="6.5" style="121" customWidth="1"/>
    <col min="4" max="12" width="3.58203125" style="121" customWidth="1"/>
    <col min="13" max="13" width="6.08203125" style="121" customWidth="1"/>
    <col min="14" max="14" width="0.83203125" style="121" customWidth="1"/>
    <col min="15" max="15" width="14.58203125" style="121" customWidth="1"/>
    <col min="16" max="16" width="0.83203125" style="121" customWidth="1"/>
    <col min="17" max="17" width="14.58203125" style="121" customWidth="1"/>
    <col min="18" max="18" width="0.83203125" style="121" customWidth="1"/>
    <col min="19" max="19" width="10.5" style="121" customWidth="1"/>
    <col min="20" max="20" width="2.83203125" style="121" customWidth="1"/>
    <col min="21" max="21" width="9" style="121"/>
    <col min="22" max="26" width="9.08203125" style="111" customWidth="1"/>
    <col min="27" max="27" width="9" style="111"/>
    <col min="28" max="34" width="9.08203125" style="111" customWidth="1"/>
    <col min="35" max="16384" width="9" style="111"/>
  </cols>
  <sheetData>
    <row r="1" spans="1:24" s="66" customFormat="1" ht="24" customHeight="1">
      <c r="A1" s="700" t="s">
        <v>575</v>
      </c>
      <c r="B1" s="700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S1" s="695"/>
      <c r="U1" s="51"/>
    </row>
    <row r="2" spans="1:24" s="66" customFormat="1" ht="24" customHeight="1">
      <c r="F2" s="135"/>
      <c r="G2" s="544"/>
      <c r="H2" s="544"/>
      <c r="I2" s="544"/>
      <c r="J2" s="544"/>
      <c r="K2" s="544"/>
      <c r="L2" s="544"/>
      <c r="M2" s="135"/>
      <c r="P2" s="135"/>
      <c r="Q2" s="135"/>
      <c r="R2" s="135"/>
      <c r="S2" s="135"/>
      <c r="U2" s="85"/>
      <c r="V2" s="85"/>
      <c r="W2" s="85"/>
      <c r="X2" s="85"/>
    </row>
    <row r="3" spans="1:24" s="66" customFormat="1" ht="24" customHeight="1">
      <c r="A3" s="433" t="s">
        <v>1487</v>
      </c>
      <c r="B3" s="18" t="s">
        <v>1488</v>
      </c>
      <c r="F3" s="85"/>
      <c r="G3" s="85"/>
      <c r="H3" s="85"/>
      <c r="I3" s="85"/>
      <c r="J3" s="85"/>
      <c r="K3" s="85"/>
      <c r="L3" s="85"/>
      <c r="M3" s="251"/>
      <c r="N3" s="91"/>
      <c r="O3" s="91"/>
      <c r="P3" s="251"/>
      <c r="Q3" s="251"/>
      <c r="R3" s="251"/>
      <c r="S3" s="251"/>
      <c r="V3" s="85"/>
      <c r="W3" s="85"/>
      <c r="X3" s="85"/>
    </row>
    <row r="4" spans="1:24" s="66" customFormat="1" ht="24" customHeight="1">
      <c r="C4" s="66" t="s">
        <v>1489</v>
      </c>
      <c r="F4" s="85"/>
      <c r="G4" s="85"/>
      <c r="H4" s="85"/>
      <c r="I4" s="85"/>
      <c r="J4" s="85"/>
      <c r="K4" s="85"/>
      <c r="L4" s="85"/>
      <c r="M4" s="251"/>
      <c r="N4" s="91"/>
      <c r="O4" s="91"/>
      <c r="P4" s="251"/>
      <c r="Q4" s="251"/>
      <c r="R4" s="251"/>
      <c r="S4" s="251"/>
      <c r="U4" s="85"/>
      <c r="V4" s="85"/>
      <c r="W4" s="85"/>
      <c r="X4" s="85"/>
    </row>
    <row r="5" spans="1:24" s="66" customFormat="1" ht="24" customHeight="1">
      <c r="B5" s="583" t="s">
        <v>1490</v>
      </c>
      <c r="C5" s="66" t="s">
        <v>500</v>
      </c>
      <c r="F5" s="85"/>
      <c r="G5" s="85"/>
      <c r="H5" s="85"/>
      <c r="I5" s="85"/>
      <c r="J5" s="85"/>
      <c r="K5" s="85"/>
      <c r="L5" s="85"/>
      <c r="M5" s="420"/>
      <c r="N5" s="91"/>
      <c r="O5" s="91"/>
      <c r="P5" s="420"/>
      <c r="Q5" s="420"/>
      <c r="R5" s="420"/>
      <c r="S5" s="420"/>
      <c r="U5" s="85"/>
      <c r="V5" s="85"/>
      <c r="W5" s="85"/>
      <c r="X5" s="85"/>
    </row>
    <row r="6" spans="1:24" s="66" customFormat="1" ht="24" customHeight="1">
      <c r="A6" s="115"/>
      <c r="C6" s="425" t="s">
        <v>771</v>
      </c>
      <c r="D6" s="66" t="s">
        <v>2140</v>
      </c>
      <c r="F6" s="85"/>
      <c r="G6" s="85"/>
      <c r="H6" s="85"/>
      <c r="I6" s="85"/>
      <c r="J6" s="85"/>
      <c r="K6" s="85"/>
      <c r="L6" s="85"/>
      <c r="M6" s="251"/>
      <c r="N6" s="91"/>
      <c r="O6" s="91"/>
      <c r="P6" s="251"/>
      <c r="Q6" s="251"/>
      <c r="R6" s="251"/>
      <c r="S6" s="251"/>
      <c r="U6" s="85"/>
      <c r="V6" s="85"/>
      <c r="W6" s="85"/>
      <c r="X6" s="85"/>
    </row>
    <row r="7" spans="1:24" s="66" customFormat="1" ht="24" customHeight="1">
      <c r="D7" s="66" t="s">
        <v>2141</v>
      </c>
      <c r="F7" s="85"/>
      <c r="G7" s="85"/>
      <c r="H7" s="85"/>
      <c r="I7" s="85"/>
      <c r="J7" s="85"/>
      <c r="K7" s="85"/>
      <c r="L7" s="85"/>
      <c r="M7" s="251"/>
      <c r="N7" s="91"/>
      <c r="O7" s="91"/>
      <c r="P7" s="251"/>
      <c r="Q7" s="251"/>
      <c r="R7" s="251"/>
      <c r="S7" s="251"/>
      <c r="U7" s="85"/>
      <c r="V7" s="85"/>
      <c r="W7" s="85"/>
      <c r="X7" s="85"/>
    </row>
    <row r="8" spans="1:24" s="66" customFormat="1" ht="24" customHeight="1">
      <c r="D8" s="66" t="s">
        <v>2142</v>
      </c>
      <c r="F8" s="85"/>
      <c r="G8" s="85"/>
      <c r="H8" s="85"/>
      <c r="I8" s="85"/>
      <c r="J8" s="85"/>
      <c r="K8" s="85"/>
      <c r="L8" s="85"/>
      <c r="M8" s="419"/>
      <c r="N8" s="91"/>
      <c r="O8" s="91"/>
      <c r="P8" s="419"/>
      <c r="Q8" s="419"/>
      <c r="R8" s="419"/>
      <c r="S8" s="419"/>
      <c r="U8" s="85"/>
      <c r="V8" s="85"/>
      <c r="X8" s="85"/>
    </row>
    <row r="9" spans="1:24" s="66" customFormat="1" ht="24" customHeight="1">
      <c r="D9" s="66" t="s">
        <v>2254</v>
      </c>
      <c r="F9" s="85"/>
      <c r="G9" s="85"/>
      <c r="H9" s="85"/>
      <c r="I9" s="85"/>
      <c r="J9" s="85"/>
      <c r="K9" s="85"/>
      <c r="L9" s="85"/>
      <c r="M9" s="251"/>
      <c r="N9" s="91"/>
      <c r="O9" s="91"/>
      <c r="P9" s="251"/>
      <c r="Q9" s="251"/>
      <c r="R9" s="251"/>
      <c r="S9" s="251"/>
      <c r="U9" s="85"/>
      <c r="V9" s="85"/>
      <c r="W9" s="85"/>
      <c r="X9" s="85"/>
    </row>
    <row r="10" spans="1:24" s="66" customFormat="1" ht="24" customHeight="1">
      <c r="D10" s="66" t="s">
        <v>2143</v>
      </c>
      <c r="F10" s="85"/>
      <c r="G10" s="85"/>
      <c r="H10" s="85"/>
      <c r="I10" s="85"/>
      <c r="J10" s="85"/>
      <c r="K10" s="85"/>
      <c r="L10" s="85"/>
      <c r="M10" s="251"/>
      <c r="N10" s="91"/>
      <c r="O10" s="91"/>
      <c r="P10" s="251"/>
      <c r="Q10" s="251"/>
      <c r="R10" s="251"/>
      <c r="S10" s="251"/>
      <c r="U10" s="85"/>
      <c r="V10" s="85"/>
      <c r="W10" s="85"/>
      <c r="X10" s="85"/>
    </row>
    <row r="11" spans="1:24" s="66" customFormat="1" ht="24" customHeight="1">
      <c r="C11" s="425" t="s">
        <v>772</v>
      </c>
      <c r="D11" s="66" t="s">
        <v>2255</v>
      </c>
      <c r="F11" s="85"/>
      <c r="G11" s="85"/>
      <c r="H11" s="85"/>
      <c r="I11" s="85"/>
      <c r="J11" s="85"/>
      <c r="K11" s="85"/>
      <c r="L11" s="85"/>
      <c r="M11" s="251"/>
      <c r="N11" s="91"/>
      <c r="O11" s="91"/>
      <c r="P11" s="251"/>
      <c r="Q11" s="251"/>
      <c r="R11" s="251"/>
      <c r="S11" s="251"/>
      <c r="U11" s="85"/>
      <c r="V11" s="85"/>
      <c r="W11" s="85"/>
      <c r="X11" s="85"/>
    </row>
    <row r="12" spans="1:24" s="66" customFormat="1" ht="24" customHeight="1">
      <c r="D12" s="66" t="s">
        <v>2144</v>
      </c>
      <c r="N12" s="91"/>
      <c r="O12" s="91"/>
      <c r="P12" s="251"/>
      <c r="Q12" s="251"/>
      <c r="R12" s="251"/>
      <c r="S12" s="251"/>
      <c r="U12" s="85"/>
      <c r="V12" s="85"/>
      <c r="W12" s="85"/>
      <c r="X12" s="85"/>
    </row>
    <row r="13" spans="1:24" s="66" customFormat="1" ht="24" customHeight="1">
      <c r="D13" s="66" t="s">
        <v>2145</v>
      </c>
      <c r="N13" s="91"/>
      <c r="O13" s="91"/>
      <c r="P13" s="251"/>
      <c r="Q13" s="251"/>
      <c r="R13" s="251"/>
      <c r="S13" s="251"/>
      <c r="U13" s="85"/>
      <c r="V13" s="85"/>
      <c r="W13" s="85"/>
      <c r="X13" s="85"/>
    </row>
    <row r="14" spans="1:24" s="66" customFormat="1" ht="24" customHeight="1">
      <c r="C14" s="425" t="s">
        <v>773</v>
      </c>
      <c r="D14" s="66" t="s">
        <v>2146</v>
      </c>
      <c r="N14" s="91"/>
      <c r="O14" s="91"/>
      <c r="P14" s="474"/>
      <c r="Q14" s="474"/>
      <c r="R14" s="474"/>
      <c r="S14" s="474"/>
      <c r="U14" s="85"/>
      <c r="V14" s="85"/>
      <c r="W14" s="85"/>
      <c r="X14" s="85"/>
    </row>
    <row r="15" spans="1:24" s="66" customFormat="1" ht="24" customHeight="1">
      <c r="D15" s="66" t="s">
        <v>2218</v>
      </c>
      <c r="F15" s="58"/>
      <c r="G15" s="58"/>
      <c r="H15" s="58"/>
      <c r="I15" s="58"/>
      <c r="J15" s="58"/>
      <c r="K15" s="58"/>
      <c r="L15" s="58"/>
      <c r="M15" s="85"/>
      <c r="N15" s="91"/>
      <c r="O15" s="91"/>
      <c r="P15" s="666"/>
      <c r="Q15" s="666"/>
      <c r="R15" s="666"/>
      <c r="S15" s="666"/>
      <c r="U15" s="85"/>
      <c r="V15" s="85"/>
      <c r="W15" s="85"/>
      <c r="X15" s="85"/>
    </row>
    <row r="16" spans="1:24" s="66" customFormat="1" ht="24" customHeight="1">
      <c r="C16" s="425" t="s">
        <v>774</v>
      </c>
      <c r="D16" s="66" t="s">
        <v>2256</v>
      </c>
      <c r="F16" s="58"/>
      <c r="G16" s="58"/>
      <c r="H16" s="58"/>
      <c r="I16" s="58"/>
      <c r="J16" s="58"/>
      <c r="K16" s="58"/>
      <c r="L16" s="58"/>
      <c r="M16" s="91"/>
      <c r="N16" s="91"/>
      <c r="O16" s="91"/>
      <c r="P16" s="474"/>
      <c r="Q16" s="474"/>
      <c r="R16" s="474"/>
      <c r="S16" s="474"/>
      <c r="U16" s="85"/>
      <c r="V16" s="85"/>
      <c r="W16" s="85"/>
      <c r="X16" s="85"/>
    </row>
    <row r="17" spans="1:24" s="66" customFormat="1" ht="24" customHeight="1">
      <c r="D17" s="66" t="s">
        <v>903</v>
      </c>
      <c r="E17" s="251"/>
      <c r="F17" s="58"/>
      <c r="G17" s="58"/>
      <c r="H17" s="58"/>
      <c r="I17" s="58"/>
      <c r="J17" s="58"/>
      <c r="K17" s="58"/>
      <c r="L17" s="58"/>
      <c r="M17" s="91"/>
      <c r="N17" s="91"/>
      <c r="O17" s="91"/>
      <c r="P17" s="251"/>
      <c r="Q17" s="251"/>
      <c r="R17" s="251"/>
      <c r="S17" s="251"/>
      <c r="U17" s="85"/>
      <c r="V17" s="85"/>
      <c r="W17" s="85"/>
      <c r="X17" s="85"/>
    </row>
    <row r="18" spans="1:24" s="66" customFormat="1" ht="24" customHeight="1">
      <c r="A18" s="85"/>
      <c r="C18" s="425" t="s">
        <v>775</v>
      </c>
      <c r="D18" s="66" t="s">
        <v>2147</v>
      </c>
      <c r="E18" s="85"/>
      <c r="F18" s="85"/>
      <c r="G18" s="85"/>
      <c r="H18" s="85"/>
      <c r="I18" s="85"/>
      <c r="J18" s="85"/>
      <c r="K18" s="85"/>
      <c r="L18" s="85"/>
      <c r="M18" s="85"/>
      <c r="N18" s="106"/>
      <c r="O18" s="106"/>
      <c r="P18" s="135"/>
      <c r="Q18" s="135"/>
      <c r="R18" s="135"/>
      <c r="S18" s="135"/>
      <c r="U18" s="85"/>
      <c r="V18" s="77"/>
      <c r="W18" s="77"/>
      <c r="X18" s="77"/>
    </row>
    <row r="19" spans="1:24" s="66" customFormat="1" ht="24" customHeight="1">
      <c r="B19" s="424" t="s">
        <v>1491</v>
      </c>
      <c r="C19" s="66" t="s">
        <v>501</v>
      </c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106"/>
      <c r="O19" s="106"/>
      <c r="P19" s="366"/>
      <c r="Q19" s="366"/>
      <c r="R19" s="366"/>
      <c r="S19" s="366"/>
      <c r="U19" s="85"/>
      <c r="V19" s="77"/>
      <c r="W19" s="77"/>
      <c r="X19" s="77"/>
    </row>
    <row r="20" spans="1:24" s="66" customFormat="1" ht="24" customHeight="1">
      <c r="A20" s="135"/>
      <c r="C20" s="425" t="s">
        <v>776</v>
      </c>
      <c r="D20" s="135" t="s">
        <v>1492</v>
      </c>
      <c r="F20" s="85"/>
      <c r="G20" s="85"/>
      <c r="H20" s="85"/>
      <c r="I20" s="85"/>
      <c r="J20" s="85"/>
      <c r="K20" s="85"/>
      <c r="L20" s="85"/>
      <c r="M20" s="135"/>
      <c r="N20" s="135"/>
      <c r="O20" s="135"/>
      <c r="P20" s="135"/>
      <c r="Q20" s="135"/>
      <c r="R20" s="135"/>
      <c r="S20" s="135"/>
    </row>
    <row r="21" spans="1:24" s="66" customFormat="1" ht="24" customHeight="1">
      <c r="D21" s="66" t="s">
        <v>904</v>
      </c>
      <c r="F21" s="85"/>
      <c r="G21" s="85"/>
      <c r="H21" s="85"/>
      <c r="I21" s="85"/>
      <c r="J21" s="85"/>
      <c r="K21" s="85"/>
      <c r="L21" s="85"/>
      <c r="M21" s="135"/>
      <c r="N21" s="135"/>
      <c r="O21" s="135"/>
      <c r="P21" s="135"/>
      <c r="Q21" s="135"/>
      <c r="R21" s="135"/>
      <c r="S21" s="135"/>
    </row>
    <row r="22" spans="1:24" s="66" customFormat="1" ht="24" customHeight="1">
      <c r="D22" s="66" t="s">
        <v>572</v>
      </c>
      <c r="F22" s="85"/>
      <c r="G22" s="85"/>
      <c r="H22" s="85"/>
      <c r="I22" s="85"/>
      <c r="J22" s="85"/>
      <c r="K22" s="85"/>
      <c r="L22" s="85"/>
      <c r="M22" s="135"/>
      <c r="N22" s="135"/>
      <c r="O22" s="135"/>
      <c r="P22" s="135"/>
      <c r="Q22" s="135"/>
      <c r="R22" s="135"/>
      <c r="S22" s="135"/>
    </row>
    <row r="23" spans="1:24" s="66" customFormat="1" ht="24" customHeight="1">
      <c r="C23" s="425" t="s">
        <v>777</v>
      </c>
      <c r="D23" s="66" t="s">
        <v>906</v>
      </c>
      <c r="F23" s="85"/>
      <c r="G23" s="85"/>
      <c r="H23" s="85"/>
      <c r="I23" s="85"/>
      <c r="J23" s="85"/>
      <c r="K23" s="85"/>
      <c r="L23" s="85"/>
      <c r="M23" s="135"/>
      <c r="N23" s="135"/>
      <c r="O23" s="135"/>
      <c r="P23" s="135"/>
      <c r="Q23" s="135"/>
      <c r="R23" s="135"/>
      <c r="S23" s="135"/>
    </row>
    <row r="24" spans="1:24" s="66" customFormat="1" ht="24" customHeight="1">
      <c r="D24" s="66" t="s">
        <v>502</v>
      </c>
      <c r="F24" s="85"/>
      <c r="G24" s="85"/>
      <c r="H24" s="85"/>
      <c r="I24" s="85"/>
      <c r="J24" s="85"/>
      <c r="K24" s="85"/>
      <c r="L24" s="85"/>
      <c r="M24" s="256"/>
      <c r="N24" s="256"/>
      <c r="O24" s="256"/>
      <c r="P24" s="256"/>
      <c r="Q24" s="256"/>
      <c r="R24" s="256"/>
      <c r="S24" s="256"/>
    </row>
    <row r="25" spans="1:24" s="66" customFormat="1" ht="24" customHeight="1">
      <c r="C25" s="425" t="s">
        <v>778</v>
      </c>
      <c r="D25" s="66" t="s">
        <v>905</v>
      </c>
      <c r="F25" s="85"/>
      <c r="G25" s="85"/>
      <c r="H25" s="85"/>
      <c r="I25" s="85"/>
      <c r="J25" s="85"/>
      <c r="K25" s="85"/>
      <c r="L25" s="85"/>
      <c r="M25" s="275"/>
      <c r="N25" s="275"/>
      <c r="O25" s="275"/>
      <c r="P25" s="275"/>
      <c r="Q25" s="275"/>
      <c r="R25" s="275"/>
      <c r="S25" s="275"/>
    </row>
    <row r="26" spans="1:24" s="66" customFormat="1" ht="24" customHeight="1">
      <c r="D26" s="66" t="s">
        <v>503</v>
      </c>
      <c r="F26" s="85"/>
      <c r="G26" s="85"/>
      <c r="H26" s="85"/>
      <c r="I26" s="85"/>
      <c r="J26" s="85"/>
      <c r="K26" s="85"/>
      <c r="L26" s="85"/>
      <c r="M26" s="275"/>
      <c r="N26" s="275"/>
      <c r="O26" s="275"/>
      <c r="P26" s="275"/>
      <c r="Q26" s="275"/>
      <c r="R26" s="275"/>
      <c r="S26" s="275"/>
    </row>
    <row r="27" spans="1:24" s="66" customFormat="1" ht="24" customHeight="1">
      <c r="C27" s="425" t="s">
        <v>779</v>
      </c>
      <c r="D27" s="66" t="s">
        <v>907</v>
      </c>
      <c r="F27" s="85"/>
      <c r="G27" s="85"/>
      <c r="H27" s="85"/>
      <c r="I27" s="85"/>
      <c r="J27" s="85"/>
      <c r="K27" s="85"/>
      <c r="L27" s="85"/>
      <c r="M27" s="275"/>
      <c r="N27" s="275"/>
      <c r="O27" s="275"/>
      <c r="P27" s="275"/>
      <c r="Q27" s="275"/>
      <c r="R27" s="275"/>
      <c r="S27" s="275"/>
    </row>
    <row r="28" spans="1:24" s="66" customFormat="1" ht="24" customHeight="1">
      <c r="D28" s="66" t="s">
        <v>504</v>
      </c>
      <c r="Q28" s="135"/>
      <c r="R28" s="135"/>
      <c r="S28" s="135"/>
    </row>
    <row r="29" spans="1:24" s="66" customFormat="1" ht="24" customHeight="1">
      <c r="C29" s="425" t="s">
        <v>780</v>
      </c>
      <c r="D29" s="66" t="s">
        <v>908</v>
      </c>
      <c r="U29"/>
    </row>
    <row r="30" spans="1:24" s="66" customFormat="1" ht="24" customHeight="1">
      <c r="D30" s="66" t="s">
        <v>505</v>
      </c>
    </row>
    <row r="31" spans="1:24" s="66" customFormat="1" ht="24" customHeight="1">
      <c r="C31" s="425" t="s">
        <v>781</v>
      </c>
      <c r="D31" s="66" t="s">
        <v>910</v>
      </c>
      <c r="F31" s="106"/>
      <c r="G31" s="106"/>
      <c r="H31" s="106"/>
      <c r="I31" s="106"/>
      <c r="J31" s="106"/>
      <c r="K31" s="106"/>
      <c r="L31" s="106"/>
      <c r="M31" s="135"/>
      <c r="N31" s="106"/>
      <c r="O31" s="135"/>
      <c r="P31" s="106"/>
      <c r="Q31" s="135"/>
      <c r="R31" s="106"/>
      <c r="S31" s="135"/>
    </row>
    <row r="32" spans="1:24" s="66" customFormat="1" ht="24" customHeight="1">
      <c r="D32" s="66" t="s">
        <v>507</v>
      </c>
      <c r="F32" s="106"/>
      <c r="G32" s="106"/>
      <c r="H32" s="106"/>
      <c r="I32" s="106"/>
      <c r="J32" s="106"/>
      <c r="K32" s="106"/>
      <c r="L32" s="106"/>
      <c r="M32" s="135"/>
      <c r="N32" s="106"/>
      <c r="O32" s="135"/>
      <c r="P32" s="106"/>
      <c r="Q32" s="135"/>
      <c r="R32" s="106"/>
      <c r="S32" s="135"/>
    </row>
    <row r="33" spans="1:21" s="66" customFormat="1" ht="33" customHeight="1">
      <c r="Q33" s="135"/>
      <c r="R33" s="135"/>
      <c r="S33" s="135"/>
      <c r="U33"/>
    </row>
    <row r="34" spans="1:21" s="66" customFormat="1" ht="24" customHeight="1">
      <c r="F34" s="85"/>
      <c r="G34" s="85"/>
      <c r="H34" s="85"/>
      <c r="I34" s="85"/>
      <c r="J34" s="85"/>
      <c r="K34" s="85"/>
      <c r="L34" s="85"/>
      <c r="M34" s="135"/>
      <c r="N34" s="135"/>
      <c r="O34" s="135"/>
      <c r="P34" s="135"/>
      <c r="Q34" s="135"/>
      <c r="R34" s="135"/>
      <c r="S34" s="135"/>
    </row>
    <row r="35" spans="1:21" s="66" customFormat="1" ht="24" customHeight="1">
      <c r="B35" s="252"/>
      <c r="C35" s="252"/>
      <c r="D35" s="252" t="s">
        <v>267</v>
      </c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</row>
    <row r="36" spans="1:21" s="66" customFormat="1" ht="24" customHeight="1">
      <c r="A36" s="135"/>
      <c r="B36" s="420"/>
      <c r="C36" s="135"/>
      <c r="E36" s="135" t="s">
        <v>348</v>
      </c>
      <c r="F36" s="135"/>
      <c r="G36" s="544"/>
      <c r="H36" s="544"/>
      <c r="I36" s="544"/>
      <c r="J36" s="544"/>
      <c r="K36" s="544"/>
      <c r="L36" s="544"/>
      <c r="M36" s="135"/>
      <c r="N36" s="135"/>
      <c r="O36" s="135"/>
      <c r="P36" s="135"/>
      <c r="Q36" s="135"/>
      <c r="R36" s="135"/>
      <c r="S36" s="135"/>
    </row>
    <row r="37" spans="1:21" s="66" customFormat="1" ht="24" customHeight="1">
      <c r="A37" s="700" t="s">
        <v>576</v>
      </c>
      <c r="B37" s="700"/>
      <c r="C37" s="695"/>
      <c r="D37" s="695"/>
      <c r="E37" s="695"/>
      <c r="F37" s="695"/>
      <c r="G37" s="695"/>
      <c r="H37" s="695"/>
      <c r="I37" s="695"/>
      <c r="J37" s="695"/>
      <c r="K37" s="695"/>
      <c r="L37" s="695"/>
      <c r="M37" s="695"/>
      <c r="N37" s="695"/>
      <c r="O37" s="695"/>
      <c r="P37" s="695"/>
      <c r="Q37" s="695"/>
      <c r="R37" s="695"/>
      <c r="S37" s="695"/>
    </row>
    <row r="38" spans="1:21" s="66" customFormat="1" ht="24" customHeight="1">
      <c r="E38" s="135"/>
      <c r="F38" s="135"/>
      <c r="G38" s="544"/>
      <c r="H38" s="544"/>
      <c r="I38" s="544"/>
      <c r="J38" s="544"/>
      <c r="K38" s="544"/>
      <c r="L38" s="544"/>
      <c r="M38" s="135"/>
      <c r="N38" s="135"/>
      <c r="O38" s="135"/>
      <c r="P38" s="135"/>
      <c r="Q38" s="135"/>
      <c r="R38" s="135"/>
      <c r="S38" s="135"/>
    </row>
    <row r="39" spans="1:21" s="66" customFormat="1" ht="24" customHeight="1">
      <c r="C39" s="425" t="s">
        <v>782</v>
      </c>
      <c r="D39" s="66" t="s">
        <v>909</v>
      </c>
      <c r="F39" s="106"/>
      <c r="G39" s="106"/>
      <c r="H39" s="106"/>
      <c r="I39" s="106"/>
      <c r="J39" s="106"/>
      <c r="K39" s="106"/>
      <c r="L39" s="106"/>
      <c r="M39" s="135"/>
      <c r="N39" s="106"/>
      <c r="O39" s="135"/>
      <c r="P39" s="106"/>
      <c r="Q39" s="135"/>
      <c r="R39" s="106"/>
      <c r="S39" s="135"/>
    </row>
    <row r="40" spans="1:21" s="66" customFormat="1" ht="24" customHeight="1">
      <c r="D40" s="66" t="s">
        <v>506</v>
      </c>
      <c r="F40" s="106"/>
      <c r="G40" s="106"/>
      <c r="H40" s="106"/>
      <c r="I40" s="106"/>
      <c r="J40" s="106"/>
      <c r="K40" s="106"/>
      <c r="L40" s="106"/>
      <c r="M40" s="135"/>
      <c r="N40" s="106"/>
      <c r="O40" s="135"/>
      <c r="P40" s="106"/>
      <c r="Q40" s="135"/>
      <c r="R40" s="106"/>
      <c r="S40" s="135"/>
    </row>
    <row r="41" spans="1:21" s="66" customFormat="1" ht="24" customHeight="1">
      <c r="C41" s="425" t="s">
        <v>783</v>
      </c>
      <c r="D41" s="66" t="s">
        <v>911</v>
      </c>
    </row>
    <row r="42" spans="1:21" s="66" customFormat="1" ht="24" customHeight="1">
      <c r="D42" s="66" t="s">
        <v>506</v>
      </c>
      <c r="F42" s="106"/>
      <c r="G42" s="106"/>
      <c r="H42" s="106"/>
      <c r="I42" s="106"/>
      <c r="J42" s="106"/>
      <c r="K42" s="106"/>
      <c r="L42" s="106"/>
      <c r="M42" s="135"/>
      <c r="N42" s="106"/>
      <c r="O42" s="135"/>
      <c r="P42" s="106"/>
      <c r="Q42" s="135"/>
      <c r="R42" s="106"/>
      <c r="S42" s="135"/>
    </row>
    <row r="43" spans="1:21" s="66" customFormat="1" ht="24" customHeight="1">
      <c r="C43" s="425" t="s">
        <v>784</v>
      </c>
      <c r="D43" s="66" t="s">
        <v>912</v>
      </c>
      <c r="F43" s="106"/>
      <c r="G43" s="106"/>
      <c r="H43" s="106"/>
      <c r="I43" s="106"/>
      <c r="J43" s="106"/>
      <c r="K43" s="106"/>
      <c r="L43" s="106"/>
      <c r="M43" s="135"/>
      <c r="N43" s="106"/>
      <c r="O43" s="135"/>
      <c r="P43" s="106"/>
      <c r="Q43" s="135"/>
      <c r="R43" s="106"/>
      <c r="S43" s="135"/>
    </row>
    <row r="44" spans="1:21" s="66" customFormat="1" ht="24" customHeight="1">
      <c r="D44" s="66" t="s">
        <v>508</v>
      </c>
      <c r="F44" s="106"/>
      <c r="G44" s="106"/>
      <c r="H44" s="106"/>
      <c r="I44" s="106"/>
      <c r="J44" s="106"/>
      <c r="K44" s="106"/>
      <c r="L44" s="106"/>
      <c r="M44" s="135"/>
      <c r="N44" s="106"/>
      <c r="O44" s="135"/>
      <c r="P44" s="106"/>
      <c r="Q44" s="135"/>
      <c r="R44" s="106"/>
      <c r="S44" s="135"/>
    </row>
    <row r="45" spans="1:21" s="66" customFormat="1" ht="24" customHeight="1">
      <c r="C45" s="425" t="s">
        <v>785</v>
      </c>
      <c r="D45" s="66" t="s">
        <v>913</v>
      </c>
      <c r="F45" s="106"/>
      <c r="G45" s="106"/>
      <c r="H45" s="106"/>
      <c r="I45" s="106"/>
      <c r="J45" s="106"/>
      <c r="K45" s="106"/>
      <c r="L45" s="106"/>
      <c r="M45" s="135"/>
      <c r="N45" s="106"/>
      <c r="O45" s="135"/>
      <c r="P45" s="106"/>
      <c r="Q45" s="135"/>
      <c r="R45" s="106"/>
      <c r="S45" s="135"/>
    </row>
    <row r="46" spans="1:21" s="66" customFormat="1" ht="24" customHeight="1">
      <c r="D46" s="66" t="s">
        <v>915</v>
      </c>
      <c r="F46" s="106"/>
      <c r="G46" s="106"/>
      <c r="H46" s="106"/>
      <c r="I46" s="106"/>
      <c r="J46" s="106"/>
      <c r="K46" s="106"/>
      <c r="L46" s="106"/>
      <c r="M46" s="135"/>
      <c r="N46" s="106"/>
      <c r="O46" s="135"/>
      <c r="P46" s="106"/>
      <c r="Q46" s="135"/>
      <c r="R46" s="106"/>
      <c r="S46" s="135"/>
    </row>
    <row r="47" spans="1:21" s="66" customFormat="1" ht="24" customHeight="1">
      <c r="D47" s="66" t="s">
        <v>914</v>
      </c>
      <c r="F47" s="106"/>
      <c r="G47" s="106"/>
      <c r="H47" s="106"/>
      <c r="I47" s="106"/>
      <c r="J47" s="106"/>
      <c r="K47" s="106"/>
      <c r="L47" s="106"/>
      <c r="M47" s="135"/>
      <c r="N47" s="106"/>
      <c r="O47" s="135"/>
      <c r="P47" s="106"/>
      <c r="Q47" s="135"/>
      <c r="R47" s="106"/>
      <c r="S47" s="135"/>
    </row>
    <row r="48" spans="1:21" s="66" customFormat="1" ht="24" customHeight="1">
      <c r="C48" s="425" t="s">
        <v>786</v>
      </c>
      <c r="D48" s="66" t="s">
        <v>917</v>
      </c>
      <c r="F48" s="106"/>
      <c r="G48" s="106"/>
      <c r="H48" s="106"/>
      <c r="I48" s="106"/>
      <c r="J48" s="106"/>
      <c r="K48" s="106"/>
      <c r="L48" s="106"/>
      <c r="M48" s="474"/>
      <c r="N48" s="106"/>
      <c r="O48" s="474"/>
      <c r="P48" s="106"/>
      <c r="Q48" s="474"/>
      <c r="R48" s="106"/>
      <c r="S48" s="474"/>
    </row>
    <row r="49" spans="1:23" s="66" customFormat="1" ht="24" customHeight="1">
      <c r="D49" s="66" t="s">
        <v>916</v>
      </c>
    </row>
    <row r="50" spans="1:23" s="66" customFormat="1" ht="24" customHeight="1">
      <c r="C50" s="425" t="s">
        <v>787</v>
      </c>
      <c r="D50" s="66" t="s">
        <v>918</v>
      </c>
    </row>
    <row r="51" spans="1:23" s="66" customFormat="1" ht="24" customHeight="1">
      <c r="D51" s="66" t="s">
        <v>919</v>
      </c>
    </row>
    <row r="52" spans="1:23" s="66" customFormat="1" ht="24" customHeight="1">
      <c r="C52" s="425" t="s">
        <v>788</v>
      </c>
      <c r="D52" s="66" t="s">
        <v>920</v>
      </c>
    </row>
    <row r="53" spans="1:23" s="66" customFormat="1" ht="24" customHeight="1">
      <c r="D53" s="66" t="s">
        <v>922</v>
      </c>
      <c r="V53" s="85"/>
      <c r="W53" s="85"/>
    </row>
    <row r="54" spans="1:23" s="66" customFormat="1" ht="24" customHeight="1">
      <c r="A54" s="85" t="s">
        <v>197</v>
      </c>
      <c r="C54" s="85"/>
      <c r="D54" s="66" t="s">
        <v>921</v>
      </c>
      <c r="U54" s="85"/>
      <c r="V54" s="85"/>
      <c r="W54" s="85"/>
    </row>
    <row r="55" spans="1:23" s="66" customFormat="1" ht="24" customHeight="1">
      <c r="A55" s="85"/>
      <c r="C55" s="425" t="s">
        <v>789</v>
      </c>
      <c r="D55" s="66" t="s">
        <v>924</v>
      </c>
      <c r="U55" s="85"/>
      <c r="V55" s="85"/>
      <c r="W55" s="85"/>
    </row>
    <row r="56" spans="1:23" s="66" customFormat="1" ht="24" customHeight="1">
      <c r="D56" s="66" t="s">
        <v>923</v>
      </c>
    </row>
    <row r="57" spans="1:23" s="66" customFormat="1" ht="24" customHeight="1">
      <c r="A57" s="85" t="s">
        <v>287</v>
      </c>
      <c r="C57" s="425" t="s">
        <v>790</v>
      </c>
      <c r="D57" s="66" t="s">
        <v>2096</v>
      </c>
    </row>
    <row r="58" spans="1:23" s="66" customFormat="1" ht="24" customHeight="1">
      <c r="D58" s="66" t="s">
        <v>2097</v>
      </c>
      <c r="E58" s="85"/>
      <c r="S58" s="106"/>
    </row>
    <row r="59" spans="1:23" s="66" customFormat="1" ht="24" customHeight="1">
      <c r="A59" s="85" t="s">
        <v>288</v>
      </c>
      <c r="C59" s="425" t="s">
        <v>791</v>
      </c>
      <c r="D59" s="66" t="s">
        <v>2098</v>
      </c>
      <c r="E59" s="85"/>
      <c r="S59" s="106"/>
    </row>
    <row r="60" spans="1:23" s="66" customFormat="1" ht="24" customHeight="1">
      <c r="D60" s="66" t="s">
        <v>2099</v>
      </c>
      <c r="E60" s="85"/>
      <c r="S60" s="106"/>
    </row>
    <row r="61" spans="1:23" s="66" customFormat="1" ht="24" customHeight="1">
      <c r="A61" s="85" t="s">
        <v>288</v>
      </c>
      <c r="C61" s="66" t="s">
        <v>792</v>
      </c>
      <c r="D61" s="66" t="s">
        <v>925</v>
      </c>
      <c r="E61" s="85"/>
      <c r="S61" s="106"/>
    </row>
    <row r="62" spans="1:23" s="66" customFormat="1" ht="24" customHeight="1">
      <c r="D62" s="66" t="s">
        <v>926</v>
      </c>
      <c r="Q62" s="91"/>
    </row>
    <row r="63" spans="1:23" s="66" customFormat="1" ht="24" customHeight="1">
      <c r="C63" s="425" t="s">
        <v>793</v>
      </c>
      <c r="D63" s="85" t="s">
        <v>1592</v>
      </c>
      <c r="E63" s="85"/>
      <c r="S63" s="106"/>
    </row>
    <row r="64" spans="1:23" s="66" customFormat="1" ht="24" customHeight="1">
      <c r="C64" s="425"/>
      <c r="D64" s="85" t="s">
        <v>1594</v>
      </c>
      <c r="E64" s="85"/>
      <c r="S64" s="106"/>
    </row>
    <row r="65" spans="1:23" s="66" customFormat="1" ht="24" customHeight="1">
      <c r="C65" s="425"/>
      <c r="D65" s="85" t="s">
        <v>1593</v>
      </c>
      <c r="E65" s="85"/>
      <c r="S65" s="106"/>
    </row>
    <row r="66" spans="1:23" s="66" customFormat="1" ht="24" customHeight="1">
      <c r="C66" s="425" t="s">
        <v>794</v>
      </c>
      <c r="D66" s="85" t="s">
        <v>1596</v>
      </c>
      <c r="E66" s="85"/>
      <c r="S66" s="106"/>
      <c r="V66" s="130"/>
      <c r="W66" s="130"/>
    </row>
    <row r="67" spans="1:23" s="66" customFormat="1" ht="24" customHeight="1">
      <c r="C67" s="425"/>
      <c r="D67" s="85" t="s">
        <v>1597</v>
      </c>
      <c r="E67" s="85"/>
      <c r="S67" s="106"/>
      <c r="V67" s="130"/>
      <c r="W67" s="130"/>
    </row>
    <row r="68" spans="1:23" s="66" customFormat="1" ht="24" customHeight="1">
      <c r="D68" s="66" t="s">
        <v>1595</v>
      </c>
      <c r="E68" s="85"/>
      <c r="S68" s="106"/>
      <c r="V68" s="130"/>
      <c r="W68" s="130"/>
    </row>
    <row r="69" spans="1:23" s="66" customFormat="1" ht="24" customHeight="1">
      <c r="A69" s="85"/>
      <c r="B69" s="85"/>
      <c r="D69" s="85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</row>
    <row r="70" spans="1:23" s="66" customFormat="1" ht="24" customHeight="1">
      <c r="A70" s="85"/>
      <c r="B70" s="85"/>
      <c r="D70" s="85"/>
    </row>
    <row r="71" spans="1:23" s="66" customFormat="1" ht="24" customHeight="1">
      <c r="B71" s="252"/>
      <c r="C71" s="252"/>
      <c r="D71" s="252" t="str">
        <f>+D35</f>
        <v>(Sign) ……………………………………...........…………………………………. Authorized Director</v>
      </c>
      <c r="E71" s="252"/>
      <c r="F71" s="252"/>
      <c r="G71" s="252"/>
      <c r="H71" s="252"/>
      <c r="I71" s="252"/>
      <c r="J71" s="252"/>
      <c r="K71" s="252"/>
      <c r="L71" s="252"/>
      <c r="M71" s="252"/>
      <c r="N71" s="252"/>
      <c r="O71" s="252"/>
      <c r="P71" s="252"/>
      <c r="Q71" s="252"/>
      <c r="R71" s="252"/>
      <c r="S71" s="252"/>
    </row>
    <row r="72" spans="1:23" s="66" customFormat="1" ht="24" customHeight="1">
      <c r="A72" s="544"/>
      <c r="B72" s="544"/>
      <c r="C72" s="544"/>
      <c r="E72" s="544" t="str">
        <f>+E36</f>
        <v xml:space="preserve">     (                                                                                                                 )</v>
      </c>
      <c r="F72" s="544"/>
      <c r="G72" s="544"/>
      <c r="H72" s="544"/>
      <c r="I72" s="544"/>
      <c r="J72" s="544"/>
      <c r="K72" s="544"/>
      <c r="L72" s="544"/>
      <c r="M72" s="544"/>
      <c r="N72" s="544"/>
      <c r="O72" s="544"/>
      <c r="P72" s="544"/>
      <c r="Q72" s="544"/>
      <c r="R72" s="544"/>
      <c r="S72" s="544"/>
    </row>
    <row r="73" spans="1:23" s="66" customFormat="1" ht="22.5" customHeight="1">
      <c r="A73" s="700" t="s">
        <v>577</v>
      </c>
      <c r="B73" s="700"/>
      <c r="C73" s="695"/>
      <c r="D73" s="695"/>
      <c r="E73" s="695"/>
      <c r="F73" s="695"/>
      <c r="G73" s="695"/>
      <c r="H73" s="695"/>
      <c r="I73" s="695"/>
      <c r="J73" s="695"/>
      <c r="K73" s="695"/>
      <c r="L73" s="695"/>
      <c r="M73" s="695"/>
      <c r="N73" s="695"/>
      <c r="O73" s="695"/>
      <c r="P73" s="695"/>
      <c r="Q73" s="695"/>
      <c r="R73" s="695"/>
      <c r="S73" s="695"/>
    </row>
    <row r="74" spans="1:23" s="66" customFormat="1" ht="22.5" customHeight="1">
      <c r="E74" s="85"/>
      <c r="S74" s="106"/>
      <c r="V74" s="425"/>
    </row>
    <row r="75" spans="1:23" s="66" customFormat="1" ht="22.5" customHeight="1">
      <c r="C75" s="425" t="s">
        <v>795</v>
      </c>
      <c r="D75" s="85" t="s">
        <v>2230</v>
      </c>
      <c r="E75" s="85"/>
      <c r="F75" s="85"/>
      <c r="S75" s="106"/>
      <c r="V75" s="130"/>
      <c r="W75" s="130"/>
    </row>
    <row r="76" spans="1:23" s="66" customFormat="1" ht="22.5" customHeight="1">
      <c r="D76" s="85" t="s">
        <v>2227</v>
      </c>
      <c r="E76" s="85"/>
      <c r="F76" s="85"/>
      <c r="S76" s="106"/>
      <c r="V76" s="130"/>
      <c r="W76" s="130"/>
    </row>
    <row r="77" spans="1:23" s="66" customFormat="1" ht="22.5" customHeight="1">
      <c r="D77" s="85" t="s">
        <v>2228</v>
      </c>
      <c r="E77" s="85"/>
      <c r="F77" s="85"/>
      <c r="S77" s="106"/>
      <c r="V77" s="130"/>
      <c r="W77" s="130"/>
    </row>
    <row r="78" spans="1:23" s="66" customFormat="1" ht="22.5" customHeight="1">
      <c r="D78" s="85" t="s">
        <v>2231</v>
      </c>
      <c r="E78" s="85"/>
      <c r="F78" s="85"/>
      <c r="S78" s="106"/>
    </row>
    <row r="79" spans="1:23" s="66" customFormat="1" ht="22.5" customHeight="1">
      <c r="D79" s="85" t="s">
        <v>2229</v>
      </c>
      <c r="E79" s="85"/>
      <c r="F79" s="85"/>
      <c r="S79" s="106"/>
    </row>
    <row r="80" spans="1:23" s="66" customFormat="1" ht="22.5" customHeight="1">
      <c r="B80" s="424" t="s">
        <v>1493</v>
      </c>
      <c r="C80" s="66" t="s">
        <v>509</v>
      </c>
      <c r="E80" s="85"/>
      <c r="S80" s="106"/>
    </row>
    <row r="81" spans="1:22" s="66" customFormat="1" ht="22.5" customHeight="1">
      <c r="C81" s="425" t="s">
        <v>796</v>
      </c>
      <c r="D81" s="66" t="s">
        <v>1494</v>
      </c>
    </row>
    <row r="82" spans="1:22" s="66" customFormat="1" ht="22.5" customHeight="1">
      <c r="D82" s="66" t="s">
        <v>571</v>
      </c>
    </row>
    <row r="83" spans="1:22" s="66" customFormat="1" ht="22.5" customHeight="1">
      <c r="C83" s="425" t="s">
        <v>797</v>
      </c>
      <c r="D83" s="66" t="s">
        <v>2100</v>
      </c>
    </row>
    <row r="84" spans="1:22" s="66" customFormat="1" ht="22.5" customHeight="1">
      <c r="A84" s="104" t="s">
        <v>2</v>
      </c>
      <c r="C84" s="104"/>
      <c r="D84" s="66" t="s">
        <v>2101</v>
      </c>
      <c r="E84" s="85"/>
      <c r="F84" s="85"/>
      <c r="G84" s="85"/>
      <c r="H84" s="85"/>
      <c r="I84" s="85"/>
      <c r="J84" s="85"/>
      <c r="K84" s="85"/>
      <c r="L84" s="85"/>
      <c r="M84" s="85"/>
    </row>
    <row r="85" spans="1:22" s="66" customFormat="1" ht="22.5" customHeight="1">
      <c r="B85" s="583" t="s">
        <v>1495</v>
      </c>
      <c r="C85" s="104" t="s">
        <v>510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</row>
    <row r="86" spans="1:22" s="66" customFormat="1" ht="22.5" customHeight="1">
      <c r="C86" s="425" t="s">
        <v>798</v>
      </c>
      <c r="D86" s="66" t="s">
        <v>511</v>
      </c>
    </row>
    <row r="87" spans="1:22" s="66" customFormat="1" ht="22.5" customHeight="1">
      <c r="D87" s="66" t="s">
        <v>2102</v>
      </c>
    </row>
    <row r="88" spans="1:22" s="66" customFormat="1" ht="22.5" customHeight="1">
      <c r="D88" s="66" t="s">
        <v>2103</v>
      </c>
    </row>
    <row r="89" spans="1:22" s="66" customFormat="1" ht="22.5" customHeight="1">
      <c r="C89" s="425" t="s">
        <v>799</v>
      </c>
      <c r="D89" s="66" t="s">
        <v>2104</v>
      </c>
    </row>
    <row r="90" spans="1:22" s="66" customFormat="1" ht="22.5" customHeight="1">
      <c r="D90" s="66" t="s">
        <v>2105</v>
      </c>
    </row>
    <row r="91" spans="1:22" s="66" customFormat="1" ht="22.5" customHeight="1">
      <c r="B91" s="424" t="s">
        <v>1496</v>
      </c>
      <c r="C91" s="66" t="s">
        <v>512</v>
      </c>
    </row>
    <row r="92" spans="1:22" s="66" customFormat="1" ht="22.5" customHeight="1">
      <c r="A92" s="66" t="s">
        <v>301</v>
      </c>
      <c r="C92" s="425" t="s">
        <v>800</v>
      </c>
      <c r="D92" s="66" t="s">
        <v>1598</v>
      </c>
    </row>
    <row r="93" spans="1:22" s="66" customFormat="1" ht="22.5" customHeight="1">
      <c r="D93" s="66" t="s">
        <v>1599</v>
      </c>
      <c r="V93" s="571"/>
    </row>
    <row r="94" spans="1:22" s="66" customFormat="1" ht="22.5" customHeight="1">
      <c r="D94" s="66" t="s">
        <v>1601</v>
      </c>
      <c r="U94" s="133"/>
      <c r="V94" s="571"/>
    </row>
    <row r="95" spans="1:22" s="66" customFormat="1" ht="22.5" customHeight="1">
      <c r="D95" s="477" t="s">
        <v>1600</v>
      </c>
      <c r="V95" s="571"/>
    </row>
    <row r="96" spans="1:22" s="66" customFormat="1" ht="22.5" customHeight="1">
      <c r="C96" s="426" t="s">
        <v>801</v>
      </c>
      <c r="D96" s="66" t="s">
        <v>2106</v>
      </c>
      <c r="V96" s="571"/>
    </row>
    <row r="97" spans="1:22" s="66" customFormat="1" ht="22.5" customHeight="1">
      <c r="C97" s="85"/>
      <c r="D97" s="85" t="s">
        <v>2107</v>
      </c>
      <c r="V97" s="571"/>
    </row>
    <row r="98" spans="1:22" s="66" customFormat="1" ht="22.5" customHeight="1">
      <c r="B98" s="424" t="s">
        <v>1497</v>
      </c>
      <c r="C98" s="66" t="s">
        <v>513</v>
      </c>
    </row>
    <row r="99" spans="1:22" s="66" customFormat="1" ht="22.5" customHeight="1">
      <c r="C99" s="426" t="s">
        <v>802</v>
      </c>
      <c r="D99" s="85" t="s">
        <v>1498</v>
      </c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</row>
    <row r="100" spans="1:22" s="66" customFormat="1" ht="22.5" customHeight="1">
      <c r="A100" s="85"/>
      <c r="C100" s="85"/>
      <c r="D100" s="85" t="s">
        <v>2108</v>
      </c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</row>
    <row r="101" spans="1:22" s="66" customFormat="1" ht="22.5" customHeight="1">
      <c r="A101" s="85" t="s">
        <v>274</v>
      </c>
      <c r="C101" s="85"/>
      <c r="D101" s="85" t="s">
        <v>1602</v>
      </c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</row>
    <row r="102" spans="1:22" s="66" customFormat="1" ht="22.5" customHeight="1">
      <c r="C102" s="426" t="s">
        <v>803</v>
      </c>
      <c r="D102" s="85" t="s">
        <v>2220</v>
      </c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</row>
    <row r="103" spans="1:22" s="66" customFormat="1" ht="22.5" customHeight="1">
      <c r="A103" s="85" t="s">
        <v>274</v>
      </c>
      <c r="C103" s="85"/>
      <c r="D103" s="85" t="s">
        <v>2221</v>
      </c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</row>
    <row r="104" spans="1:22" s="66" customFormat="1" ht="22.5" customHeight="1">
      <c r="B104" s="424" t="s">
        <v>1499</v>
      </c>
      <c r="C104" s="85" t="s">
        <v>514</v>
      </c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</row>
    <row r="105" spans="1:22" s="66" customFormat="1" ht="22.5" customHeight="1">
      <c r="C105" s="426" t="s">
        <v>804</v>
      </c>
      <c r="D105" s="85" t="s">
        <v>1500</v>
      </c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</row>
    <row r="106" spans="1:22" s="66" customFormat="1" ht="22.5" customHeight="1">
      <c r="C106" s="85"/>
      <c r="D106" s="85" t="s">
        <v>1501</v>
      </c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</row>
    <row r="107" spans="1:22" s="66" customFormat="1" ht="22.5" customHeight="1">
      <c r="A107" s="85"/>
      <c r="C107" s="85"/>
      <c r="D107" s="85" t="s">
        <v>1603</v>
      </c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</row>
    <row r="108" spans="1:22" s="66" customFormat="1" ht="22.5" customHeight="1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</row>
    <row r="109" spans="1:22" s="66" customFormat="1" ht="22.5" customHeight="1">
      <c r="E109" s="135"/>
      <c r="F109" s="135"/>
      <c r="G109" s="544"/>
      <c r="H109" s="544"/>
      <c r="I109" s="544"/>
      <c r="J109" s="544"/>
      <c r="K109" s="544"/>
      <c r="L109" s="544"/>
      <c r="M109" s="135"/>
      <c r="N109" s="135"/>
      <c r="O109" s="135"/>
      <c r="P109" s="135"/>
      <c r="Q109" s="135"/>
      <c r="R109" s="135"/>
      <c r="S109" s="135"/>
    </row>
    <row r="110" spans="1:22" s="66" customFormat="1" ht="22.5" customHeight="1">
      <c r="B110" s="252"/>
      <c r="C110" s="252"/>
      <c r="D110" s="252" t="str">
        <f>+D71</f>
        <v>(Sign) ……………………………………...........…………………………………. Authorized Director</v>
      </c>
      <c r="E110" s="252"/>
      <c r="F110" s="252"/>
      <c r="G110" s="252"/>
      <c r="H110" s="252"/>
      <c r="I110" s="252"/>
      <c r="J110" s="252"/>
      <c r="K110" s="252"/>
      <c r="L110" s="252"/>
      <c r="M110" s="252"/>
      <c r="N110" s="252"/>
      <c r="O110" s="252"/>
      <c r="P110" s="252"/>
      <c r="Q110" s="252"/>
      <c r="R110" s="252"/>
      <c r="S110" s="252"/>
    </row>
    <row r="111" spans="1:22" s="66" customFormat="1" ht="22.5" customHeight="1">
      <c r="A111" s="544"/>
      <c r="B111" s="544"/>
      <c r="C111" s="544"/>
      <c r="E111" s="544" t="str">
        <f>+E72</f>
        <v xml:space="preserve">     (                                                                                                                 )</v>
      </c>
      <c r="F111" s="544"/>
      <c r="G111" s="544"/>
      <c r="H111" s="544"/>
      <c r="I111" s="544"/>
      <c r="J111" s="544"/>
      <c r="K111" s="544"/>
      <c r="L111" s="544"/>
      <c r="M111" s="544"/>
      <c r="N111" s="544"/>
      <c r="O111" s="544"/>
      <c r="P111" s="544"/>
      <c r="Q111" s="544"/>
      <c r="R111" s="544"/>
      <c r="S111" s="544"/>
    </row>
    <row r="112" spans="1:22" s="66" customFormat="1" ht="23.5" customHeight="1">
      <c r="A112" s="700" t="s">
        <v>578</v>
      </c>
      <c r="B112" s="700"/>
      <c r="C112" s="695"/>
      <c r="D112" s="695"/>
      <c r="E112" s="695"/>
      <c r="F112" s="695"/>
      <c r="G112" s="695"/>
      <c r="H112" s="695"/>
      <c r="I112" s="695"/>
      <c r="J112" s="695"/>
      <c r="K112" s="695"/>
      <c r="L112" s="695"/>
      <c r="M112" s="695"/>
      <c r="N112" s="695"/>
      <c r="O112" s="695"/>
      <c r="P112" s="695"/>
      <c r="Q112" s="695"/>
      <c r="R112" s="695"/>
      <c r="S112" s="695"/>
    </row>
    <row r="113" spans="1:19" s="66" customFormat="1" ht="23.5" customHeight="1">
      <c r="D113" s="85"/>
    </row>
    <row r="114" spans="1:19" s="66" customFormat="1" ht="23.5" customHeight="1">
      <c r="A114" s="85" t="s">
        <v>197</v>
      </c>
      <c r="C114" s="426" t="s">
        <v>805</v>
      </c>
      <c r="D114" s="85" t="s">
        <v>2109</v>
      </c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</row>
    <row r="115" spans="1:19" s="66" customFormat="1" ht="23.5" customHeight="1">
      <c r="A115" s="85"/>
      <c r="C115" s="85"/>
      <c r="D115" s="85" t="s">
        <v>2110</v>
      </c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</row>
    <row r="116" spans="1:19" s="66" customFormat="1" ht="23.5" customHeight="1">
      <c r="B116" s="424" t="s">
        <v>1502</v>
      </c>
      <c r="C116" s="85" t="s">
        <v>515</v>
      </c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</row>
    <row r="117" spans="1:19" s="66" customFormat="1" ht="23.5" customHeight="1">
      <c r="A117" s="66" t="s">
        <v>272</v>
      </c>
      <c r="C117" s="426" t="s">
        <v>806</v>
      </c>
      <c r="D117" s="66" t="s">
        <v>1504</v>
      </c>
    </row>
    <row r="118" spans="1:19" s="66" customFormat="1" ht="23.5" customHeight="1">
      <c r="A118" s="66" t="s">
        <v>478</v>
      </c>
      <c r="D118" s="66" t="s">
        <v>1503</v>
      </c>
    </row>
    <row r="119" spans="1:19" s="66" customFormat="1" ht="23.5" customHeight="1">
      <c r="C119" s="426" t="s">
        <v>807</v>
      </c>
      <c r="D119" s="66" t="s">
        <v>1505</v>
      </c>
    </row>
    <row r="120" spans="1:19" s="66" customFormat="1" ht="23.5" customHeight="1">
      <c r="A120" s="66" t="s">
        <v>2</v>
      </c>
      <c r="D120" s="66" t="s">
        <v>1506</v>
      </c>
    </row>
    <row r="121" spans="1:19" s="66" customFormat="1" ht="23.5" customHeight="1">
      <c r="C121" s="426" t="s">
        <v>808</v>
      </c>
      <c r="D121" s="66" t="s">
        <v>2111</v>
      </c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</row>
    <row r="122" spans="1:19" s="66" customFormat="1" ht="23.5" customHeight="1">
      <c r="A122" s="66" t="s">
        <v>288</v>
      </c>
      <c r="D122" s="66" t="s">
        <v>2112</v>
      </c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</row>
    <row r="123" spans="1:19" s="66" customFormat="1" ht="23.5" customHeight="1">
      <c r="B123" s="424" t="s">
        <v>1507</v>
      </c>
      <c r="C123" s="66" t="s">
        <v>516</v>
      </c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</row>
    <row r="124" spans="1:19" s="66" customFormat="1" ht="23.5" customHeight="1">
      <c r="A124" s="66" t="s">
        <v>360</v>
      </c>
      <c r="C124" s="426" t="s">
        <v>809</v>
      </c>
      <c r="D124" s="66" t="s">
        <v>1509</v>
      </c>
    </row>
    <row r="125" spans="1:19" s="66" customFormat="1" ht="23.5" customHeight="1">
      <c r="A125" s="66" t="s">
        <v>2</v>
      </c>
      <c r="D125" s="66" t="s">
        <v>1508</v>
      </c>
    </row>
    <row r="126" spans="1:19" s="66" customFormat="1" ht="23.5" customHeight="1">
      <c r="D126" s="66" t="s">
        <v>1604</v>
      </c>
    </row>
    <row r="127" spans="1:19" s="66" customFormat="1" ht="23.5" customHeight="1">
      <c r="A127" s="66" t="s">
        <v>274</v>
      </c>
      <c r="C127" s="426" t="s">
        <v>810</v>
      </c>
      <c r="D127" s="66" t="s">
        <v>2113</v>
      </c>
    </row>
    <row r="128" spans="1:19" s="66" customFormat="1" ht="23.5" customHeight="1">
      <c r="A128" s="66" t="s">
        <v>333</v>
      </c>
      <c r="D128" s="66" t="s">
        <v>2114</v>
      </c>
    </row>
    <row r="129" spans="1:19" s="66" customFormat="1" ht="23.5" customHeight="1">
      <c r="B129" s="424" t="s">
        <v>1510</v>
      </c>
      <c r="C129" s="66" t="s">
        <v>517</v>
      </c>
    </row>
    <row r="130" spans="1:19" ht="23.5" customHeight="1">
      <c r="A130" s="66" t="s">
        <v>3</v>
      </c>
      <c r="C130" s="426" t="s">
        <v>811</v>
      </c>
      <c r="D130" s="66" t="s">
        <v>1512</v>
      </c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</row>
    <row r="131" spans="1:19" ht="23.5" customHeight="1">
      <c r="A131" s="66" t="s">
        <v>287</v>
      </c>
      <c r="C131" s="66"/>
      <c r="D131" s="66" t="s">
        <v>1511</v>
      </c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</row>
    <row r="132" spans="1:19" ht="23.5" customHeight="1">
      <c r="A132" s="66"/>
      <c r="C132" s="66"/>
      <c r="D132" s="66" t="s">
        <v>1604</v>
      </c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</row>
    <row r="133" spans="1:19" ht="23.5" customHeight="1">
      <c r="A133" s="66"/>
      <c r="C133" s="426" t="s">
        <v>812</v>
      </c>
      <c r="D133" s="66" t="s">
        <v>2115</v>
      </c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</row>
    <row r="134" spans="1:19" ht="23.5" customHeight="1">
      <c r="A134" s="66" t="s">
        <v>294</v>
      </c>
      <c r="C134" s="66"/>
      <c r="D134" s="66" t="s">
        <v>2116</v>
      </c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</row>
    <row r="135" spans="1:19" ht="23.5" customHeight="1">
      <c r="B135" s="424" t="s">
        <v>1513</v>
      </c>
      <c r="C135" s="66" t="s">
        <v>518</v>
      </c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</row>
    <row r="136" spans="1:19" ht="23.5" customHeight="1">
      <c r="A136" s="424"/>
      <c r="C136" s="426" t="s">
        <v>813</v>
      </c>
      <c r="D136" s="66" t="s">
        <v>1514</v>
      </c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</row>
    <row r="137" spans="1:19" ht="23.5" customHeight="1">
      <c r="A137" s="66" t="s">
        <v>294</v>
      </c>
      <c r="C137" s="66"/>
      <c r="D137" s="66" t="s">
        <v>2117</v>
      </c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</row>
    <row r="138" spans="1:19" ht="23.5" customHeight="1">
      <c r="A138" s="66"/>
      <c r="C138" s="66"/>
      <c r="D138" s="66" t="s">
        <v>581</v>
      </c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</row>
    <row r="139" spans="1:19" ht="23.5" customHeight="1">
      <c r="A139" s="66"/>
      <c r="C139" s="426" t="s">
        <v>814</v>
      </c>
      <c r="D139" s="66" t="s">
        <v>2118</v>
      </c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</row>
    <row r="140" spans="1:19" ht="23.5" customHeight="1">
      <c r="A140" s="66" t="s">
        <v>294</v>
      </c>
      <c r="C140" s="66"/>
      <c r="D140" s="66" t="s">
        <v>2119</v>
      </c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</row>
    <row r="141" spans="1:19" ht="23.5" customHeight="1">
      <c r="B141" s="424" t="s">
        <v>1515</v>
      </c>
      <c r="C141" s="85" t="s">
        <v>519</v>
      </c>
      <c r="D141" s="85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</row>
    <row r="142" spans="1:19" ht="23.5" customHeight="1">
      <c r="A142" s="424"/>
      <c r="C142" s="426" t="s">
        <v>815</v>
      </c>
      <c r="D142" s="85" t="s">
        <v>1516</v>
      </c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</row>
    <row r="143" spans="1:19" ht="23.5" customHeight="1">
      <c r="A143" s="66" t="s">
        <v>231</v>
      </c>
      <c r="C143" s="66"/>
      <c r="D143" s="66" t="s">
        <v>2120</v>
      </c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</row>
    <row r="144" spans="1:19" ht="23.5" customHeight="1">
      <c r="A144" s="85" t="s">
        <v>361</v>
      </c>
      <c r="C144" s="85"/>
      <c r="D144" s="66" t="s">
        <v>2121</v>
      </c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</row>
    <row r="145" spans="1:19" s="66" customFormat="1" ht="23.5" customHeight="1">
      <c r="A145" s="85"/>
      <c r="B145" s="85"/>
      <c r="D145" s="85"/>
    </row>
    <row r="146" spans="1:19" s="66" customFormat="1" ht="23.5" customHeight="1">
      <c r="A146" s="85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</row>
    <row r="147" spans="1:19" s="85" customFormat="1" ht="23.5" customHeight="1">
      <c r="A147" s="66"/>
      <c r="B147" s="252"/>
      <c r="C147" s="252"/>
      <c r="D147" s="252" t="str">
        <f>+D110</f>
        <v>(Sign) ……………………………………...........…………………………………. Authorized Director</v>
      </c>
      <c r="E147" s="252"/>
      <c r="F147" s="252"/>
      <c r="G147" s="252"/>
      <c r="H147" s="252"/>
      <c r="I147" s="252"/>
      <c r="J147" s="252"/>
      <c r="K147" s="252"/>
      <c r="L147" s="252"/>
      <c r="M147" s="252"/>
      <c r="N147" s="252"/>
      <c r="O147" s="252"/>
      <c r="P147" s="252"/>
      <c r="Q147" s="252"/>
      <c r="R147" s="252"/>
      <c r="S147" s="252"/>
    </row>
    <row r="148" spans="1:19" ht="23.5" customHeight="1">
      <c r="A148" s="544"/>
      <c r="B148" s="544"/>
      <c r="C148" s="544"/>
      <c r="D148" s="66"/>
      <c r="E148" s="544" t="str">
        <f>+E111</f>
        <v xml:space="preserve">     (                                                                                                                 )</v>
      </c>
      <c r="F148" s="544"/>
      <c r="G148" s="544"/>
      <c r="H148" s="544"/>
      <c r="I148" s="544"/>
      <c r="J148" s="544"/>
      <c r="K148" s="544"/>
      <c r="L148" s="544"/>
      <c r="M148" s="544"/>
      <c r="N148" s="544"/>
      <c r="O148" s="544"/>
      <c r="P148" s="544"/>
      <c r="Q148" s="544"/>
      <c r="R148" s="544"/>
      <c r="S148" s="544"/>
    </row>
    <row r="149" spans="1:19" ht="23.15" customHeight="1">
      <c r="A149" s="700" t="s">
        <v>901</v>
      </c>
      <c r="B149" s="700"/>
      <c r="C149" s="695"/>
      <c r="D149" s="695"/>
      <c r="E149" s="695"/>
      <c r="F149" s="695"/>
      <c r="G149" s="695"/>
      <c r="H149" s="695"/>
      <c r="I149" s="695"/>
      <c r="J149" s="695"/>
      <c r="K149" s="695"/>
      <c r="L149" s="695"/>
      <c r="M149" s="695"/>
      <c r="N149" s="695"/>
      <c r="O149" s="695"/>
      <c r="P149" s="695"/>
      <c r="Q149" s="695"/>
      <c r="R149" s="695"/>
      <c r="S149" s="695"/>
    </row>
    <row r="150" spans="1:19" ht="23.15" customHeight="1">
      <c r="A150" s="111"/>
      <c r="B150" s="111"/>
      <c r="C150" s="111"/>
      <c r="D150" s="111"/>
      <c r="E150" s="85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</row>
    <row r="151" spans="1:19" ht="23.15" customHeight="1">
      <c r="A151" s="111"/>
      <c r="C151" s="426" t="s">
        <v>816</v>
      </c>
      <c r="D151" s="66" t="s">
        <v>2122</v>
      </c>
      <c r="E151" s="85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</row>
    <row r="152" spans="1:19" ht="23.15" customHeight="1">
      <c r="A152" s="85" t="s">
        <v>361</v>
      </c>
      <c r="C152" s="85"/>
      <c r="D152" s="66" t="s">
        <v>2123</v>
      </c>
      <c r="E152" s="85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</row>
    <row r="153" spans="1:19" ht="23.15" customHeight="1">
      <c r="A153" s="85"/>
      <c r="C153" s="426" t="s">
        <v>2257</v>
      </c>
      <c r="D153" s="85" t="s">
        <v>2260</v>
      </c>
      <c r="E153" s="85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</row>
    <row r="154" spans="1:19" ht="23.15" customHeight="1">
      <c r="A154" s="85"/>
      <c r="C154" s="85"/>
      <c r="D154" s="85" t="s">
        <v>2258</v>
      </c>
      <c r="E154" s="85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</row>
    <row r="155" spans="1:19" ht="23.15" customHeight="1">
      <c r="A155" s="85"/>
      <c r="C155" s="85"/>
      <c r="D155" s="85" t="s">
        <v>2259</v>
      </c>
      <c r="E155" s="85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</row>
    <row r="156" spans="1:19" ht="23.15" customHeight="1">
      <c r="B156" s="424" t="s">
        <v>1517</v>
      </c>
      <c r="C156" s="85" t="s">
        <v>520</v>
      </c>
      <c r="D156" s="85"/>
      <c r="E156" s="85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</row>
    <row r="157" spans="1:19" ht="23.15" customHeight="1">
      <c r="A157" s="104"/>
      <c r="C157" s="426" t="s">
        <v>817</v>
      </c>
      <c r="D157" s="85" t="s">
        <v>1518</v>
      </c>
      <c r="E157" s="85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</row>
    <row r="158" spans="1:19" ht="23.15" customHeight="1">
      <c r="A158" s="85" t="s">
        <v>287</v>
      </c>
      <c r="C158" s="85"/>
      <c r="D158" s="85" t="s">
        <v>2124</v>
      </c>
      <c r="E158" s="85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</row>
    <row r="159" spans="1:19" ht="23.15" customHeight="1">
      <c r="A159" s="85"/>
      <c r="C159" s="85"/>
      <c r="D159" s="85" t="s">
        <v>2125</v>
      </c>
      <c r="E159" s="85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</row>
    <row r="160" spans="1:19" ht="23.15" customHeight="1">
      <c r="A160" s="85"/>
      <c r="C160" s="426" t="s">
        <v>818</v>
      </c>
      <c r="D160" s="85" t="s">
        <v>2126</v>
      </c>
      <c r="E160" s="85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</row>
    <row r="161" spans="1:19" ht="23.15" customHeight="1">
      <c r="A161" s="85"/>
      <c r="C161" s="85"/>
      <c r="D161" s="85" t="s">
        <v>2127</v>
      </c>
      <c r="E161" s="85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</row>
    <row r="162" spans="1:19" ht="23.15" customHeight="1">
      <c r="A162" s="85"/>
      <c r="C162" s="426" t="s">
        <v>2128</v>
      </c>
      <c r="D162" s="85" t="s">
        <v>2196</v>
      </c>
      <c r="E162" s="85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</row>
    <row r="163" spans="1:19" ht="23.15" customHeight="1">
      <c r="A163" s="85"/>
      <c r="C163" s="85"/>
      <c r="D163" s="85" t="s">
        <v>2197</v>
      </c>
      <c r="E163" s="85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</row>
    <row r="164" spans="1:19" ht="23.15" customHeight="1">
      <c r="A164" s="85"/>
      <c r="C164" s="426" t="s">
        <v>2129</v>
      </c>
      <c r="D164" s="85" t="s">
        <v>2198</v>
      </c>
      <c r="E164" s="85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</row>
    <row r="165" spans="1:19" ht="23.15" customHeight="1">
      <c r="A165" s="85"/>
      <c r="C165" s="85"/>
      <c r="D165" s="85" t="s">
        <v>2222</v>
      </c>
      <c r="E165" s="85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</row>
    <row r="166" spans="1:19" ht="23.15" customHeight="1">
      <c r="B166" s="424" t="s">
        <v>1519</v>
      </c>
      <c r="C166" s="85" t="s">
        <v>1521</v>
      </c>
      <c r="D166" s="85"/>
      <c r="E166" s="85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</row>
    <row r="167" spans="1:19" ht="23.15" customHeight="1">
      <c r="B167" s="410"/>
      <c r="C167" s="85" t="s">
        <v>2223</v>
      </c>
      <c r="D167" s="85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</row>
    <row r="168" spans="1:19" ht="23.15" customHeight="1">
      <c r="B168" s="424" t="s">
        <v>1520</v>
      </c>
      <c r="C168" s="85" t="s">
        <v>1524</v>
      </c>
      <c r="D168" s="85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</row>
    <row r="169" spans="1:19" ht="23.15" customHeight="1">
      <c r="B169" s="85"/>
      <c r="C169" s="85" t="s">
        <v>2224</v>
      </c>
      <c r="D169" s="85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</row>
    <row r="170" spans="1:19" ht="23.15" customHeight="1">
      <c r="B170" s="525" t="s">
        <v>1522</v>
      </c>
      <c r="C170" s="85" t="s">
        <v>819</v>
      </c>
      <c r="D170" s="85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</row>
    <row r="171" spans="1:19" ht="23.15" customHeight="1">
      <c r="A171" s="85"/>
      <c r="C171" s="426" t="s">
        <v>820</v>
      </c>
      <c r="D171" s="85" t="s">
        <v>1523</v>
      </c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</row>
    <row r="172" spans="1:19" ht="23.15" customHeight="1">
      <c r="A172" s="85"/>
      <c r="C172" s="85"/>
      <c r="D172" s="85" t="s">
        <v>2225</v>
      </c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</row>
    <row r="173" spans="1:19" ht="23.15" customHeight="1">
      <c r="A173" s="85"/>
      <c r="C173" s="426" t="s">
        <v>821</v>
      </c>
      <c r="D173" s="85" t="s">
        <v>2226</v>
      </c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</row>
    <row r="174" spans="1:19" ht="23.15" customHeight="1">
      <c r="A174" s="85"/>
      <c r="C174" s="426"/>
      <c r="D174" s="85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</row>
    <row r="175" spans="1:19" ht="23.15" customHeight="1">
      <c r="A175" s="433" t="s">
        <v>1525</v>
      </c>
      <c r="B175" s="18" t="s">
        <v>1526</v>
      </c>
      <c r="C175" s="145"/>
      <c r="D175" s="145"/>
      <c r="E175" s="145"/>
      <c r="F175" s="145"/>
      <c r="G175" s="544"/>
      <c r="H175" s="544"/>
      <c r="I175" s="544"/>
      <c r="J175" s="544"/>
      <c r="K175" s="544"/>
      <c r="L175" s="544"/>
      <c r="M175" s="145"/>
      <c r="N175" s="145"/>
      <c r="O175" s="145"/>
      <c r="P175" s="145"/>
      <c r="Q175" s="145"/>
      <c r="R175" s="66"/>
      <c r="S175" s="66"/>
    </row>
    <row r="176" spans="1:19" ht="23.15" customHeight="1">
      <c r="B176" s="145" t="s">
        <v>1527</v>
      </c>
      <c r="C176" s="145"/>
      <c r="D176" s="145"/>
      <c r="E176" s="145"/>
      <c r="F176" s="145"/>
      <c r="G176" s="544"/>
      <c r="H176" s="544"/>
      <c r="I176" s="544"/>
      <c r="J176" s="544"/>
      <c r="K176" s="544"/>
      <c r="L176" s="544"/>
      <c r="M176" s="145"/>
      <c r="N176" s="145"/>
      <c r="O176" s="145"/>
      <c r="P176" s="145"/>
      <c r="Q176" s="145"/>
      <c r="R176" s="66"/>
      <c r="S176" s="66"/>
    </row>
    <row r="177" spans="1:19" ht="10" customHeight="1">
      <c r="A177" s="496"/>
      <c r="B177" s="496"/>
      <c r="C177" s="496"/>
      <c r="D177" s="496"/>
      <c r="E177" s="496"/>
      <c r="F177" s="496"/>
      <c r="G177" s="544"/>
      <c r="H177" s="544"/>
      <c r="I177" s="544"/>
      <c r="J177" s="544"/>
      <c r="K177" s="544"/>
      <c r="L177" s="544"/>
      <c r="M177" s="496"/>
      <c r="N177" s="496"/>
      <c r="O177" s="496"/>
      <c r="P177" s="496"/>
      <c r="Q177" s="496"/>
      <c r="R177" s="66"/>
      <c r="S177" s="66"/>
    </row>
    <row r="178" spans="1:19" ht="23.15" customHeight="1">
      <c r="A178" s="145"/>
      <c r="B178" s="420"/>
      <c r="C178" s="730" t="s">
        <v>162</v>
      </c>
      <c r="D178" s="730"/>
      <c r="E178" s="730"/>
      <c r="F178" s="730"/>
      <c r="G178" s="730"/>
      <c r="H178" s="730"/>
      <c r="I178" s="730"/>
      <c r="J178" s="551"/>
      <c r="K178" s="551"/>
      <c r="L178" s="551"/>
      <c r="M178" s="146"/>
      <c r="N178" s="146"/>
      <c r="O178" s="730" t="s">
        <v>163</v>
      </c>
      <c r="P178" s="730"/>
      <c r="Q178" s="730"/>
      <c r="R178" s="66"/>
      <c r="S178" s="66"/>
    </row>
    <row r="179" spans="1:19" ht="23.15" customHeight="1">
      <c r="A179" s="145"/>
      <c r="B179" s="420"/>
      <c r="C179" s="145" t="s">
        <v>19</v>
      </c>
      <c r="D179" s="145"/>
      <c r="E179" s="145"/>
      <c r="F179" s="145"/>
      <c r="G179" s="544"/>
      <c r="H179" s="544"/>
      <c r="I179" s="544"/>
      <c r="J179" s="544"/>
      <c r="K179" s="544"/>
      <c r="L179" s="544"/>
      <c r="M179" s="145"/>
      <c r="N179" s="145"/>
      <c r="O179" s="698" t="s">
        <v>164</v>
      </c>
      <c r="P179" s="698"/>
      <c r="Q179" s="698"/>
      <c r="R179" s="66"/>
      <c r="S179" s="66"/>
    </row>
    <row r="180" spans="1:19" ht="23.15" customHeight="1">
      <c r="A180" s="145"/>
      <c r="B180" s="420"/>
      <c r="C180" s="145" t="s">
        <v>25</v>
      </c>
      <c r="D180" s="145"/>
      <c r="E180" s="145"/>
      <c r="F180" s="145"/>
      <c r="G180" s="544"/>
      <c r="H180" s="544"/>
      <c r="I180" s="544"/>
      <c r="J180" s="544"/>
      <c r="K180" s="544"/>
      <c r="L180" s="544"/>
      <c r="M180" s="145"/>
      <c r="N180" s="145"/>
      <c r="O180" s="698" t="s">
        <v>249</v>
      </c>
      <c r="P180" s="698"/>
      <c r="Q180" s="698"/>
      <c r="R180" s="66"/>
      <c r="S180" s="66"/>
    </row>
    <row r="181" spans="1:19" ht="23.15" customHeight="1">
      <c r="A181" s="145"/>
      <c r="B181" s="420"/>
      <c r="C181" s="145" t="s">
        <v>21</v>
      </c>
      <c r="D181" s="145"/>
      <c r="E181" s="145"/>
      <c r="F181" s="145"/>
      <c r="G181" s="544"/>
      <c r="H181" s="544"/>
      <c r="I181" s="544"/>
      <c r="J181" s="544"/>
      <c r="K181" s="544"/>
      <c r="L181" s="544"/>
      <c r="M181" s="145"/>
      <c r="N181" s="145"/>
      <c r="O181" s="698" t="s">
        <v>165</v>
      </c>
      <c r="P181" s="698"/>
      <c r="Q181" s="698"/>
      <c r="R181" s="66"/>
      <c r="S181" s="66"/>
    </row>
    <row r="182" spans="1:19" ht="23.15" customHeight="1">
      <c r="A182" s="145"/>
      <c r="B182" s="420"/>
      <c r="C182" s="145" t="s">
        <v>166</v>
      </c>
      <c r="D182" s="145"/>
      <c r="E182" s="145"/>
      <c r="F182" s="145"/>
      <c r="G182" s="544"/>
      <c r="H182" s="544"/>
      <c r="I182" s="544"/>
      <c r="J182" s="544"/>
      <c r="K182" s="544"/>
      <c r="L182" s="544"/>
      <c r="M182" s="145"/>
      <c r="N182" s="145"/>
      <c r="O182" s="698" t="s">
        <v>250</v>
      </c>
      <c r="P182" s="698"/>
      <c r="Q182" s="698"/>
      <c r="R182" s="66"/>
      <c r="S182" s="66"/>
    </row>
    <row r="183" spans="1:19" ht="23.15" customHeight="1">
      <c r="A183" s="145"/>
      <c r="B183" s="420"/>
      <c r="C183" s="145" t="s">
        <v>24</v>
      </c>
      <c r="D183" s="145"/>
      <c r="E183" s="145"/>
      <c r="F183" s="145"/>
      <c r="G183" s="544"/>
      <c r="H183" s="544"/>
      <c r="I183" s="544"/>
      <c r="J183" s="544"/>
      <c r="K183" s="544"/>
      <c r="L183" s="544"/>
      <c r="M183" s="145"/>
      <c r="N183" s="145"/>
      <c r="O183" s="698" t="s">
        <v>167</v>
      </c>
      <c r="P183" s="698"/>
      <c r="Q183" s="698"/>
      <c r="R183" s="66"/>
      <c r="S183" s="66"/>
    </row>
    <row r="184" spans="1:19" ht="15" customHeight="1">
      <c r="A184" s="145"/>
      <c r="B184" s="420"/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66"/>
      <c r="S184" s="66"/>
    </row>
    <row r="185" spans="1:19" ht="23.15" customHeight="1">
      <c r="A185" s="85"/>
      <c r="B185" s="85"/>
      <c r="C185" s="66"/>
      <c r="D185" s="85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</row>
    <row r="186" spans="1:19" ht="23.15" customHeight="1">
      <c r="A186" s="66"/>
      <c r="B186" s="252"/>
      <c r="C186" s="252"/>
      <c r="D186" s="252" t="str">
        <f>+D147</f>
        <v>(Sign) ……………………………………...........…………………………………. Authorized Director</v>
      </c>
      <c r="E186" s="252"/>
      <c r="F186" s="252"/>
      <c r="G186" s="252"/>
      <c r="H186" s="252"/>
      <c r="I186" s="252"/>
      <c r="J186" s="252"/>
      <c r="K186" s="252"/>
      <c r="L186" s="252"/>
      <c r="M186" s="252"/>
      <c r="N186" s="252"/>
      <c r="O186" s="252"/>
      <c r="P186" s="252"/>
      <c r="Q186" s="252"/>
      <c r="R186" s="252"/>
      <c r="S186" s="252"/>
    </row>
    <row r="187" spans="1:19" ht="23.15" customHeight="1">
      <c r="A187" s="544"/>
      <c r="B187" s="544"/>
      <c r="C187" s="544"/>
      <c r="D187" s="66"/>
      <c r="E187" s="544" t="str">
        <f>+E148</f>
        <v xml:space="preserve">     (                                                                                                                 )</v>
      </c>
      <c r="F187" s="544"/>
      <c r="G187" s="544"/>
      <c r="H187" s="544"/>
      <c r="I187" s="544"/>
      <c r="J187" s="544"/>
      <c r="K187" s="544"/>
      <c r="L187" s="544"/>
      <c r="M187" s="544"/>
      <c r="N187" s="544"/>
      <c r="O187" s="544"/>
      <c r="P187" s="544"/>
      <c r="Q187" s="544"/>
      <c r="R187" s="544"/>
      <c r="S187" s="544"/>
    </row>
    <row r="188" spans="1:19" ht="24" customHeight="1">
      <c r="A188" s="700" t="s">
        <v>902</v>
      </c>
      <c r="B188" s="700"/>
      <c r="C188" s="695"/>
      <c r="D188" s="695"/>
      <c r="E188" s="695"/>
      <c r="F188" s="695"/>
      <c r="G188" s="695"/>
      <c r="H188" s="695"/>
      <c r="I188" s="695"/>
      <c r="J188" s="695"/>
      <c r="K188" s="695"/>
      <c r="L188" s="695"/>
      <c r="M188" s="695"/>
      <c r="N188" s="695"/>
      <c r="O188" s="695"/>
      <c r="P188" s="695"/>
      <c r="Q188" s="695"/>
      <c r="R188" s="695"/>
      <c r="S188" s="695"/>
    </row>
    <row r="189" spans="1:19" ht="24" customHeight="1">
      <c r="A189" s="111"/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66"/>
      <c r="S189" s="66"/>
    </row>
    <row r="190" spans="1:19" ht="24" customHeight="1">
      <c r="A190" s="111"/>
      <c r="B190" s="111"/>
      <c r="C190" s="729" t="s">
        <v>162</v>
      </c>
      <c r="D190" s="729"/>
      <c r="E190" s="729"/>
      <c r="F190" s="729"/>
      <c r="G190" s="729"/>
      <c r="H190" s="729"/>
      <c r="I190" s="729"/>
      <c r="J190" s="651"/>
      <c r="K190" s="651"/>
      <c r="L190" s="651"/>
      <c r="M190" s="642"/>
      <c r="N190" s="642"/>
      <c r="O190" s="729" t="s">
        <v>163</v>
      </c>
      <c r="P190" s="729"/>
      <c r="Q190" s="729"/>
      <c r="R190" s="66"/>
      <c r="S190" s="66"/>
    </row>
    <row r="191" spans="1:19" ht="24" customHeight="1">
      <c r="A191" s="111"/>
      <c r="B191" s="111"/>
      <c r="C191" s="145" t="s">
        <v>234</v>
      </c>
      <c r="D191" s="145"/>
      <c r="E191" s="145"/>
      <c r="F191" s="145"/>
      <c r="G191" s="544"/>
      <c r="H191" s="544"/>
      <c r="I191" s="544"/>
      <c r="J191" s="544"/>
      <c r="K191" s="544"/>
      <c r="L191" s="544"/>
      <c r="M191" s="145"/>
      <c r="N191" s="145"/>
      <c r="O191" s="698" t="s">
        <v>235</v>
      </c>
      <c r="P191" s="698"/>
      <c r="Q191" s="698"/>
      <c r="R191" s="66"/>
      <c r="S191" s="66"/>
    </row>
    <row r="192" spans="1:19" ht="24" customHeight="1">
      <c r="A192" s="135"/>
      <c r="B192" s="420"/>
      <c r="C192" s="45" t="s">
        <v>26</v>
      </c>
      <c r="D192" s="135"/>
      <c r="E192" s="135"/>
      <c r="F192" s="135"/>
      <c r="G192" s="544"/>
      <c r="H192" s="544"/>
      <c r="I192" s="544"/>
      <c r="J192" s="544"/>
      <c r="K192" s="544"/>
      <c r="L192" s="544"/>
      <c r="M192" s="135"/>
      <c r="N192" s="135"/>
      <c r="O192" s="698" t="s">
        <v>243</v>
      </c>
      <c r="P192" s="698"/>
      <c r="Q192" s="698"/>
      <c r="R192" s="135"/>
      <c r="S192" s="135"/>
    </row>
    <row r="193" spans="1:19" ht="24" customHeight="1">
      <c r="A193" s="135"/>
      <c r="B193" s="420"/>
      <c r="C193" s="45" t="s">
        <v>27</v>
      </c>
      <c r="D193" s="135"/>
      <c r="E193" s="135"/>
      <c r="F193" s="135"/>
      <c r="G193" s="544"/>
      <c r="H193" s="544"/>
      <c r="I193" s="544"/>
      <c r="J193" s="544"/>
      <c r="K193" s="544"/>
      <c r="L193" s="544"/>
      <c r="M193" s="135"/>
      <c r="N193" s="135"/>
      <c r="O193" s="698" t="s">
        <v>248</v>
      </c>
      <c r="P193" s="698"/>
      <c r="Q193" s="698"/>
      <c r="R193" s="135"/>
      <c r="S193" s="135"/>
    </row>
    <row r="194" spans="1:19" ht="24" customHeight="1">
      <c r="A194" s="135"/>
      <c r="B194" s="420"/>
      <c r="C194" s="45" t="s">
        <v>28</v>
      </c>
      <c r="D194" s="135"/>
      <c r="E194" s="135"/>
      <c r="F194" s="135"/>
      <c r="G194" s="544"/>
      <c r="H194" s="544"/>
      <c r="I194" s="544"/>
      <c r="J194" s="544"/>
      <c r="K194" s="544"/>
      <c r="L194" s="544"/>
      <c r="M194" s="135"/>
      <c r="N194" s="135"/>
      <c r="O194" s="698" t="s">
        <v>273</v>
      </c>
      <c r="P194" s="698"/>
      <c r="Q194" s="698"/>
      <c r="R194" s="135"/>
    </row>
    <row r="195" spans="1:19" ht="24" customHeight="1">
      <c r="A195" s="135"/>
      <c r="B195" s="420"/>
      <c r="C195" s="104" t="s">
        <v>389</v>
      </c>
      <c r="D195" s="4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698" t="s">
        <v>391</v>
      </c>
      <c r="P195" s="698"/>
      <c r="Q195" s="698"/>
      <c r="R195" s="66"/>
      <c r="S195" s="66"/>
    </row>
    <row r="196" spans="1:19" ht="24" customHeight="1">
      <c r="A196" s="135"/>
      <c r="B196" s="420"/>
      <c r="C196" s="104" t="s">
        <v>390</v>
      </c>
      <c r="D196" s="4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698" t="s">
        <v>392</v>
      </c>
      <c r="P196" s="698"/>
      <c r="Q196" s="698"/>
      <c r="R196" s="66"/>
      <c r="S196" s="66"/>
    </row>
    <row r="197" spans="1:19" ht="24" customHeight="1">
      <c r="A197" s="521"/>
      <c r="B197" s="521"/>
      <c r="C197" s="104"/>
      <c r="D197" s="4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521"/>
      <c r="P197" s="521"/>
      <c r="Q197" s="521"/>
      <c r="R197" s="66"/>
      <c r="S197" s="66"/>
    </row>
    <row r="198" spans="1:19" ht="24" customHeight="1">
      <c r="C198" s="135" t="s">
        <v>1531</v>
      </c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</row>
    <row r="199" spans="1:19" ht="24" customHeight="1">
      <c r="B199" s="135" t="s">
        <v>1528</v>
      </c>
      <c r="C199" s="420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</row>
    <row r="200" spans="1:19" ht="24" customHeight="1">
      <c r="B200" s="420"/>
      <c r="C200" s="561" t="s">
        <v>216</v>
      </c>
      <c r="D200" s="135" t="s">
        <v>1529</v>
      </c>
      <c r="E200" s="135"/>
      <c r="F200" s="135"/>
      <c r="G200" s="544"/>
      <c r="H200" s="544"/>
      <c r="I200" s="544"/>
      <c r="J200" s="544"/>
      <c r="K200" s="544"/>
      <c r="L200" s="544"/>
      <c r="M200" s="135"/>
      <c r="N200" s="135"/>
      <c r="O200" s="135"/>
      <c r="P200" s="135"/>
      <c r="Q200" s="135"/>
      <c r="R200" s="135"/>
      <c r="S200" s="135"/>
    </row>
    <row r="201" spans="1:19" ht="24" customHeight="1">
      <c r="B201" s="420"/>
      <c r="C201" s="561" t="s">
        <v>216</v>
      </c>
      <c r="D201" s="135" t="s">
        <v>1530</v>
      </c>
      <c r="E201" s="135"/>
      <c r="F201" s="135"/>
      <c r="G201" s="544"/>
      <c r="H201" s="544"/>
      <c r="I201" s="544"/>
      <c r="J201" s="544"/>
      <c r="K201" s="544"/>
      <c r="L201" s="544"/>
      <c r="M201" s="135"/>
      <c r="N201" s="135"/>
      <c r="O201" s="135"/>
      <c r="P201" s="135"/>
      <c r="Q201" s="135"/>
      <c r="R201" s="135"/>
      <c r="S201" s="135"/>
    </row>
    <row r="202" spans="1:19" ht="24" customHeight="1">
      <c r="B202" s="420"/>
      <c r="D202" s="135" t="s">
        <v>1532</v>
      </c>
      <c r="E202" s="135"/>
      <c r="F202" s="135"/>
      <c r="G202" s="544"/>
      <c r="H202" s="544"/>
      <c r="I202" s="544"/>
      <c r="J202" s="544"/>
      <c r="K202" s="544"/>
      <c r="L202" s="544"/>
      <c r="M202" s="135"/>
      <c r="N202" s="135"/>
      <c r="O202" s="135"/>
      <c r="P202" s="135"/>
      <c r="Q202" s="135"/>
      <c r="R202" s="135"/>
      <c r="S202" s="135"/>
    </row>
    <row r="203" spans="1:19" ht="24" customHeight="1">
      <c r="B203" s="420"/>
      <c r="D203" s="135" t="s">
        <v>1533</v>
      </c>
      <c r="E203" s="135"/>
      <c r="F203" s="135"/>
      <c r="G203" s="544"/>
      <c r="H203" s="544"/>
      <c r="I203" s="544"/>
      <c r="J203" s="544"/>
      <c r="K203" s="544"/>
      <c r="L203" s="544"/>
      <c r="M203" s="135"/>
      <c r="N203" s="135"/>
      <c r="O203" s="135"/>
      <c r="P203" s="135"/>
      <c r="Q203" s="135"/>
      <c r="R203" s="135"/>
      <c r="S203" s="135"/>
    </row>
    <row r="204" spans="1:19" ht="24" customHeight="1">
      <c r="B204" s="420"/>
      <c r="D204" s="135" t="s">
        <v>1534</v>
      </c>
      <c r="E204" s="135"/>
      <c r="F204" s="135"/>
      <c r="G204" s="544"/>
      <c r="H204" s="544"/>
      <c r="I204" s="544"/>
      <c r="J204" s="544"/>
      <c r="K204" s="544"/>
      <c r="L204" s="544"/>
      <c r="M204" s="135"/>
      <c r="N204" s="135"/>
      <c r="O204" s="135"/>
      <c r="P204" s="135"/>
      <c r="Q204" s="135"/>
      <c r="R204" s="135"/>
      <c r="S204" s="135"/>
    </row>
    <row r="205" spans="1:19" ht="24" customHeight="1">
      <c r="B205" s="420"/>
      <c r="D205" s="135" t="s">
        <v>1535</v>
      </c>
      <c r="E205" s="135"/>
      <c r="F205" s="135"/>
      <c r="G205" s="544"/>
      <c r="H205" s="544"/>
      <c r="I205" s="544"/>
      <c r="J205" s="544"/>
      <c r="K205" s="544"/>
      <c r="L205" s="544"/>
      <c r="M205" s="135"/>
      <c r="N205" s="135"/>
      <c r="O205" s="135"/>
      <c r="P205" s="135"/>
      <c r="Q205" s="135"/>
      <c r="R205" s="135"/>
      <c r="S205" s="135"/>
    </row>
    <row r="206" spans="1:19" ht="24" customHeight="1">
      <c r="B206" s="420"/>
      <c r="D206" s="135" t="s">
        <v>1539</v>
      </c>
      <c r="E206" s="135"/>
      <c r="F206" s="135"/>
      <c r="G206" s="544"/>
      <c r="H206" s="544"/>
      <c r="I206" s="544"/>
      <c r="J206" s="544"/>
      <c r="K206" s="544"/>
      <c r="L206" s="544"/>
      <c r="M206" s="135"/>
      <c r="N206" s="135"/>
      <c r="O206" s="135"/>
      <c r="P206" s="135"/>
      <c r="Q206" s="135"/>
      <c r="R206" s="135"/>
      <c r="S206" s="135"/>
    </row>
    <row r="207" spans="1:19" ht="24" customHeight="1">
      <c r="B207" s="420"/>
      <c r="D207" s="135" t="s">
        <v>1536</v>
      </c>
      <c r="E207" s="135"/>
      <c r="F207" s="135"/>
      <c r="G207" s="544"/>
      <c r="H207" s="544"/>
      <c r="I207" s="544"/>
      <c r="J207" s="544"/>
      <c r="K207" s="544"/>
      <c r="L207" s="544"/>
      <c r="M207" s="135"/>
      <c r="N207" s="135"/>
      <c r="O207" s="135"/>
      <c r="P207" s="135"/>
      <c r="Q207" s="135"/>
      <c r="R207" s="135"/>
      <c r="S207" s="135"/>
    </row>
    <row r="208" spans="1:19" ht="24" customHeight="1">
      <c r="B208" s="420"/>
      <c r="D208" s="275" t="s">
        <v>1540</v>
      </c>
      <c r="E208" s="275"/>
      <c r="F208" s="275"/>
      <c r="G208" s="544"/>
      <c r="H208" s="544"/>
      <c r="I208" s="544"/>
      <c r="J208" s="544"/>
      <c r="K208" s="544"/>
      <c r="L208" s="544"/>
      <c r="M208" s="275"/>
      <c r="N208" s="275"/>
      <c r="O208" s="275"/>
      <c r="P208" s="275"/>
      <c r="Q208" s="275"/>
      <c r="R208" s="275"/>
      <c r="S208" s="275"/>
    </row>
    <row r="209" spans="1:19" ht="24" customHeight="1">
      <c r="B209" s="420"/>
      <c r="D209" s="135" t="s">
        <v>1537</v>
      </c>
      <c r="E209" s="135"/>
      <c r="F209" s="135"/>
      <c r="G209" s="544"/>
      <c r="H209" s="544"/>
      <c r="I209" s="544"/>
      <c r="J209" s="544"/>
      <c r="K209" s="544"/>
      <c r="L209" s="544"/>
      <c r="M209" s="135"/>
      <c r="N209" s="135"/>
      <c r="O209" s="135"/>
      <c r="P209" s="135"/>
      <c r="Q209" s="135"/>
      <c r="R209" s="135"/>
      <c r="S209" s="135"/>
    </row>
    <row r="210" spans="1:19" ht="24" customHeight="1">
      <c r="A210" s="521"/>
      <c r="B210" s="521"/>
      <c r="C210" s="521"/>
      <c r="D210" s="521" t="s">
        <v>1538</v>
      </c>
      <c r="E210" s="521"/>
      <c r="F210" s="521"/>
      <c r="G210" s="544"/>
      <c r="H210" s="544"/>
      <c r="I210" s="544"/>
      <c r="J210" s="544"/>
      <c r="K210" s="544"/>
      <c r="L210" s="544"/>
      <c r="M210" s="521"/>
      <c r="N210" s="521"/>
      <c r="O210" s="521"/>
      <c r="P210" s="521"/>
      <c r="Q210" s="521"/>
      <c r="R210" s="521"/>
      <c r="S210" s="521"/>
    </row>
    <row r="211" spans="1:19" ht="24" customHeight="1">
      <c r="A211" s="643"/>
      <c r="B211" s="643"/>
      <c r="C211" s="547" t="s">
        <v>216</v>
      </c>
      <c r="D211" s="526" t="s">
        <v>2156</v>
      </c>
      <c r="E211" s="526"/>
      <c r="F211" s="643"/>
      <c r="G211" s="643"/>
      <c r="H211" s="643"/>
      <c r="I211" s="643"/>
      <c r="J211" s="643"/>
      <c r="K211" s="643"/>
      <c r="L211" s="643"/>
      <c r="M211" s="643"/>
      <c r="N211" s="643"/>
      <c r="O211" s="643"/>
      <c r="P211" s="643"/>
      <c r="Q211" s="643"/>
      <c r="R211" s="643"/>
      <c r="S211" s="643"/>
    </row>
    <row r="212" spans="1:19" ht="24" customHeight="1">
      <c r="A212" s="643"/>
      <c r="B212" s="643"/>
      <c r="C212" s="526"/>
      <c r="D212" s="526" t="s">
        <v>2155</v>
      </c>
      <c r="E212" s="526"/>
      <c r="F212" s="643"/>
      <c r="G212" s="643"/>
      <c r="H212" s="643"/>
      <c r="I212" s="643"/>
      <c r="J212" s="643"/>
      <c r="K212" s="643"/>
      <c r="L212" s="643"/>
      <c r="M212" s="643"/>
      <c r="N212" s="643"/>
      <c r="O212" s="643"/>
      <c r="P212" s="643"/>
      <c r="Q212" s="643"/>
      <c r="R212" s="643"/>
      <c r="S212" s="643"/>
    </row>
    <row r="213" spans="1:19" ht="24" customHeight="1">
      <c r="A213" s="643"/>
      <c r="B213" s="643"/>
      <c r="C213" s="526"/>
      <c r="D213" s="526" t="s">
        <v>2154</v>
      </c>
      <c r="E213" s="526"/>
      <c r="F213" s="643"/>
      <c r="G213" s="643"/>
      <c r="H213" s="643"/>
      <c r="I213" s="643"/>
      <c r="J213" s="643"/>
      <c r="K213" s="643"/>
      <c r="L213" s="643"/>
      <c r="M213" s="643"/>
      <c r="N213" s="643"/>
      <c r="O213" s="643"/>
      <c r="P213" s="643"/>
      <c r="Q213" s="643"/>
      <c r="R213" s="643"/>
      <c r="S213" s="643"/>
    </row>
    <row r="214" spans="1:19" ht="24" customHeight="1">
      <c r="A214" s="643"/>
      <c r="B214" s="643"/>
      <c r="C214" s="547" t="s">
        <v>216</v>
      </c>
      <c r="D214" s="526" t="s">
        <v>2157</v>
      </c>
      <c r="E214" s="526"/>
      <c r="F214" s="643"/>
      <c r="G214" s="643"/>
      <c r="H214" s="643"/>
      <c r="I214" s="643"/>
      <c r="J214" s="643"/>
      <c r="K214" s="643"/>
      <c r="L214" s="643"/>
      <c r="M214" s="643"/>
      <c r="N214" s="643"/>
      <c r="O214" s="643"/>
      <c r="P214" s="643"/>
      <c r="Q214" s="643"/>
      <c r="R214" s="643"/>
      <c r="S214" s="643"/>
    </row>
    <row r="215" spans="1:19" ht="24" customHeight="1">
      <c r="A215" s="643"/>
      <c r="B215" s="643"/>
      <c r="C215" s="526"/>
      <c r="D215" s="526" t="s">
        <v>2159</v>
      </c>
      <c r="E215" s="526"/>
      <c r="F215" s="643"/>
      <c r="G215" s="643"/>
      <c r="H215" s="643"/>
      <c r="I215" s="643"/>
      <c r="J215" s="643"/>
      <c r="K215" s="643"/>
      <c r="L215" s="643"/>
      <c r="M215" s="643"/>
      <c r="N215" s="643"/>
      <c r="O215" s="643"/>
      <c r="P215" s="643"/>
      <c r="Q215" s="643"/>
      <c r="R215" s="643"/>
      <c r="S215" s="643"/>
    </row>
    <row r="216" spans="1:19" ht="24" customHeight="1">
      <c r="A216" s="643"/>
      <c r="B216" s="643"/>
      <c r="C216" s="526"/>
      <c r="D216" s="526" t="s">
        <v>2158</v>
      </c>
      <c r="E216" s="526"/>
      <c r="F216" s="643"/>
      <c r="G216" s="643"/>
      <c r="H216" s="643"/>
      <c r="I216" s="643"/>
      <c r="J216" s="643"/>
      <c r="K216" s="643"/>
      <c r="L216" s="643"/>
      <c r="M216" s="643"/>
      <c r="N216" s="643"/>
      <c r="O216" s="643"/>
      <c r="P216" s="643"/>
      <c r="Q216" s="643"/>
      <c r="R216" s="643"/>
      <c r="S216" s="643"/>
    </row>
    <row r="217" spans="1:19" ht="24" customHeight="1">
      <c r="A217" s="643"/>
      <c r="B217" s="643"/>
      <c r="C217" s="547" t="s">
        <v>216</v>
      </c>
      <c r="D217" s="526" t="s">
        <v>2160</v>
      </c>
      <c r="E217" s="526"/>
      <c r="F217" s="643"/>
      <c r="G217" s="643"/>
      <c r="H217" s="643"/>
      <c r="I217" s="643"/>
      <c r="J217" s="643"/>
      <c r="K217" s="643"/>
      <c r="L217" s="643"/>
      <c r="M217" s="643"/>
      <c r="N217" s="643"/>
      <c r="O217" s="643"/>
      <c r="P217" s="643"/>
      <c r="Q217" s="643"/>
      <c r="R217" s="643"/>
      <c r="S217" s="643"/>
    </row>
    <row r="218" spans="1:19" ht="24" customHeight="1">
      <c r="A218" s="643"/>
      <c r="B218" s="643"/>
      <c r="C218" s="526"/>
      <c r="D218" s="526" t="s">
        <v>2162</v>
      </c>
      <c r="E218" s="526"/>
      <c r="F218" s="643"/>
      <c r="G218" s="643"/>
      <c r="H218" s="643"/>
      <c r="I218" s="643"/>
      <c r="J218" s="643"/>
      <c r="K218" s="643"/>
      <c r="L218" s="643"/>
      <c r="M218" s="643"/>
      <c r="N218" s="643"/>
      <c r="O218" s="643"/>
      <c r="P218" s="643"/>
      <c r="Q218" s="643"/>
      <c r="R218" s="643"/>
      <c r="S218" s="643"/>
    </row>
    <row r="219" spans="1:19" ht="24" customHeight="1">
      <c r="A219" s="643"/>
      <c r="B219" s="643"/>
      <c r="C219" s="526"/>
      <c r="D219" s="526" t="s">
        <v>2161</v>
      </c>
      <c r="E219" s="526"/>
      <c r="F219" s="643"/>
      <c r="G219" s="643"/>
      <c r="H219" s="643"/>
      <c r="I219" s="643"/>
      <c r="J219" s="643"/>
      <c r="K219" s="643"/>
      <c r="L219" s="643"/>
      <c r="M219" s="643"/>
      <c r="N219" s="643"/>
      <c r="O219" s="643"/>
      <c r="P219" s="643"/>
      <c r="Q219" s="643"/>
      <c r="R219" s="643"/>
      <c r="S219" s="643"/>
    </row>
    <row r="220" spans="1:19" ht="24" customHeight="1">
      <c r="A220" s="643"/>
      <c r="B220" s="643"/>
      <c r="C220" s="643"/>
      <c r="D220" s="643"/>
      <c r="E220" s="643"/>
      <c r="F220" s="643"/>
      <c r="G220" s="643"/>
      <c r="H220" s="643"/>
      <c r="I220" s="643"/>
      <c r="J220" s="643"/>
      <c r="K220" s="643"/>
      <c r="L220" s="643"/>
      <c r="M220" s="643"/>
      <c r="N220" s="643"/>
      <c r="O220" s="643"/>
      <c r="P220" s="643"/>
      <c r="Q220" s="643"/>
      <c r="R220" s="643"/>
      <c r="S220" s="643"/>
    </row>
    <row r="221" spans="1:19" ht="24" customHeight="1">
      <c r="A221" s="521"/>
      <c r="B221" s="521"/>
      <c r="C221" s="521"/>
      <c r="D221" s="521"/>
      <c r="E221" s="521"/>
      <c r="F221" s="521"/>
      <c r="G221" s="544"/>
      <c r="H221" s="544"/>
      <c r="I221" s="544"/>
      <c r="J221" s="544"/>
      <c r="K221" s="544"/>
      <c r="L221" s="544"/>
      <c r="M221" s="521"/>
      <c r="N221" s="521"/>
      <c r="O221" s="521"/>
      <c r="P221" s="521"/>
      <c r="Q221" s="521"/>
      <c r="R221" s="521"/>
      <c r="S221" s="521"/>
    </row>
    <row r="222" spans="1:19" ht="24" customHeight="1">
      <c r="A222" s="66"/>
      <c r="B222" s="252"/>
      <c r="C222" s="252"/>
      <c r="D222" s="252" t="str">
        <f>+D186</f>
        <v>(Sign) ……………………………………...........…………………………………. Authorized Director</v>
      </c>
      <c r="E222" s="252"/>
      <c r="F222" s="252"/>
      <c r="G222" s="252"/>
      <c r="H222" s="252"/>
      <c r="I222" s="252"/>
      <c r="J222" s="252"/>
      <c r="K222" s="252"/>
      <c r="L222" s="252"/>
      <c r="M222" s="252"/>
      <c r="N222" s="252"/>
      <c r="O222" s="252"/>
      <c r="P222" s="252"/>
      <c r="Q222" s="252"/>
      <c r="R222" s="252"/>
      <c r="S222" s="252"/>
    </row>
    <row r="223" spans="1:19" ht="24" customHeight="1">
      <c r="A223" s="544"/>
      <c r="B223" s="544"/>
      <c r="C223" s="544"/>
      <c r="D223" s="66"/>
      <c r="E223" s="544" t="str">
        <f>+E187</f>
        <v xml:space="preserve">     (                                                                                                                 )</v>
      </c>
      <c r="F223" s="544"/>
      <c r="G223" s="544"/>
      <c r="H223" s="544"/>
      <c r="I223" s="544"/>
      <c r="J223" s="544"/>
      <c r="K223" s="544"/>
      <c r="L223" s="544"/>
      <c r="M223" s="544"/>
      <c r="N223" s="544"/>
      <c r="O223" s="544"/>
      <c r="P223" s="544"/>
      <c r="Q223" s="544"/>
      <c r="R223" s="544"/>
      <c r="S223" s="544"/>
    </row>
  </sheetData>
  <sheetProtection formatCells="0" formatColumns="0" formatRows="0" insertColumns="0" insertRows="0" insertHyperlinks="0" deleteColumns="0" deleteRows="0" sort="0" autoFilter="0" pivotTables="0"/>
  <mergeCells count="21">
    <mergeCell ref="O180:Q180"/>
    <mergeCell ref="O181:Q181"/>
    <mergeCell ref="A149:S149"/>
    <mergeCell ref="A188:S188"/>
    <mergeCell ref="O178:Q178"/>
    <mergeCell ref="C178:I178"/>
    <mergeCell ref="A1:S1"/>
    <mergeCell ref="A37:S37"/>
    <mergeCell ref="A73:S73"/>
    <mergeCell ref="A112:S112"/>
    <mergeCell ref="O179:Q179"/>
    <mergeCell ref="O196:Q196"/>
    <mergeCell ref="O195:Q195"/>
    <mergeCell ref="O193:Q193"/>
    <mergeCell ref="O192:Q192"/>
    <mergeCell ref="O194:Q194"/>
    <mergeCell ref="C190:I190"/>
    <mergeCell ref="O190:Q190"/>
    <mergeCell ref="O191:Q191"/>
    <mergeCell ref="O182:Q182"/>
    <mergeCell ref="O183:Q183"/>
  </mergeCells>
  <phoneticPr fontId="109" type="noConversion"/>
  <pageMargins left="0.75" right="0.5" top="0.5" bottom="0.5" header="0.43307086614173201" footer="0.196850393700787"/>
  <pageSetup paperSize="9" scale="87" orientation="portrait" r:id="rId1"/>
  <headerFooter alignWithMargins="0">
    <oddHeader>&amp;L&amp;"Angsana New,Regular"&amp;8THAI POLYCONS PUBLIC COMPANY LIMITED</oddHeader>
  </headerFooter>
  <rowBreaks count="5" manualBreakCount="5">
    <brk id="36" max="12" man="1"/>
    <brk id="72" max="12" man="1"/>
    <brk id="111" max="12" man="1"/>
    <brk id="148" max="16383" man="1"/>
    <brk id="18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showRuler="0" zoomScale="112" zoomScaleNormal="112" zoomScaleSheetLayoutView="100" workbookViewId="0">
      <selection sqref="A1:P1"/>
    </sheetView>
  </sheetViews>
  <sheetFormatPr defaultRowHeight="23.15" customHeight="1"/>
  <cols>
    <col min="1" max="13" width="3.58203125" style="4" customWidth="1"/>
    <col min="14" max="14" width="3.5" style="4" customWidth="1"/>
    <col min="15" max="15" width="14.58203125" style="4" customWidth="1"/>
    <col min="16" max="16" width="0.83203125" style="4" customWidth="1"/>
    <col min="17" max="17" width="14.58203125" style="4" customWidth="1"/>
    <col min="18" max="18" width="0.83203125" style="4" customWidth="1"/>
    <col min="19" max="20" width="14.58203125" style="4" customWidth="1"/>
    <col min="21" max="21" width="9.08203125" style="135" customWidth="1"/>
    <col min="22" max="30" width="9.08203125" customWidth="1"/>
  </cols>
  <sheetData>
    <row r="1" spans="1:24" ht="26.5" customHeight="1">
      <c r="A1" s="695" t="s">
        <v>854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S1" s="695"/>
    </row>
    <row r="2" spans="1:24" s="111" customFormat="1" ht="26.5" customHeight="1">
      <c r="E2" s="544"/>
      <c r="F2" s="544"/>
      <c r="G2" s="544"/>
      <c r="H2" s="544"/>
      <c r="I2" s="544"/>
      <c r="J2" s="544"/>
      <c r="K2" s="544"/>
      <c r="L2" s="544"/>
      <c r="M2" s="544"/>
      <c r="N2" s="526"/>
      <c r="O2" s="526"/>
      <c r="P2" s="526"/>
      <c r="Q2" s="66"/>
      <c r="R2" s="66"/>
      <c r="S2" s="66"/>
      <c r="T2" s="66"/>
      <c r="U2" s="66"/>
      <c r="V2" s="66"/>
      <c r="W2" s="121"/>
      <c r="X2" s="121"/>
    </row>
    <row r="3" spans="1:24" s="111" customFormat="1" ht="26.5" customHeight="1">
      <c r="B3" s="547" t="s">
        <v>216</v>
      </c>
      <c r="C3" s="526" t="s">
        <v>1542</v>
      </c>
      <c r="D3" s="526"/>
      <c r="E3" s="544"/>
      <c r="F3" s="544"/>
      <c r="G3" s="544"/>
      <c r="H3" s="544"/>
      <c r="I3" s="544"/>
      <c r="J3" s="544"/>
      <c r="K3" s="544"/>
      <c r="L3" s="544"/>
      <c r="M3" s="544"/>
      <c r="N3" s="526"/>
      <c r="O3" s="526"/>
      <c r="P3" s="526"/>
      <c r="Q3" s="66"/>
      <c r="R3" s="66"/>
      <c r="S3" s="66"/>
      <c r="T3" s="66"/>
      <c r="U3" s="66"/>
      <c r="V3" s="66"/>
      <c r="W3" s="121"/>
      <c r="X3" s="121"/>
    </row>
    <row r="4" spans="1:24" s="111" customFormat="1" ht="26.5" customHeight="1">
      <c r="B4" s="526"/>
      <c r="C4" s="526" t="s">
        <v>1543</v>
      </c>
      <c r="D4" s="526"/>
      <c r="E4" s="544"/>
      <c r="F4" s="544"/>
      <c r="G4" s="544"/>
      <c r="H4" s="544"/>
      <c r="I4" s="544"/>
      <c r="J4" s="544"/>
      <c r="K4" s="544"/>
      <c r="L4" s="544"/>
      <c r="M4" s="544"/>
      <c r="N4" s="526"/>
      <c r="O4" s="526"/>
      <c r="P4" s="526"/>
      <c r="Q4" s="66"/>
      <c r="R4" s="66"/>
      <c r="S4" s="66"/>
      <c r="T4" s="66"/>
      <c r="U4" s="66"/>
      <c r="V4" s="66"/>
      <c r="W4" s="121"/>
      <c r="X4" s="121"/>
    </row>
    <row r="5" spans="1:24" s="111" customFormat="1" ht="26.5" customHeight="1">
      <c r="B5" s="526"/>
      <c r="C5" s="526" t="s">
        <v>1541</v>
      </c>
      <c r="D5" s="526"/>
      <c r="E5" s="544"/>
      <c r="F5" s="544"/>
      <c r="G5" s="544"/>
      <c r="H5" s="544"/>
      <c r="I5" s="544"/>
      <c r="J5" s="544"/>
      <c r="K5" s="544"/>
      <c r="L5" s="544"/>
      <c r="M5" s="544"/>
      <c r="N5" s="526"/>
      <c r="O5" s="526"/>
      <c r="P5" s="526"/>
      <c r="Q5" s="66"/>
      <c r="R5" s="66"/>
      <c r="S5" s="66"/>
      <c r="T5" s="66"/>
      <c r="U5" s="66"/>
      <c r="V5" s="66"/>
      <c r="W5" s="121"/>
      <c r="X5" s="121"/>
    </row>
    <row r="6" spans="1:24" s="111" customFormat="1" ht="26.5" customHeight="1">
      <c r="B6" s="547" t="s">
        <v>216</v>
      </c>
      <c r="C6" s="526" t="s">
        <v>1544</v>
      </c>
      <c r="D6" s="526"/>
      <c r="E6" s="544"/>
      <c r="F6" s="544"/>
      <c r="G6" s="544"/>
      <c r="H6" s="544"/>
      <c r="I6" s="544"/>
      <c r="J6" s="544"/>
      <c r="K6" s="544"/>
      <c r="L6" s="544"/>
      <c r="M6" s="544"/>
      <c r="N6" s="526"/>
      <c r="O6" s="526"/>
      <c r="P6" s="526"/>
      <c r="Q6" s="66"/>
      <c r="R6" s="66"/>
      <c r="S6" s="66"/>
      <c r="T6" s="66"/>
      <c r="U6" s="66"/>
      <c r="V6" s="66"/>
      <c r="W6" s="121"/>
      <c r="X6" s="121"/>
    </row>
    <row r="7" spans="1:24" s="111" customFormat="1" ht="26.5" customHeight="1">
      <c r="B7" s="526"/>
      <c r="C7" s="526" t="s">
        <v>1545</v>
      </c>
      <c r="D7" s="526"/>
      <c r="E7" s="544"/>
      <c r="F7" s="544"/>
      <c r="G7" s="544"/>
      <c r="H7" s="544"/>
      <c r="I7" s="544"/>
      <c r="J7" s="544"/>
      <c r="K7" s="544"/>
      <c r="L7" s="544"/>
      <c r="M7" s="544"/>
      <c r="N7" s="526"/>
      <c r="O7" s="526"/>
      <c r="P7" s="526"/>
      <c r="Q7" s="66"/>
      <c r="R7" s="66"/>
      <c r="S7" s="66"/>
      <c r="T7" s="66"/>
      <c r="U7" s="66"/>
      <c r="V7" s="66"/>
      <c r="W7" s="121"/>
      <c r="X7" s="121"/>
    </row>
    <row r="8" spans="1:24" s="111" customFormat="1" ht="26.5" customHeight="1">
      <c r="A8" s="526"/>
      <c r="B8" s="526"/>
      <c r="C8" s="526"/>
      <c r="D8" s="526"/>
      <c r="E8" s="544"/>
      <c r="F8" s="544"/>
      <c r="G8" s="544"/>
      <c r="H8" s="544"/>
      <c r="I8" s="544"/>
      <c r="J8" s="544"/>
      <c r="K8" s="544"/>
      <c r="L8" s="544"/>
      <c r="M8" s="544"/>
      <c r="N8" s="526"/>
      <c r="O8" s="66"/>
      <c r="P8" s="66"/>
      <c r="Q8" s="66"/>
      <c r="R8" s="66"/>
      <c r="S8" s="66"/>
      <c r="T8" s="66"/>
      <c r="U8" s="66"/>
      <c r="V8" s="66"/>
      <c r="W8" s="121"/>
      <c r="X8" s="121"/>
    </row>
    <row r="9" spans="1:24" ht="26.5" customHeight="1">
      <c r="C9" s="135" t="s">
        <v>1547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24" ht="26.5" customHeight="1">
      <c r="B10" s="135" t="s">
        <v>1546</v>
      </c>
      <c r="C10" s="135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24" ht="26.5" customHeight="1">
      <c r="A11" s="34"/>
      <c r="B11" s="135"/>
      <c r="C11" s="135"/>
      <c r="D11" s="135"/>
      <c r="E11" s="544"/>
      <c r="F11" s="544"/>
      <c r="G11" s="544"/>
      <c r="H11" s="544"/>
      <c r="I11" s="544"/>
      <c r="J11" s="544"/>
      <c r="K11" s="544"/>
      <c r="L11" s="544"/>
      <c r="M11" s="544"/>
      <c r="N11" s="135"/>
      <c r="O11" s="699" t="s">
        <v>62</v>
      </c>
      <c r="P11" s="699"/>
      <c r="Q11" s="699"/>
      <c r="R11" s="699"/>
      <c r="S11" s="699"/>
    </row>
    <row r="12" spans="1:24" ht="26.5" customHeight="1">
      <c r="A12" s="34"/>
      <c r="B12" s="135"/>
      <c r="C12" s="135"/>
      <c r="D12" s="135"/>
      <c r="E12" s="544"/>
      <c r="F12" s="544"/>
      <c r="G12" s="544"/>
      <c r="H12" s="544"/>
      <c r="I12" s="544"/>
      <c r="J12" s="544"/>
      <c r="K12" s="544"/>
      <c r="L12" s="544"/>
      <c r="M12" s="544"/>
      <c r="N12" s="135"/>
      <c r="O12" s="704" t="s">
        <v>63</v>
      </c>
      <c r="P12" s="704"/>
      <c r="Q12" s="704"/>
      <c r="R12" s="704"/>
      <c r="S12" s="704"/>
    </row>
    <row r="13" spans="1:24" ht="26.5" customHeight="1">
      <c r="A13" s="34"/>
      <c r="B13" s="135"/>
      <c r="C13" s="135"/>
      <c r="D13" s="135"/>
      <c r="E13" s="544"/>
      <c r="F13" s="544"/>
      <c r="G13" s="544"/>
      <c r="H13" s="544"/>
      <c r="I13" s="544"/>
      <c r="J13" s="544"/>
      <c r="K13" s="544"/>
      <c r="L13" s="544"/>
      <c r="M13" s="544"/>
      <c r="N13" s="135"/>
      <c r="O13" s="731" t="s">
        <v>598</v>
      </c>
      <c r="P13" s="732"/>
      <c r="Q13" s="732"/>
      <c r="R13" s="732"/>
      <c r="S13" s="732"/>
    </row>
    <row r="14" spans="1:24" ht="26.5" customHeight="1">
      <c r="A14" s="34"/>
      <c r="B14" s="135"/>
      <c r="C14" s="135"/>
      <c r="D14" s="135"/>
      <c r="E14" s="544"/>
      <c r="F14" s="544"/>
      <c r="G14" s="544"/>
      <c r="H14" s="544"/>
      <c r="I14" s="544"/>
      <c r="J14" s="544"/>
      <c r="K14" s="544"/>
      <c r="L14" s="544"/>
      <c r="M14" s="544"/>
      <c r="N14" s="135"/>
      <c r="O14" s="137" t="s">
        <v>168</v>
      </c>
      <c r="P14" s="136"/>
      <c r="Q14" s="137" t="s">
        <v>169</v>
      </c>
      <c r="R14" s="136"/>
      <c r="S14" s="137" t="s">
        <v>65</v>
      </c>
    </row>
    <row r="15" spans="1:24" ht="26.5" customHeight="1">
      <c r="A15" s="135"/>
      <c r="C15" s="27" t="s">
        <v>170</v>
      </c>
      <c r="D15" s="135"/>
      <c r="E15" s="544"/>
      <c r="F15" s="544"/>
      <c r="G15" s="544"/>
      <c r="H15" s="544"/>
      <c r="I15" s="544"/>
      <c r="J15" s="544"/>
      <c r="K15" s="544"/>
      <c r="L15" s="544"/>
      <c r="M15" s="544"/>
      <c r="N15" s="135"/>
      <c r="O15" s="266">
        <v>0</v>
      </c>
      <c r="P15" s="344"/>
      <c r="Q15" s="266">
        <v>2346051881.71</v>
      </c>
      <c r="R15" s="135"/>
      <c r="S15" s="99">
        <f t="shared" ref="S15:S20" si="0">SUM(O15:Q15)</f>
        <v>2346051881.71</v>
      </c>
    </row>
    <row r="16" spans="1:24" ht="26.5" customHeight="1">
      <c r="A16" s="135"/>
      <c r="C16" s="27" t="s">
        <v>232</v>
      </c>
      <c r="D16" s="135"/>
      <c r="E16" s="544"/>
      <c r="F16" s="544"/>
      <c r="G16" s="544"/>
      <c r="H16" s="544"/>
      <c r="I16" s="544"/>
      <c r="J16" s="544"/>
      <c r="K16" s="544"/>
      <c r="L16" s="544"/>
      <c r="M16" s="544"/>
      <c r="N16" s="135"/>
      <c r="O16" s="266">
        <v>2647711654.6399999</v>
      </c>
      <c r="P16" s="267"/>
      <c r="Q16" s="266">
        <v>0</v>
      </c>
      <c r="R16" s="135"/>
      <c r="S16" s="99">
        <f t="shared" si="0"/>
        <v>2647711654.6399999</v>
      </c>
    </row>
    <row r="17" spans="1:21" ht="26.5" customHeight="1">
      <c r="A17" s="135"/>
      <c r="C17" s="27" t="s">
        <v>171</v>
      </c>
      <c r="D17" s="135"/>
      <c r="E17" s="544"/>
      <c r="F17" s="544"/>
      <c r="G17" s="544"/>
      <c r="H17" s="544"/>
      <c r="I17" s="544"/>
      <c r="J17" s="544"/>
      <c r="K17" s="544"/>
      <c r="L17" s="544"/>
      <c r="M17" s="544"/>
      <c r="N17" s="135"/>
      <c r="O17" s="99">
        <v>0</v>
      </c>
      <c r="P17" s="267"/>
      <c r="Q17" s="99">
        <v>11140000</v>
      </c>
      <c r="R17" s="135"/>
      <c r="S17" s="99">
        <f t="shared" si="0"/>
        <v>11140000</v>
      </c>
      <c r="T17" s="135"/>
    </row>
    <row r="18" spans="1:21" ht="26.5" customHeight="1">
      <c r="A18" s="135"/>
      <c r="C18" s="27" t="s">
        <v>172</v>
      </c>
      <c r="D18" s="135"/>
      <c r="E18" s="544"/>
      <c r="F18" s="544"/>
      <c r="G18" s="544"/>
      <c r="H18" s="544"/>
      <c r="I18" s="544"/>
      <c r="J18" s="544"/>
      <c r="K18" s="544"/>
      <c r="L18" s="544"/>
      <c r="M18" s="544"/>
      <c r="N18" s="135"/>
      <c r="O18" s="99">
        <v>0</v>
      </c>
      <c r="P18" s="267"/>
      <c r="Q18" s="99">
        <v>23694549.050000001</v>
      </c>
      <c r="R18" s="135"/>
      <c r="S18" s="99">
        <f t="shared" si="0"/>
        <v>23694549.050000001</v>
      </c>
      <c r="T18" s="135"/>
    </row>
    <row r="19" spans="1:21" ht="26.5" customHeight="1">
      <c r="A19" s="135"/>
      <c r="C19" s="27" t="s">
        <v>173</v>
      </c>
      <c r="D19" s="135"/>
      <c r="E19" s="544"/>
      <c r="F19" s="544"/>
      <c r="G19" s="544"/>
      <c r="H19" s="544"/>
      <c r="I19" s="544"/>
      <c r="J19" s="544"/>
      <c r="K19" s="544"/>
      <c r="L19" s="544"/>
      <c r="M19" s="544"/>
      <c r="N19" s="135"/>
      <c r="O19" s="99">
        <v>205737.24</v>
      </c>
      <c r="P19" s="267"/>
      <c r="Q19" s="99">
        <v>225113173.90000001</v>
      </c>
      <c r="R19" s="135"/>
      <c r="S19" s="99">
        <f t="shared" si="0"/>
        <v>225318911.14000002</v>
      </c>
      <c r="T19" s="135"/>
    </row>
    <row r="20" spans="1:21" ht="26.5" customHeight="1">
      <c r="A20" s="135"/>
      <c r="C20" s="27" t="s">
        <v>341</v>
      </c>
      <c r="D20" s="135"/>
      <c r="E20" s="544"/>
      <c r="F20" s="544"/>
      <c r="G20" s="544"/>
      <c r="H20" s="544"/>
      <c r="I20" s="544"/>
      <c r="J20" s="544"/>
      <c r="K20" s="544"/>
      <c r="L20" s="544"/>
      <c r="M20" s="544"/>
      <c r="N20" s="135"/>
      <c r="O20" s="99">
        <v>0</v>
      </c>
      <c r="P20" s="267"/>
      <c r="Q20" s="99">
        <v>29043292.82</v>
      </c>
      <c r="R20" s="135"/>
      <c r="S20" s="99">
        <f t="shared" si="0"/>
        <v>29043292.82</v>
      </c>
      <c r="T20" s="135"/>
    </row>
    <row r="21" spans="1:21" ht="26.5" customHeight="1">
      <c r="A21" s="135"/>
      <c r="C21" s="27" t="s">
        <v>174</v>
      </c>
      <c r="D21" s="135"/>
      <c r="E21" s="544"/>
      <c r="F21" s="544"/>
      <c r="G21" s="544"/>
      <c r="H21" s="544"/>
      <c r="I21" s="544"/>
      <c r="J21" s="544"/>
      <c r="K21" s="544"/>
      <c r="L21" s="544"/>
      <c r="M21" s="544"/>
      <c r="N21" s="135"/>
      <c r="O21" s="100">
        <f>SUM(O15:O20)</f>
        <v>2647917391.8799996</v>
      </c>
      <c r="P21" s="99"/>
      <c r="Q21" s="100">
        <f>SUM(Q15:Q20)</f>
        <v>2635042897.4800005</v>
      </c>
      <c r="R21" s="99"/>
      <c r="S21" s="100">
        <f>SUM(S15:S20)</f>
        <v>5282960289.3600006</v>
      </c>
      <c r="T21" s="135"/>
    </row>
    <row r="22" spans="1:21" ht="26.5" customHeight="1">
      <c r="A22" s="135"/>
      <c r="C22" s="27" t="s">
        <v>282</v>
      </c>
      <c r="D22" s="135"/>
      <c r="E22" s="544"/>
      <c r="F22" s="544"/>
      <c r="G22" s="544"/>
      <c r="H22" s="544"/>
      <c r="I22" s="544"/>
      <c r="J22" s="544"/>
      <c r="K22" s="544"/>
      <c r="L22" s="544"/>
      <c r="M22" s="544"/>
      <c r="N22" s="135"/>
      <c r="O22" s="55">
        <v>-2038074192.53</v>
      </c>
      <c r="P22" s="267"/>
      <c r="Q22" s="55">
        <v>-2501447816.9499998</v>
      </c>
      <c r="R22" s="88"/>
      <c r="S22" s="55">
        <f>SUM(O22:Q22)</f>
        <v>-4539522009.4799995</v>
      </c>
      <c r="T22" s="135"/>
    </row>
    <row r="23" spans="1:21" ht="26.5" customHeight="1">
      <c r="A23" s="135"/>
      <c r="C23" s="27" t="s">
        <v>188</v>
      </c>
      <c r="D23" s="135"/>
      <c r="E23" s="544"/>
      <c r="F23" s="544"/>
      <c r="G23" s="544"/>
      <c r="H23" s="544"/>
      <c r="I23" s="544"/>
      <c r="J23" s="544"/>
      <c r="K23" s="544"/>
      <c r="L23" s="544"/>
      <c r="M23" s="544"/>
      <c r="N23" s="135"/>
      <c r="O23" s="55">
        <v>-43218527.149999999</v>
      </c>
      <c r="P23" s="267"/>
      <c r="Q23" s="55">
        <v>-316301494.17000002</v>
      </c>
      <c r="R23" s="88"/>
      <c r="S23" s="55">
        <f>SUM(O23:Q23)</f>
        <v>-359520021.31999999</v>
      </c>
      <c r="T23" s="135"/>
    </row>
    <row r="24" spans="1:21" ht="26.5" customHeight="1">
      <c r="A24" s="135"/>
      <c r="C24" s="228" t="s">
        <v>419</v>
      </c>
      <c r="D24" s="135"/>
      <c r="E24" s="544"/>
      <c r="F24" s="544"/>
      <c r="G24" s="544"/>
      <c r="H24" s="544"/>
      <c r="I24" s="544"/>
      <c r="J24" s="544"/>
      <c r="K24" s="544"/>
      <c r="L24" s="544"/>
      <c r="M24" s="544"/>
      <c r="N24" s="135"/>
      <c r="O24" s="99">
        <v>0</v>
      </c>
      <c r="P24" s="267"/>
      <c r="Q24" s="55">
        <v>-59954435.799999997</v>
      </c>
      <c r="R24" s="88"/>
      <c r="S24" s="55">
        <f>SUM(O24:Q24)</f>
        <v>-59954435.799999997</v>
      </c>
      <c r="T24" s="135"/>
      <c r="U24" s="28"/>
    </row>
    <row r="25" spans="1:21" ht="26.5" customHeight="1">
      <c r="A25" s="135"/>
      <c r="C25" s="27" t="s">
        <v>175</v>
      </c>
      <c r="D25" s="135"/>
      <c r="E25" s="544"/>
      <c r="F25" s="544"/>
      <c r="G25" s="544"/>
      <c r="H25" s="544"/>
      <c r="I25" s="544"/>
      <c r="J25" s="544"/>
      <c r="K25" s="544"/>
      <c r="L25" s="544"/>
      <c r="M25" s="544"/>
      <c r="N25" s="135"/>
      <c r="O25" s="55">
        <v>-121696001.98</v>
      </c>
      <c r="P25" s="267"/>
      <c r="Q25" s="55">
        <v>-143380741.55000001</v>
      </c>
      <c r="R25" s="88"/>
      <c r="S25" s="55">
        <f>SUM(O25:Q25)</f>
        <v>-265076743.53000003</v>
      </c>
      <c r="T25" s="135"/>
      <c r="U25" s="28"/>
    </row>
    <row r="26" spans="1:21" ht="26.5" customHeight="1">
      <c r="A26" s="135"/>
      <c r="C26" s="135" t="s">
        <v>176</v>
      </c>
      <c r="D26" s="135"/>
      <c r="E26" s="544"/>
      <c r="F26" s="544"/>
      <c r="G26" s="544"/>
      <c r="H26" s="544"/>
      <c r="I26" s="544"/>
      <c r="J26" s="544"/>
      <c r="K26" s="544"/>
      <c r="L26" s="544"/>
      <c r="M26" s="544"/>
      <c r="N26" s="135"/>
      <c r="O26" s="86">
        <v>-37849109.020000003</v>
      </c>
      <c r="P26" s="267"/>
      <c r="Q26" s="86">
        <v>19195744.84</v>
      </c>
      <c r="R26" s="88"/>
      <c r="S26" s="86">
        <f>SUM(O26:Q26)</f>
        <v>-18653364.180000003</v>
      </c>
      <c r="T26" s="135"/>
      <c r="U26" s="28"/>
    </row>
    <row r="27" spans="1:21" ht="26.5" customHeight="1">
      <c r="A27" s="135"/>
      <c r="C27" s="27" t="s">
        <v>177</v>
      </c>
      <c r="D27" s="135"/>
      <c r="E27" s="544"/>
      <c r="F27" s="544"/>
      <c r="G27" s="544"/>
      <c r="H27" s="544"/>
      <c r="I27" s="544"/>
      <c r="J27" s="544"/>
      <c r="K27" s="544"/>
      <c r="L27" s="544"/>
      <c r="M27" s="544"/>
      <c r="N27" s="135"/>
      <c r="O27" s="55">
        <f>SUM(O22:O26)</f>
        <v>-2240837830.6799998</v>
      </c>
      <c r="P27" s="99"/>
      <c r="Q27" s="55">
        <f>SUM(Q22:Q26)</f>
        <v>-3001888743.6300001</v>
      </c>
      <c r="R27" s="135"/>
      <c r="S27" s="55">
        <f>SUM(S22:S26)</f>
        <v>-5242726574.3099995</v>
      </c>
      <c r="T27" s="135"/>
      <c r="U27" s="28"/>
    </row>
    <row r="28" spans="1:21" ht="26.5" customHeight="1" thickBot="1">
      <c r="A28" s="135"/>
      <c r="C28" s="27" t="s">
        <v>178</v>
      </c>
      <c r="D28" s="135"/>
      <c r="E28" s="544"/>
      <c r="F28" s="544"/>
      <c r="G28" s="544"/>
      <c r="H28" s="544"/>
      <c r="I28" s="544"/>
      <c r="J28" s="544"/>
      <c r="K28" s="544"/>
      <c r="L28" s="544"/>
      <c r="M28" s="544"/>
      <c r="N28" s="135"/>
      <c r="O28" s="248">
        <f>+O21+O27</f>
        <v>407079561.19999981</v>
      </c>
      <c r="P28" s="101"/>
      <c r="Q28" s="59">
        <f>+Q21+Q27</f>
        <v>-366845846.14999962</v>
      </c>
      <c r="R28" s="101"/>
      <c r="S28" s="248">
        <f>+S21+S27</f>
        <v>40233715.050001144</v>
      </c>
      <c r="T28" s="135"/>
      <c r="U28" s="28"/>
    </row>
    <row r="29" spans="1:21" s="648" customFormat="1" ht="26.5" customHeight="1" thickTop="1">
      <c r="A29" s="643"/>
      <c r="B29" s="4"/>
      <c r="C29" s="646"/>
      <c r="D29" s="643"/>
      <c r="E29" s="643"/>
      <c r="F29" s="643"/>
      <c r="G29" s="643"/>
      <c r="H29" s="643"/>
      <c r="I29" s="643"/>
      <c r="J29" s="643"/>
      <c r="K29" s="643"/>
      <c r="L29" s="643"/>
      <c r="M29" s="643"/>
      <c r="N29" s="643"/>
      <c r="O29" s="255"/>
      <c r="P29" s="101"/>
      <c r="Q29" s="255"/>
      <c r="R29" s="101"/>
      <c r="S29" s="255"/>
      <c r="T29" s="643"/>
      <c r="U29" s="28"/>
    </row>
    <row r="30" spans="1:21" s="430" customFormat="1" ht="26.5" customHeight="1">
      <c r="A30" s="429"/>
      <c r="B30" s="431"/>
      <c r="C30" s="429"/>
      <c r="D30" s="429"/>
      <c r="E30" s="544"/>
      <c r="F30" s="544"/>
      <c r="G30" s="544"/>
      <c r="H30" s="544"/>
      <c r="I30" s="544"/>
      <c r="J30" s="544"/>
      <c r="K30" s="544"/>
      <c r="L30" s="544"/>
      <c r="M30" s="544"/>
      <c r="N30" s="429"/>
      <c r="O30" s="255"/>
      <c r="P30" s="99"/>
      <c r="Q30" s="255"/>
      <c r="R30" s="99"/>
      <c r="S30" s="255"/>
      <c r="T30" s="429"/>
      <c r="U30" s="429"/>
    </row>
    <row r="31" spans="1:21" s="430" customFormat="1" ht="26.5" customHeight="1">
      <c r="A31" s="429"/>
      <c r="B31" s="431"/>
      <c r="C31" s="429"/>
      <c r="D31" s="429"/>
      <c r="E31" s="544"/>
      <c r="F31" s="544"/>
      <c r="G31" s="544"/>
      <c r="H31" s="544"/>
      <c r="I31" s="544"/>
      <c r="J31" s="544"/>
      <c r="K31" s="544"/>
      <c r="L31" s="544"/>
      <c r="M31" s="544"/>
      <c r="N31" s="429"/>
      <c r="O31" s="255"/>
      <c r="P31" s="99"/>
      <c r="Q31" s="255"/>
      <c r="R31" s="99"/>
      <c r="S31" s="255"/>
      <c r="T31" s="429"/>
      <c r="U31" s="429"/>
    </row>
    <row r="32" spans="1:21" s="430" customFormat="1" ht="26.5" customHeight="1">
      <c r="B32" s="252"/>
      <c r="C32" s="252"/>
      <c r="E32" s="252" t="s">
        <v>267</v>
      </c>
      <c r="F32" s="252"/>
      <c r="G32" s="252"/>
      <c r="H32" s="252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429"/>
      <c r="U32" s="429"/>
    </row>
    <row r="33" spans="1:21" s="430" customFormat="1" ht="26.5" customHeight="1">
      <c r="A33" s="429"/>
      <c r="B33" s="429"/>
      <c r="D33" s="429"/>
      <c r="E33" s="544"/>
      <c r="F33" s="429" t="s">
        <v>1399</v>
      </c>
      <c r="H33" s="544"/>
      <c r="I33" s="544"/>
      <c r="J33" s="544"/>
      <c r="K33" s="544"/>
      <c r="L33" s="544"/>
      <c r="M33" s="544"/>
      <c r="N33" s="429"/>
      <c r="O33" s="429"/>
      <c r="P33" s="429"/>
      <c r="Q33" s="429"/>
      <c r="R33" s="429"/>
      <c r="S33" s="429"/>
      <c r="T33" s="429"/>
      <c r="U33" s="429"/>
    </row>
    <row r="34" spans="1:21" s="430" customFormat="1" ht="22" customHeight="1">
      <c r="A34" s="695" t="s">
        <v>927</v>
      </c>
      <c r="B34" s="695"/>
      <c r="C34" s="695"/>
      <c r="D34" s="695"/>
      <c r="E34" s="695"/>
      <c r="F34" s="695"/>
      <c r="G34" s="695"/>
      <c r="H34" s="695"/>
      <c r="I34" s="695"/>
      <c r="J34" s="695"/>
      <c r="K34" s="695"/>
      <c r="L34" s="695"/>
      <c r="M34" s="695"/>
      <c r="N34" s="695"/>
      <c r="O34" s="695"/>
      <c r="P34" s="695"/>
      <c r="Q34" s="695"/>
      <c r="R34" s="695"/>
      <c r="S34" s="695"/>
      <c r="T34" s="429"/>
      <c r="U34" s="429"/>
    </row>
    <row r="35" spans="1:21" s="528" customFormat="1" ht="22" customHeight="1">
      <c r="A35" s="527"/>
      <c r="B35" s="527"/>
      <c r="C35" s="527"/>
      <c r="D35" s="527"/>
      <c r="E35" s="545"/>
      <c r="F35" s="545"/>
      <c r="G35" s="545"/>
      <c r="H35" s="545"/>
      <c r="I35" s="545"/>
      <c r="J35" s="545"/>
      <c r="K35" s="545"/>
      <c r="L35" s="545"/>
      <c r="M35" s="545"/>
      <c r="N35" s="527"/>
      <c r="O35" s="527"/>
      <c r="P35" s="527"/>
      <c r="Q35" s="527"/>
      <c r="R35" s="527"/>
      <c r="S35" s="527"/>
      <c r="T35" s="526"/>
      <c r="U35" s="526"/>
    </row>
    <row r="36" spans="1:21" ht="22" customHeight="1">
      <c r="A36" s="34"/>
      <c r="B36" s="135"/>
      <c r="C36" s="135"/>
      <c r="D36" s="135"/>
      <c r="E36" s="544"/>
      <c r="F36" s="544"/>
      <c r="G36" s="544"/>
      <c r="H36" s="544"/>
      <c r="I36" s="544"/>
      <c r="J36" s="544"/>
      <c r="K36" s="544"/>
      <c r="L36" s="544"/>
      <c r="M36" s="544"/>
      <c r="N36" s="135"/>
      <c r="O36" s="699" t="s">
        <v>62</v>
      </c>
      <c r="P36" s="699"/>
      <c r="Q36" s="699"/>
      <c r="R36" s="699"/>
      <c r="S36" s="699"/>
      <c r="T36" s="135"/>
      <c r="U36" s="28"/>
    </row>
    <row r="37" spans="1:21" ht="22" customHeight="1">
      <c r="A37" s="34"/>
      <c r="B37" s="135"/>
      <c r="C37" s="135"/>
      <c r="D37" s="135"/>
      <c r="E37" s="544"/>
      <c r="F37" s="544"/>
      <c r="G37" s="544"/>
      <c r="H37" s="544"/>
      <c r="I37" s="544"/>
      <c r="J37" s="544"/>
      <c r="K37" s="544"/>
      <c r="L37" s="544"/>
      <c r="M37" s="544"/>
      <c r="N37" s="135"/>
      <c r="O37" s="704" t="s">
        <v>63</v>
      </c>
      <c r="P37" s="704"/>
      <c r="Q37" s="704"/>
      <c r="R37" s="704"/>
      <c r="S37" s="704"/>
      <c r="T37" s="135"/>
      <c r="U37" s="28"/>
    </row>
    <row r="38" spans="1:21" ht="22" customHeight="1">
      <c r="A38" s="34"/>
      <c r="B38" s="135"/>
      <c r="C38" s="135"/>
      <c r="D38" s="135"/>
      <c r="E38" s="544"/>
      <c r="F38" s="544"/>
      <c r="G38" s="544"/>
      <c r="H38" s="544"/>
      <c r="I38" s="544"/>
      <c r="J38" s="544"/>
      <c r="K38" s="544"/>
      <c r="L38" s="544"/>
      <c r="M38" s="544"/>
      <c r="N38" s="135"/>
      <c r="O38" s="732" t="str">
        <f>+'P51-56'!N211</f>
        <v>2021</v>
      </c>
      <c r="P38" s="732"/>
      <c r="Q38" s="732"/>
      <c r="R38" s="732"/>
      <c r="S38" s="732"/>
      <c r="T38" s="135"/>
      <c r="U38" s="28"/>
    </row>
    <row r="39" spans="1:21" ht="22" customHeight="1">
      <c r="A39" s="34"/>
      <c r="B39" s="135"/>
      <c r="C39" s="135"/>
      <c r="D39" s="135"/>
      <c r="E39" s="544"/>
      <c r="F39" s="544"/>
      <c r="G39" s="544"/>
      <c r="H39" s="544"/>
      <c r="I39" s="544"/>
      <c r="J39" s="544"/>
      <c r="K39" s="544"/>
      <c r="L39" s="544"/>
      <c r="M39" s="544"/>
      <c r="N39" s="135"/>
      <c r="O39" s="148" t="s">
        <v>168</v>
      </c>
      <c r="P39" s="146"/>
      <c r="Q39" s="148" t="s">
        <v>169</v>
      </c>
      <c r="R39" s="146"/>
      <c r="S39" s="148" t="s">
        <v>65</v>
      </c>
      <c r="T39" s="135"/>
    </row>
    <row r="40" spans="1:21" ht="22" customHeight="1">
      <c r="A40" s="235"/>
      <c r="C40" s="237" t="s">
        <v>170</v>
      </c>
      <c r="D40" s="235"/>
      <c r="E40" s="544"/>
      <c r="F40" s="544"/>
      <c r="G40" s="544"/>
      <c r="H40" s="544"/>
      <c r="I40" s="544"/>
      <c r="J40" s="544"/>
      <c r="K40" s="544"/>
      <c r="L40" s="544"/>
      <c r="M40" s="544"/>
      <c r="N40" s="235"/>
      <c r="O40" s="266">
        <v>0</v>
      </c>
      <c r="P40" s="344"/>
      <c r="Q40" s="266">
        <v>1850991295.55</v>
      </c>
      <c r="R40" s="235"/>
      <c r="S40" s="99">
        <f t="shared" ref="S40:S45" si="1">SUM(O40:Q40)</f>
        <v>1850991295.55</v>
      </c>
      <c r="T40" s="135"/>
    </row>
    <row r="41" spans="1:21" ht="22" customHeight="1">
      <c r="A41" s="235"/>
      <c r="C41" s="237" t="s">
        <v>232</v>
      </c>
      <c r="D41" s="235"/>
      <c r="E41" s="544"/>
      <c r="F41" s="544"/>
      <c r="G41" s="544"/>
      <c r="H41" s="544"/>
      <c r="I41" s="544"/>
      <c r="J41" s="544"/>
      <c r="K41" s="544"/>
      <c r="L41" s="544"/>
      <c r="M41" s="544"/>
      <c r="N41" s="235"/>
      <c r="O41" s="99">
        <v>2470396978.96</v>
      </c>
      <c r="P41" s="267"/>
      <c r="Q41" s="99">
        <v>0</v>
      </c>
      <c r="R41" s="235"/>
      <c r="S41" s="99">
        <f t="shared" si="1"/>
        <v>2470396978.96</v>
      </c>
      <c r="T41" s="135"/>
    </row>
    <row r="42" spans="1:21" ht="22" customHeight="1">
      <c r="A42" s="235"/>
      <c r="C42" s="237" t="s">
        <v>171</v>
      </c>
      <c r="D42" s="235"/>
      <c r="E42" s="544"/>
      <c r="F42" s="544"/>
      <c r="G42" s="544"/>
      <c r="H42" s="544"/>
      <c r="I42" s="544"/>
      <c r="J42" s="544"/>
      <c r="K42" s="544"/>
      <c r="L42" s="544"/>
      <c r="M42" s="544"/>
      <c r="N42" s="235"/>
      <c r="O42" s="99">
        <v>0</v>
      </c>
      <c r="P42" s="267"/>
      <c r="Q42" s="99">
        <v>19600000</v>
      </c>
      <c r="R42" s="235"/>
      <c r="S42" s="99">
        <f t="shared" si="1"/>
        <v>19600000</v>
      </c>
      <c r="T42" s="135"/>
    </row>
    <row r="43" spans="1:21" ht="22" customHeight="1">
      <c r="A43" s="235"/>
      <c r="C43" s="237" t="s">
        <v>172</v>
      </c>
      <c r="D43" s="235"/>
      <c r="E43" s="544"/>
      <c r="F43" s="544"/>
      <c r="G43" s="544"/>
      <c r="H43" s="544"/>
      <c r="I43" s="544"/>
      <c r="J43" s="544"/>
      <c r="K43" s="544"/>
      <c r="L43" s="544"/>
      <c r="M43" s="544"/>
      <c r="N43" s="235"/>
      <c r="O43" s="99">
        <v>0</v>
      </c>
      <c r="P43" s="267"/>
      <c r="Q43" s="99">
        <v>3117989.63</v>
      </c>
      <c r="R43" s="235"/>
      <c r="S43" s="99">
        <f t="shared" si="1"/>
        <v>3117989.63</v>
      </c>
      <c r="T43" s="135"/>
    </row>
    <row r="44" spans="1:21" ht="22" customHeight="1">
      <c r="A44" s="235"/>
      <c r="C44" s="237" t="s">
        <v>173</v>
      </c>
      <c r="D44" s="235"/>
      <c r="E44" s="544"/>
      <c r="F44" s="544"/>
      <c r="G44" s="544"/>
      <c r="H44" s="544"/>
      <c r="I44" s="544"/>
      <c r="J44" s="544"/>
      <c r="K44" s="544"/>
      <c r="L44" s="544"/>
      <c r="M44" s="544"/>
      <c r="N44" s="235"/>
      <c r="O44" s="99">
        <v>75393.45</v>
      </c>
      <c r="P44" s="267"/>
      <c r="Q44" s="99">
        <v>16594173.26</v>
      </c>
      <c r="R44" s="235"/>
      <c r="S44" s="99">
        <f t="shared" si="1"/>
        <v>16669566.709999999</v>
      </c>
      <c r="T44" s="135"/>
    </row>
    <row r="45" spans="1:21" ht="22" customHeight="1">
      <c r="A45" s="235"/>
      <c r="C45" s="237" t="s">
        <v>341</v>
      </c>
      <c r="D45" s="235"/>
      <c r="E45" s="544"/>
      <c r="F45" s="544"/>
      <c r="G45" s="544"/>
      <c r="H45" s="544"/>
      <c r="I45" s="544"/>
      <c r="J45" s="544"/>
      <c r="K45" s="544"/>
      <c r="L45" s="544"/>
      <c r="M45" s="544"/>
      <c r="N45" s="235"/>
      <c r="O45" s="99">
        <v>0</v>
      </c>
      <c r="P45" s="267"/>
      <c r="Q45" s="99">
        <v>5970277.4000000004</v>
      </c>
      <c r="R45" s="235"/>
      <c r="S45" s="99">
        <f t="shared" si="1"/>
        <v>5970277.4000000004</v>
      </c>
      <c r="T45" s="135"/>
    </row>
    <row r="46" spans="1:21" ht="22" customHeight="1">
      <c r="A46" s="235"/>
      <c r="C46" s="237" t="s">
        <v>174</v>
      </c>
      <c r="D46" s="235"/>
      <c r="E46" s="544"/>
      <c r="F46" s="544"/>
      <c r="G46" s="544"/>
      <c r="H46" s="544"/>
      <c r="I46" s="544"/>
      <c r="J46" s="544"/>
      <c r="K46" s="544"/>
      <c r="L46" s="544"/>
      <c r="M46" s="544"/>
      <c r="N46" s="235"/>
      <c r="O46" s="100">
        <f>SUM(O40:O45)</f>
        <v>2470472372.4099998</v>
      </c>
      <c r="P46" s="99"/>
      <c r="Q46" s="100">
        <f>SUM(Q40:Q45)</f>
        <v>1896273735.8400002</v>
      </c>
      <c r="R46" s="99"/>
      <c r="S46" s="100">
        <f>SUM(S40:S45)</f>
        <v>4366746108.25</v>
      </c>
      <c r="T46" s="135"/>
    </row>
    <row r="47" spans="1:21" ht="22" customHeight="1">
      <c r="A47" s="235"/>
      <c r="C47" s="237" t="s">
        <v>282</v>
      </c>
      <c r="D47" s="235"/>
      <c r="E47" s="544"/>
      <c r="F47" s="544"/>
      <c r="G47" s="544"/>
      <c r="H47" s="544"/>
      <c r="I47" s="544"/>
      <c r="J47" s="544"/>
      <c r="K47" s="544"/>
      <c r="L47" s="544"/>
      <c r="M47" s="544"/>
      <c r="N47" s="235"/>
      <c r="O47" s="463">
        <v>-1873029159.71</v>
      </c>
      <c r="P47" s="267"/>
      <c r="Q47" s="463">
        <v>-2033045033.4100001</v>
      </c>
      <c r="R47" s="88"/>
      <c r="S47" s="55">
        <f>SUM(O47:Q47)</f>
        <v>-3906074193.1199999</v>
      </c>
      <c r="T47" s="135"/>
    </row>
    <row r="48" spans="1:21" ht="22" customHeight="1">
      <c r="A48" s="235"/>
      <c r="C48" s="237" t="s">
        <v>188</v>
      </c>
      <c r="D48" s="235"/>
      <c r="E48" s="544"/>
      <c r="F48" s="544"/>
      <c r="G48" s="544"/>
      <c r="H48" s="544"/>
      <c r="I48" s="544"/>
      <c r="J48" s="544"/>
      <c r="K48" s="544"/>
      <c r="L48" s="544"/>
      <c r="M48" s="544"/>
      <c r="N48" s="235"/>
      <c r="O48" s="463">
        <v>-46739486.369999997</v>
      </c>
      <c r="P48" s="267"/>
      <c r="Q48" s="463">
        <v>-297040137.39999998</v>
      </c>
      <c r="R48" s="88"/>
      <c r="S48" s="55">
        <f>SUM(O48:Q48)</f>
        <v>-343779623.76999998</v>
      </c>
      <c r="T48" s="135"/>
    </row>
    <row r="49" spans="1:21" ht="22" customHeight="1">
      <c r="A49" s="235"/>
      <c r="C49" s="237" t="s">
        <v>419</v>
      </c>
      <c r="D49" s="235"/>
      <c r="E49" s="544"/>
      <c r="F49" s="544"/>
      <c r="G49" s="544"/>
      <c r="H49" s="544"/>
      <c r="I49" s="544"/>
      <c r="J49" s="544"/>
      <c r="K49" s="544"/>
      <c r="L49" s="544"/>
      <c r="M49" s="544"/>
      <c r="N49" s="235"/>
      <c r="O49" s="99">
        <v>0</v>
      </c>
      <c r="P49" s="267"/>
      <c r="Q49" s="463">
        <v>-26438202.5</v>
      </c>
      <c r="R49" s="88"/>
      <c r="S49" s="55">
        <f>SUM(O49:Q49)</f>
        <v>-26438202.5</v>
      </c>
      <c r="T49" s="135"/>
    </row>
    <row r="50" spans="1:21" ht="22" customHeight="1">
      <c r="A50" s="235"/>
      <c r="C50" s="237" t="s">
        <v>175</v>
      </c>
      <c r="D50" s="235"/>
      <c r="E50" s="544"/>
      <c r="F50" s="544"/>
      <c r="G50" s="544"/>
      <c r="H50" s="544"/>
      <c r="I50" s="544"/>
      <c r="J50" s="544"/>
      <c r="K50" s="544"/>
      <c r="L50" s="544"/>
      <c r="M50" s="544"/>
      <c r="N50" s="235"/>
      <c r="O50" s="463">
        <v>-133546877.7</v>
      </c>
      <c r="P50" s="267"/>
      <c r="Q50" s="463">
        <v>-52169132.030000001</v>
      </c>
      <c r="R50" s="88"/>
      <c r="S50" s="55">
        <f>SUM(O50:Q50)</f>
        <v>-185716009.73000002</v>
      </c>
      <c r="T50" s="135"/>
    </row>
    <row r="51" spans="1:21" ht="22" customHeight="1">
      <c r="A51" s="235"/>
      <c r="C51" s="235" t="s">
        <v>176</v>
      </c>
      <c r="D51" s="235"/>
      <c r="E51" s="544"/>
      <c r="F51" s="544"/>
      <c r="G51" s="544"/>
      <c r="H51" s="544"/>
      <c r="I51" s="544"/>
      <c r="J51" s="544"/>
      <c r="K51" s="544"/>
      <c r="L51" s="544"/>
      <c r="M51" s="544"/>
      <c r="N51" s="235"/>
      <c r="O51" s="345">
        <v>34546933.57</v>
      </c>
      <c r="P51" s="267"/>
      <c r="Q51" s="289">
        <v>-35474737.799999997</v>
      </c>
      <c r="R51" s="88"/>
      <c r="S51" s="86">
        <f>SUM(O51:Q51)</f>
        <v>-927804.22999999672</v>
      </c>
      <c r="T51" s="135"/>
    </row>
    <row r="52" spans="1:21" ht="22" customHeight="1">
      <c r="A52" s="235"/>
      <c r="C52" s="237" t="s">
        <v>177</v>
      </c>
      <c r="D52" s="235"/>
      <c r="E52" s="544"/>
      <c r="F52" s="544"/>
      <c r="G52" s="544"/>
      <c r="H52" s="544"/>
      <c r="I52" s="544"/>
      <c r="J52" s="544"/>
      <c r="K52" s="544"/>
      <c r="L52" s="544"/>
      <c r="M52" s="544"/>
      <c r="N52" s="235"/>
      <c r="O52" s="55">
        <f>SUM(O47:O51)</f>
        <v>-2018768590.21</v>
      </c>
      <c r="P52" s="99"/>
      <c r="Q52" s="55">
        <f>SUM(Q47:Q51)</f>
        <v>-2444167243.1400003</v>
      </c>
      <c r="R52" s="235"/>
      <c r="S52" s="55">
        <f>SUM(S47:S51)</f>
        <v>-4462935833.3499994</v>
      </c>
      <c r="T52" s="135"/>
    </row>
    <row r="53" spans="1:21" ht="22" customHeight="1" thickBot="1">
      <c r="A53" s="235"/>
      <c r="C53" s="237" t="s">
        <v>178</v>
      </c>
      <c r="D53" s="235"/>
      <c r="E53" s="544"/>
      <c r="F53" s="544"/>
      <c r="G53" s="544"/>
      <c r="H53" s="544"/>
      <c r="I53" s="544"/>
      <c r="J53" s="544"/>
      <c r="K53" s="544"/>
      <c r="L53" s="544"/>
      <c r="M53" s="544"/>
      <c r="N53" s="235"/>
      <c r="O53" s="59">
        <f>+O46+O52</f>
        <v>451703782.19999981</v>
      </c>
      <c r="P53" s="101"/>
      <c r="Q53" s="59">
        <f>+Q46+Q52</f>
        <v>-547893507.30000019</v>
      </c>
      <c r="R53" s="101"/>
      <c r="S53" s="59">
        <f>+S46+S52</f>
        <v>-96189725.099999428</v>
      </c>
      <c r="T53" s="135"/>
    </row>
    <row r="54" spans="1:21" s="528" customFormat="1" ht="22" customHeight="1" thickTop="1">
      <c r="A54" s="526"/>
      <c r="B54" s="529"/>
      <c r="C54" s="526"/>
      <c r="D54" s="526"/>
      <c r="E54" s="544"/>
      <c r="F54" s="544"/>
      <c r="G54" s="544"/>
      <c r="H54" s="544"/>
      <c r="I54" s="544"/>
      <c r="J54" s="544"/>
      <c r="K54" s="544"/>
      <c r="L54" s="544"/>
      <c r="M54" s="544"/>
      <c r="N54" s="526"/>
      <c r="O54" s="255"/>
      <c r="P54" s="99"/>
      <c r="Q54" s="255"/>
      <c r="R54" s="99"/>
      <c r="S54" s="255"/>
      <c r="T54" s="526"/>
      <c r="U54" s="526"/>
    </row>
    <row r="55" spans="1:21" ht="22" customHeight="1">
      <c r="A55" s="578" t="s">
        <v>1548</v>
      </c>
      <c r="B55" s="18" t="s">
        <v>1549</v>
      </c>
      <c r="C55" s="135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135"/>
    </row>
    <row r="56" spans="1:21" ht="22" customHeight="1">
      <c r="B56" s="135"/>
      <c r="C56" s="4" t="s">
        <v>1550</v>
      </c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135"/>
    </row>
    <row r="57" spans="1:21" ht="22" customHeight="1">
      <c r="B57" s="4" t="s">
        <v>1551</v>
      </c>
      <c r="C57" s="135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135"/>
    </row>
    <row r="58" spans="1:21" ht="22" customHeight="1">
      <c r="C58" s="121" t="s">
        <v>2342</v>
      </c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135"/>
    </row>
    <row r="59" spans="1:21" ht="22" customHeight="1">
      <c r="B59" s="4" t="s">
        <v>2343</v>
      </c>
      <c r="C59" s="135"/>
      <c r="D59" s="135"/>
      <c r="E59" s="544"/>
      <c r="F59" s="544"/>
      <c r="G59" s="544"/>
      <c r="H59" s="544"/>
      <c r="I59" s="544"/>
      <c r="J59" s="544"/>
      <c r="K59" s="544"/>
      <c r="L59" s="544"/>
      <c r="M59" s="544"/>
      <c r="N59" s="135"/>
      <c r="O59" s="135"/>
      <c r="P59" s="99"/>
      <c r="Q59" s="135"/>
      <c r="R59" s="99"/>
      <c r="S59" s="135"/>
      <c r="T59" s="135"/>
    </row>
    <row r="60" spans="1:21" s="648" customFormat="1" ht="22" customHeight="1">
      <c r="A60" s="4"/>
      <c r="B60" s="4"/>
      <c r="C60" s="643"/>
      <c r="D60" s="643"/>
      <c r="E60" s="643"/>
      <c r="F60" s="643"/>
      <c r="G60" s="643"/>
      <c r="H60" s="643"/>
      <c r="I60" s="643"/>
      <c r="J60" s="643"/>
      <c r="K60" s="643"/>
      <c r="L60" s="643"/>
      <c r="M60" s="643"/>
      <c r="N60" s="643"/>
      <c r="O60" s="643"/>
      <c r="P60" s="99"/>
      <c r="Q60" s="643"/>
      <c r="R60" s="99"/>
      <c r="S60" s="643"/>
      <c r="T60" s="643"/>
      <c r="U60" s="643"/>
    </row>
    <row r="61" spans="1:21" s="500" customFormat="1" ht="22" customHeight="1">
      <c r="A61" s="578" t="s">
        <v>1552</v>
      </c>
      <c r="B61" s="18" t="s">
        <v>1553</v>
      </c>
      <c r="C61" s="496"/>
      <c r="D61" s="496"/>
      <c r="E61" s="544"/>
      <c r="F61" s="544"/>
      <c r="G61" s="544"/>
      <c r="H61" s="544"/>
      <c r="I61" s="544"/>
      <c r="J61" s="544"/>
      <c r="K61" s="544"/>
      <c r="L61" s="544"/>
      <c r="M61" s="544"/>
      <c r="N61" s="496"/>
      <c r="O61" s="496"/>
      <c r="P61" s="496"/>
      <c r="Q61" s="496"/>
      <c r="R61" s="496"/>
      <c r="S61" s="4"/>
      <c r="T61" s="496"/>
      <c r="U61" s="496"/>
    </row>
    <row r="62" spans="1:21" s="500" customFormat="1" ht="22" customHeight="1">
      <c r="A62" s="4"/>
      <c r="B62" s="496"/>
      <c r="C62" s="496"/>
      <c r="D62" s="496"/>
      <c r="E62" s="544"/>
      <c r="F62" s="544"/>
      <c r="G62" s="544"/>
      <c r="H62" s="544"/>
      <c r="I62" s="544"/>
      <c r="J62" s="544"/>
      <c r="K62" s="544"/>
      <c r="L62" s="544"/>
      <c r="M62" s="544"/>
      <c r="N62" s="496"/>
      <c r="O62" s="496"/>
      <c r="P62" s="4"/>
      <c r="Q62" s="699" t="s">
        <v>62</v>
      </c>
      <c r="R62" s="699"/>
      <c r="S62" s="699"/>
      <c r="T62" s="496"/>
      <c r="U62" s="496"/>
    </row>
    <row r="63" spans="1:21" s="500" customFormat="1" ht="22" customHeight="1">
      <c r="A63" s="4"/>
      <c r="B63" s="496"/>
      <c r="C63" s="496"/>
      <c r="D63" s="496"/>
      <c r="E63" s="544"/>
      <c r="F63" s="544"/>
      <c r="G63" s="544"/>
      <c r="H63" s="544"/>
      <c r="I63" s="544"/>
      <c r="J63" s="544"/>
      <c r="K63" s="544"/>
      <c r="L63" s="544"/>
      <c r="M63" s="544"/>
      <c r="N63" s="496"/>
      <c r="O63" s="496"/>
      <c r="P63" s="4"/>
      <c r="Q63" s="704" t="s">
        <v>63</v>
      </c>
      <c r="R63" s="704"/>
      <c r="S63" s="704"/>
      <c r="T63" s="496"/>
      <c r="U63" s="496"/>
    </row>
    <row r="64" spans="1:21" s="500" customFormat="1" ht="22" customHeight="1">
      <c r="A64" s="4"/>
      <c r="B64" s="496"/>
      <c r="C64" s="496"/>
      <c r="D64" s="496"/>
      <c r="E64" s="544"/>
      <c r="F64" s="544"/>
      <c r="G64" s="544"/>
      <c r="H64" s="544"/>
      <c r="I64" s="544"/>
      <c r="J64" s="544"/>
      <c r="K64" s="544"/>
      <c r="L64" s="544"/>
      <c r="M64" s="544"/>
      <c r="N64" s="496"/>
      <c r="O64" s="496"/>
      <c r="P64" s="4"/>
      <c r="Q64" s="238" t="s">
        <v>598</v>
      </c>
      <c r="R64" s="20"/>
      <c r="S64" s="238" t="s">
        <v>428</v>
      </c>
      <c r="T64" s="496"/>
      <c r="U64" s="496"/>
    </row>
    <row r="65" spans="1:22" s="500" customFormat="1" ht="22" customHeight="1">
      <c r="A65" s="4"/>
      <c r="C65" s="496" t="s">
        <v>179</v>
      </c>
      <c r="D65" s="496"/>
      <c r="E65" s="544"/>
      <c r="F65" s="544"/>
      <c r="G65" s="544"/>
      <c r="H65" s="544"/>
      <c r="I65" s="544"/>
      <c r="J65" s="544"/>
      <c r="K65" s="544"/>
      <c r="L65" s="544"/>
      <c r="M65" s="544"/>
      <c r="N65" s="496"/>
      <c r="O65" s="4"/>
      <c r="P65" s="4"/>
      <c r="Q65" s="99">
        <v>14077119840.559999</v>
      </c>
      <c r="R65" s="76"/>
      <c r="S65" s="99">
        <v>12709689901.59</v>
      </c>
      <c r="T65" s="4"/>
      <c r="U65" s="496"/>
    </row>
    <row r="66" spans="1:22" s="500" customFormat="1" ht="22" customHeight="1">
      <c r="A66" s="4"/>
      <c r="C66" s="2" t="s">
        <v>422</v>
      </c>
      <c r="D66" s="496"/>
      <c r="E66" s="544"/>
      <c r="F66" s="544"/>
      <c r="G66" s="544"/>
      <c r="H66" s="544"/>
      <c r="I66" s="544"/>
      <c r="J66" s="544"/>
      <c r="K66" s="544"/>
      <c r="L66" s="544"/>
      <c r="M66" s="544"/>
      <c r="N66" s="496"/>
      <c r="O66" s="4"/>
      <c r="P66" s="4"/>
      <c r="Q66" s="99">
        <v>2346051881.71</v>
      </c>
      <c r="R66" s="76"/>
      <c r="S66" s="99">
        <v>1850991295.55</v>
      </c>
      <c r="T66" s="4"/>
      <c r="U66" s="496"/>
    </row>
    <row r="67" spans="1:22" s="500" customFormat="1" ht="22" customHeight="1">
      <c r="A67" s="4"/>
      <c r="C67" s="2" t="s">
        <v>180</v>
      </c>
      <c r="D67" s="496"/>
      <c r="E67" s="544"/>
      <c r="F67" s="544"/>
      <c r="G67" s="544"/>
      <c r="H67" s="544"/>
      <c r="I67" s="544"/>
      <c r="J67" s="544"/>
      <c r="K67" s="544"/>
      <c r="L67" s="544"/>
      <c r="M67" s="544"/>
      <c r="N67" s="496"/>
      <c r="O67" s="85"/>
      <c r="P67" s="4"/>
      <c r="Q67" s="99">
        <v>10360017862.959999</v>
      </c>
      <c r="R67" s="76"/>
      <c r="S67" s="99">
        <v>8860092496.4099998</v>
      </c>
      <c r="T67" s="85"/>
      <c r="U67" s="76"/>
      <c r="V67" s="85"/>
    </row>
    <row r="68" spans="1:22" s="500" customFormat="1" ht="22" customHeight="1">
      <c r="A68" s="4"/>
      <c r="C68" s="2" t="s">
        <v>279</v>
      </c>
      <c r="D68" s="496"/>
      <c r="E68" s="544"/>
      <c r="F68" s="544"/>
      <c r="G68" s="544"/>
      <c r="H68" s="544"/>
      <c r="I68" s="544"/>
      <c r="J68" s="544"/>
      <c r="K68" s="544"/>
      <c r="L68" s="544"/>
      <c r="M68" s="544"/>
      <c r="N68" s="496"/>
      <c r="O68" s="4"/>
      <c r="P68" s="4"/>
      <c r="Q68" s="99">
        <v>166756579.56999999</v>
      </c>
      <c r="R68" s="76"/>
      <c r="S68" s="99">
        <v>220782379.08000001</v>
      </c>
      <c r="T68" s="4"/>
      <c r="U68" s="496"/>
    </row>
    <row r="69" spans="1:22" s="500" customFormat="1" ht="22" customHeight="1">
      <c r="A69" s="4"/>
      <c r="C69" s="2" t="s">
        <v>181</v>
      </c>
      <c r="D69" s="496"/>
      <c r="E69" s="544"/>
      <c r="F69" s="544"/>
      <c r="G69" s="544"/>
      <c r="H69" s="544"/>
      <c r="I69" s="544"/>
      <c r="J69" s="544"/>
      <c r="K69" s="544"/>
      <c r="L69" s="544"/>
      <c r="M69" s="544"/>
      <c r="N69" s="496"/>
      <c r="O69" s="4"/>
      <c r="P69" s="4"/>
      <c r="Q69" s="99">
        <v>1099182058.5999999</v>
      </c>
      <c r="R69" s="76"/>
      <c r="S69" s="99">
        <v>671752223.24000001</v>
      </c>
      <c r="T69" s="4"/>
      <c r="U69" s="496"/>
    </row>
    <row r="70" spans="1:22" s="648" customFormat="1" ht="22" customHeight="1">
      <c r="A70" s="4"/>
      <c r="B70" s="4"/>
      <c r="C70" s="643"/>
      <c r="D70" s="643"/>
      <c r="E70" s="643"/>
      <c r="F70" s="643"/>
      <c r="G70" s="643"/>
      <c r="H70" s="643"/>
      <c r="I70" s="643"/>
      <c r="J70" s="643"/>
      <c r="K70" s="643"/>
      <c r="L70" s="643"/>
      <c r="M70" s="643"/>
      <c r="N70" s="643"/>
      <c r="O70" s="643"/>
      <c r="P70" s="99"/>
      <c r="T70" s="643"/>
      <c r="U70" s="643"/>
    </row>
    <row r="71" spans="1:22" s="528" customFormat="1" ht="22" customHeight="1">
      <c r="A71" s="526"/>
      <c r="B71" s="529"/>
      <c r="C71" s="526"/>
      <c r="D71" s="526"/>
      <c r="E71" s="544"/>
      <c r="F71" s="544"/>
      <c r="G71" s="544"/>
      <c r="H71" s="544"/>
      <c r="I71" s="544"/>
      <c r="J71" s="544"/>
      <c r="K71" s="544"/>
      <c r="L71" s="544"/>
      <c r="M71" s="544"/>
      <c r="N71" s="526"/>
      <c r="O71" s="255"/>
      <c r="P71" s="99"/>
      <c r="T71" s="526"/>
      <c r="U71" s="526"/>
    </row>
    <row r="72" spans="1:22" s="528" customFormat="1" ht="22" customHeight="1">
      <c r="A72" s="549"/>
      <c r="B72" s="252"/>
      <c r="C72" s="252"/>
      <c r="D72" s="549"/>
      <c r="E72" s="252" t="str">
        <f>+E32</f>
        <v>(Sign) ……………………………………...........…………………………………. Authorized Director</v>
      </c>
      <c r="F72" s="252"/>
      <c r="G72" s="252"/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252"/>
      <c r="S72" s="252"/>
      <c r="T72" s="526"/>
      <c r="U72" s="526"/>
    </row>
    <row r="73" spans="1:22" s="528" customFormat="1" ht="22" customHeight="1">
      <c r="A73" s="544"/>
      <c r="B73" s="544"/>
      <c r="C73" s="549"/>
      <c r="D73" s="544"/>
      <c r="E73" s="544"/>
      <c r="F73" s="544" t="str">
        <f>+F33</f>
        <v xml:space="preserve">     (                                                                                                                  )           </v>
      </c>
      <c r="G73" s="549"/>
      <c r="H73" s="544"/>
      <c r="I73" s="544"/>
      <c r="J73" s="544"/>
      <c r="K73" s="544"/>
      <c r="L73" s="544"/>
      <c r="M73" s="544"/>
      <c r="N73" s="544"/>
      <c r="O73" s="544"/>
      <c r="P73" s="544"/>
      <c r="Q73" s="544"/>
      <c r="R73" s="544"/>
      <c r="S73" s="544"/>
      <c r="T73" s="526"/>
      <c r="U73" s="526"/>
    </row>
  </sheetData>
  <sheetProtection formatCells="0" formatColumns="0" formatRows="0" insertColumns="0" insertRows="0" insertHyperlinks="0" deleteColumns="0" deleteRows="0" sort="0" autoFilter="0" pivotTables="0"/>
  <mergeCells count="10">
    <mergeCell ref="Q63:S63"/>
    <mergeCell ref="O38:S38"/>
    <mergeCell ref="A34:S34"/>
    <mergeCell ref="O36:S36"/>
    <mergeCell ref="O37:S37"/>
    <mergeCell ref="A1:S1"/>
    <mergeCell ref="O11:S11"/>
    <mergeCell ref="O12:S12"/>
    <mergeCell ref="O13:S13"/>
    <mergeCell ref="Q62:S62"/>
  </mergeCells>
  <pageMargins left="0.75" right="0.5" top="0.5" bottom="0.5" header="0.43307086614173201" footer="0.196850393700787"/>
  <pageSetup paperSize="9" scale="87" orientation="portrait" r:id="rId1"/>
  <headerFooter alignWithMargins="0">
    <oddHeader>&amp;L&amp;"Angsana New,Regular"&amp;8THAI POLYCONS PUBLIC COMPANY LIMITED</oddHeader>
  </headerFooter>
  <rowBreaks count="1" manualBreakCount="1">
    <brk id="33" max="16383" man="1"/>
  </rowBreaks>
  <colBreaks count="1" manualBreakCount="1">
    <brk id="19" max="148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67"/>
  <sheetViews>
    <sheetView showRuler="0" zoomScale="90" zoomScaleNormal="90" zoomScaleSheetLayoutView="100" workbookViewId="0">
      <selection sqref="A1:P1"/>
    </sheetView>
  </sheetViews>
  <sheetFormatPr defaultColWidth="9" defaultRowHeight="22.5" customHeight="1"/>
  <cols>
    <col min="1" max="2" width="3.58203125" style="66" customWidth="1"/>
    <col min="3" max="3" width="4" style="66" customWidth="1"/>
    <col min="4" max="14" width="3.58203125" style="66" customWidth="1"/>
    <col min="15" max="15" width="5.33203125" style="66" customWidth="1"/>
    <col min="16" max="16" width="4.75" style="66" customWidth="1"/>
    <col min="17" max="17" width="0.83203125" style="66" customWidth="1"/>
    <col min="18" max="18" width="14.83203125" style="66" customWidth="1"/>
    <col min="19" max="19" width="0.83203125" style="66" customWidth="1"/>
    <col min="20" max="20" width="14.58203125" style="66" customWidth="1"/>
    <col min="21" max="21" width="1" style="66" hidden="1" customWidth="1"/>
    <col min="22" max="22" width="9" style="66"/>
    <col min="23" max="29" width="9.08203125" style="111" customWidth="1"/>
    <col min="30" max="16384" width="9" style="111"/>
  </cols>
  <sheetData>
    <row r="1" spans="1:26" s="66" customFormat="1" ht="23.5" customHeight="1">
      <c r="A1" s="700" t="s">
        <v>2163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S1" s="695"/>
      <c r="T1" s="695"/>
      <c r="X1" s="110"/>
      <c r="Y1" s="111"/>
      <c r="Z1" s="111"/>
    </row>
    <row r="2" spans="1:26" s="66" customFormat="1" ht="23.5" customHeight="1">
      <c r="A2" s="499"/>
      <c r="B2" s="497"/>
      <c r="C2" s="497"/>
      <c r="D2" s="497"/>
      <c r="E2" s="497"/>
      <c r="F2" s="497"/>
      <c r="G2" s="545"/>
      <c r="H2" s="545"/>
      <c r="I2" s="545"/>
      <c r="J2" s="545"/>
      <c r="K2" s="545"/>
      <c r="L2" s="545"/>
      <c r="M2" s="545"/>
      <c r="N2" s="545"/>
      <c r="O2" s="497"/>
      <c r="P2" s="497"/>
      <c r="Q2" s="497"/>
      <c r="R2" s="497"/>
      <c r="S2" s="497"/>
      <c r="T2" s="497"/>
      <c r="X2" s="110"/>
      <c r="Y2" s="111"/>
      <c r="Z2" s="111"/>
    </row>
    <row r="3" spans="1:26" s="66" customFormat="1" ht="23.5" customHeight="1">
      <c r="A3" s="645"/>
      <c r="B3" s="642"/>
      <c r="C3" s="642"/>
      <c r="D3" s="642"/>
      <c r="E3" s="642"/>
      <c r="F3" s="642"/>
      <c r="G3" s="642"/>
      <c r="H3" s="642"/>
      <c r="I3" s="642"/>
      <c r="J3" s="642"/>
      <c r="K3" s="642"/>
      <c r="L3" s="642"/>
      <c r="M3" s="642"/>
      <c r="N3" s="642"/>
      <c r="O3" s="642"/>
      <c r="P3" s="642"/>
      <c r="Q3" s="642"/>
      <c r="R3" s="699" t="s">
        <v>62</v>
      </c>
      <c r="S3" s="699"/>
      <c r="T3" s="699"/>
      <c r="X3" s="110"/>
      <c r="Y3" s="111"/>
      <c r="Z3" s="111"/>
    </row>
    <row r="4" spans="1:26" s="66" customFormat="1" ht="23.5" customHeight="1">
      <c r="A4" s="645"/>
      <c r="B4" s="642"/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2"/>
      <c r="N4" s="642"/>
      <c r="O4" s="642"/>
      <c r="P4" s="642"/>
      <c r="Q4" s="642"/>
      <c r="R4" s="704" t="s">
        <v>64</v>
      </c>
      <c r="S4" s="704"/>
      <c r="T4" s="704"/>
      <c r="X4" s="110"/>
      <c r="Y4" s="111"/>
      <c r="Z4" s="111"/>
    </row>
    <row r="5" spans="1:26" s="66" customFormat="1" ht="23.5" customHeight="1">
      <c r="A5" s="645"/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498" t="str">
        <f>+'90-91'!Q64</f>
        <v>2022</v>
      </c>
      <c r="S5" s="20"/>
      <c r="T5" s="498" t="str">
        <f>+'90-91'!S64</f>
        <v>2021</v>
      </c>
      <c r="X5" s="110"/>
      <c r="Y5" s="111"/>
      <c r="Z5" s="111"/>
    </row>
    <row r="6" spans="1:26" s="66" customFormat="1" ht="23.5" customHeight="1">
      <c r="A6" s="645"/>
      <c r="B6" s="496" t="s">
        <v>179</v>
      </c>
      <c r="C6" s="497"/>
      <c r="D6" s="497"/>
      <c r="E6" s="642"/>
      <c r="F6" s="642"/>
      <c r="G6" s="642"/>
      <c r="H6" s="642"/>
      <c r="I6" s="642"/>
      <c r="J6" s="642"/>
      <c r="K6" s="642"/>
      <c r="L6" s="642"/>
      <c r="M6" s="642"/>
      <c r="N6" s="642"/>
      <c r="O6" s="642"/>
      <c r="P6" s="642"/>
      <c r="Q6" s="642"/>
      <c r="R6" s="99">
        <v>16459162020.85</v>
      </c>
      <c r="S6" s="76"/>
      <c r="T6" s="99">
        <v>15062724047.389999</v>
      </c>
      <c r="X6" s="110"/>
      <c r="Y6" s="111"/>
      <c r="Z6" s="111"/>
    </row>
    <row r="7" spans="1:26" s="66" customFormat="1" ht="23.5" customHeight="1">
      <c r="A7" s="645"/>
      <c r="B7" s="2" t="s">
        <v>422</v>
      </c>
      <c r="C7" s="497"/>
      <c r="D7" s="497"/>
      <c r="E7" s="642"/>
      <c r="F7" s="642"/>
      <c r="G7" s="642"/>
      <c r="H7" s="642"/>
      <c r="I7" s="642"/>
      <c r="J7" s="642"/>
      <c r="K7" s="642"/>
      <c r="L7" s="642"/>
      <c r="M7" s="642"/>
      <c r="N7" s="642"/>
      <c r="O7" s="642"/>
      <c r="P7" s="642"/>
      <c r="Q7" s="642"/>
      <c r="R7" s="99">
        <v>2413767046</v>
      </c>
      <c r="S7" s="76"/>
      <c r="T7" s="99">
        <v>1870033090.3800001</v>
      </c>
      <c r="X7" s="110"/>
      <c r="Y7" s="111"/>
      <c r="Z7" s="111"/>
    </row>
    <row r="8" spans="1:26" s="66" customFormat="1" ht="23.5" customHeight="1">
      <c r="A8" s="645"/>
      <c r="B8" s="2" t="s">
        <v>180</v>
      </c>
      <c r="C8" s="497"/>
      <c r="D8" s="497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642"/>
      <c r="Q8" s="642"/>
      <c r="R8" s="99">
        <v>12734588493.110001</v>
      </c>
      <c r="S8" s="76"/>
      <c r="T8" s="99">
        <v>11170327046.280001</v>
      </c>
      <c r="X8" s="110"/>
      <c r="Y8" s="111"/>
      <c r="Z8" s="111"/>
    </row>
    <row r="9" spans="1:26" s="66" customFormat="1" ht="23.5" customHeight="1">
      <c r="A9" s="645"/>
      <c r="B9" s="2" t="s">
        <v>279</v>
      </c>
      <c r="C9" s="497"/>
      <c r="D9" s="497"/>
      <c r="E9" s="642"/>
      <c r="F9" s="642"/>
      <c r="G9" s="642"/>
      <c r="H9" s="642"/>
      <c r="I9" s="642"/>
      <c r="J9" s="642"/>
      <c r="K9" s="642"/>
      <c r="L9" s="642"/>
      <c r="M9" s="642"/>
      <c r="N9" s="642"/>
      <c r="O9" s="642"/>
      <c r="P9" s="642"/>
      <c r="Q9" s="642"/>
      <c r="R9" s="99">
        <v>167690992.88</v>
      </c>
      <c r="S9" s="76"/>
      <c r="T9" s="99">
        <v>229748699.86000001</v>
      </c>
      <c r="X9" s="110"/>
      <c r="Y9" s="111"/>
      <c r="Z9" s="111"/>
    </row>
    <row r="10" spans="1:26" s="66" customFormat="1" ht="23.5" customHeight="1">
      <c r="A10" s="645"/>
      <c r="B10" s="2" t="s">
        <v>181</v>
      </c>
      <c r="C10" s="497"/>
      <c r="D10" s="598"/>
      <c r="E10" s="642"/>
      <c r="F10" s="642"/>
      <c r="G10" s="642"/>
      <c r="H10" s="642"/>
      <c r="I10" s="642"/>
      <c r="J10" s="642"/>
      <c r="K10" s="642"/>
      <c r="L10" s="642"/>
      <c r="M10" s="642"/>
      <c r="N10" s="642"/>
      <c r="O10" s="642"/>
      <c r="P10" s="642"/>
      <c r="Q10" s="642"/>
      <c r="R10" s="99">
        <v>1108489955.3399999</v>
      </c>
      <c r="S10" s="76"/>
      <c r="T10" s="99">
        <v>696696692.30999994</v>
      </c>
      <c r="X10" s="110"/>
      <c r="Y10" s="111"/>
      <c r="Z10" s="111"/>
    </row>
    <row r="11" spans="1:26" s="66" customFormat="1" ht="23.5" customHeight="1">
      <c r="A11" s="645"/>
      <c r="B11" s="642"/>
      <c r="C11" s="642"/>
      <c r="D11" s="642"/>
      <c r="E11" s="642"/>
      <c r="F11" s="642"/>
      <c r="G11" s="642"/>
      <c r="H11" s="642"/>
      <c r="I11" s="642"/>
      <c r="J11" s="642"/>
      <c r="K11" s="642"/>
      <c r="L11" s="642"/>
      <c r="M11" s="642"/>
      <c r="N11" s="642"/>
      <c r="O11" s="642"/>
      <c r="P11" s="642"/>
      <c r="Q11" s="642"/>
      <c r="X11" s="110"/>
      <c r="Y11" s="111"/>
      <c r="Z11" s="111"/>
    </row>
    <row r="12" spans="1:26" s="66" customFormat="1" ht="23.5" customHeight="1">
      <c r="A12" s="432" t="s">
        <v>524</v>
      </c>
      <c r="B12" s="590" t="s">
        <v>1610</v>
      </c>
      <c r="E12" s="568"/>
      <c r="F12" s="568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X12" s="110"/>
      <c r="Y12" s="111"/>
      <c r="Z12" s="111"/>
    </row>
    <row r="13" spans="1:26" s="66" customFormat="1" ht="23.5" customHeight="1">
      <c r="A13" s="570"/>
      <c r="B13" s="85"/>
      <c r="C13" s="76" t="s">
        <v>1605</v>
      </c>
      <c r="D13" s="85"/>
      <c r="E13" s="568"/>
      <c r="F13" s="568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S13" s="568"/>
      <c r="T13" s="568"/>
      <c r="X13" s="110"/>
      <c r="Y13" s="111"/>
      <c r="Z13" s="111"/>
    </row>
    <row r="14" spans="1:26" s="66" customFormat="1" ht="23.5" customHeight="1">
      <c r="A14" s="570"/>
      <c r="B14" s="76" t="s">
        <v>1606</v>
      </c>
      <c r="C14" s="76"/>
      <c r="D14" s="85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X14" s="110"/>
      <c r="Y14" s="111"/>
      <c r="Z14" s="111"/>
    </row>
    <row r="15" spans="1:26" s="66" customFormat="1" ht="23.5" customHeight="1">
      <c r="A15" s="570"/>
      <c r="B15" s="76" t="s">
        <v>1607</v>
      </c>
      <c r="C15" s="76"/>
      <c r="D15" s="85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X15" s="110"/>
      <c r="Y15" s="111"/>
      <c r="Z15" s="111"/>
    </row>
    <row r="16" spans="1:26" s="66" customFormat="1" ht="23.5" customHeight="1">
      <c r="A16" s="570"/>
      <c r="B16" s="76" t="s">
        <v>2175</v>
      </c>
      <c r="C16" s="76"/>
      <c r="D16" s="85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X16" s="110"/>
      <c r="Y16" s="111"/>
      <c r="Z16" s="111"/>
    </row>
    <row r="17" spans="1:26" s="66" customFormat="1" ht="23.5" customHeight="1">
      <c r="A17" s="570"/>
      <c r="B17" s="76" t="s">
        <v>2262</v>
      </c>
      <c r="C17" s="76"/>
      <c r="D17" s="85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X17" s="110"/>
      <c r="Y17" s="111"/>
      <c r="Z17" s="111"/>
    </row>
    <row r="18" spans="1:26" s="66" customFormat="1" ht="23.5" customHeight="1">
      <c r="A18" s="570"/>
      <c r="B18" s="76" t="s">
        <v>1608</v>
      </c>
      <c r="C18" s="76"/>
      <c r="D18" s="85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X18" s="110"/>
      <c r="Y18" s="111"/>
      <c r="Z18" s="111"/>
    </row>
    <row r="19" spans="1:26" s="66" customFormat="1" ht="23.5" customHeight="1">
      <c r="A19" s="570"/>
      <c r="B19" s="76" t="s">
        <v>1609</v>
      </c>
      <c r="C19" s="76"/>
      <c r="D19" s="85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X19" s="110"/>
      <c r="Y19" s="111"/>
      <c r="Z19" s="111"/>
    </row>
    <row r="20" spans="1:26" s="66" customFormat="1" ht="23.5" customHeight="1">
      <c r="A20" s="570"/>
      <c r="B20" s="76"/>
      <c r="C20" s="76"/>
      <c r="D20" s="85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91" t="s">
        <v>62</v>
      </c>
      <c r="X20" s="110"/>
      <c r="Y20" s="111"/>
      <c r="Z20" s="111"/>
    </row>
    <row r="21" spans="1:26" s="66" customFormat="1" ht="23.5" customHeight="1">
      <c r="A21" s="570"/>
      <c r="B21" s="76" t="s">
        <v>1461</v>
      </c>
      <c r="C21" s="76"/>
      <c r="D21" s="85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312">
        <v>9433.9599999999991</v>
      </c>
      <c r="X21" s="110"/>
      <c r="Y21" s="111"/>
      <c r="Z21" s="111"/>
    </row>
    <row r="22" spans="1:26" s="66" customFormat="1" ht="23.5" customHeight="1">
      <c r="A22" s="570"/>
      <c r="B22" s="76" t="s">
        <v>1611</v>
      </c>
      <c r="C22" s="76"/>
      <c r="D22" s="85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312">
        <v>2996908.02</v>
      </c>
      <c r="X22" s="110"/>
      <c r="Y22" s="111"/>
      <c r="Z22" s="111"/>
    </row>
    <row r="23" spans="1:26" s="66" customFormat="1" ht="23.5" customHeight="1">
      <c r="A23" s="570"/>
      <c r="B23" s="76" t="s">
        <v>1612</v>
      </c>
      <c r="C23" s="76"/>
      <c r="D23" s="85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312">
        <v>43612354.759999998</v>
      </c>
      <c r="X23" s="110"/>
      <c r="Y23" s="111"/>
      <c r="Z23" s="111"/>
    </row>
    <row r="24" spans="1:26" s="66" customFormat="1" ht="23.5" customHeight="1">
      <c r="A24" s="570"/>
      <c r="B24" s="76" t="s">
        <v>2344</v>
      </c>
      <c r="C24" s="76"/>
      <c r="D24" s="85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296">
        <v>-6694183.1799999997</v>
      </c>
      <c r="X24" s="110"/>
      <c r="Y24" s="111"/>
      <c r="Z24" s="111"/>
    </row>
    <row r="25" spans="1:26" s="66" customFormat="1" ht="23.5" customHeight="1">
      <c r="A25" s="570"/>
      <c r="B25" s="76" t="s">
        <v>1613</v>
      </c>
      <c r="C25" s="76"/>
      <c r="D25" s="85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92">
        <v>-25918048.879999999</v>
      </c>
      <c r="X25" s="110"/>
      <c r="Y25" s="111"/>
      <c r="Z25" s="111"/>
    </row>
    <row r="26" spans="1:26" s="66" customFormat="1" ht="23.5" customHeight="1">
      <c r="A26" s="570"/>
      <c r="B26" s="76" t="s">
        <v>1614</v>
      </c>
      <c r="C26" s="76"/>
      <c r="D26" s="85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312">
        <f>SUM(T21:T25)</f>
        <v>14006464.679999996</v>
      </c>
      <c r="X26" s="110"/>
      <c r="Y26" s="111"/>
      <c r="Z26" s="111"/>
    </row>
    <row r="27" spans="1:26" s="66" customFormat="1" ht="23.5" customHeight="1">
      <c r="A27" s="570"/>
      <c r="B27" s="76" t="s">
        <v>1615</v>
      </c>
      <c r="C27" s="76"/>
      <c r="D27" s="85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92">
        <v>-6863167.6900000004</v>
      </c>
      <c r="X27" s="110"/>
      <c r="Y27" s="111"/>
      <c r="Z27" s="111"/>
    </row>
    <row r="28" spans="1:26" s="66" customFormat="1" ht="23.5" customHeight="1">
      <c r="A28" s="570"/>
      <c r="B28" s="76" t="s">
        <v>1616</v>
      </c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312">
        <f>SUM(T26:T27)</f>
        <v>7143296.9899999956</v>
      </c>
      <c r="X28" s="110"/>
      <c r="Y28" s="111"/>
      <c r="Z28" s="111"/>
    </row>
    <row r="29" spans="1:26" s="66" customFormat="1" ht="23.5" customHeight="1">
      <c r="A29" s="570"/>
      <c r="B29" s="76" t="s">
        <v>1617</v>
      </c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93">
        <v>506703.01</v>
      </c>
      <c r="X29" s="110"/>
      <c r="Y29" s="111"/>
      <c r="Z29" s="111"/>
    </row>
    <row r="30" spans="1:26" s="66" customFormat="1" ht="23.5" customHeight="1">
      <c r="A30" s="570"/>
      <c r="B30" s="76" t="s">
        <v>1618</v>
      </c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312">
        <f>SUM(T28:T29)</f>
        <v>7649999.9999999953</v>
      </c>
      <c r="X30" s="110"/>
      <c r="Y30" s="111"/>
      <c r="Z30" s="111"/>
    </row>
    <row r="31" spans="1:26" s="66" customFormat="1" ht="23.5" customHeight="1">
      <c r="A31" s="570"/>
      <c r="B31" s="76" t="s">
        <v>1619</v>
      </c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92">
        <v>-9433.9599999999991</v>
      </c>
      <c r="X31" s="110"/>
      <c r="Y31" s="111"/>
      <c r="Z31" s="111"/>
    </row>
    <row r="32" spans="1:26" s="66" customFormat="1" ht="23.5" customHeight="1" thickBot="1">
      <c r="A32" s="570"/>
      <c r="B32" s="76" t="s">
        <v>1620</v>
      </c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94">
        <f>SUM(T30:T31)</f>
        <v>7640566.0399999954</v>
      </c>
      <c r="X32" s="110"/>
      <c r="Y32" s="111"/>
      <c r="Z32" s="111"/>
    </row>
    <row r="33" spans="1:26" s="66" customFormat="1" ht="23.5" customHeight="1" thickTop="1">
      <c r="A33" s="599"/>
      <c r="B33" s="76"/>
      <c r="C33" s="596"/>
      <c r="D33" s="596"/>
      <c r="E33" s="596"/>
      <c r="F33" s="596"/>
      <c r="G33" s="596"/>
      <c r="H33" s="596"/>
      <c r="I33" s="596"/>
      <c r="J33" s="596"/>
      <c r="K33" s="596"/>
      <c r="L33" s="596"/>
      <c r="M33" s="596"/>
      <c r="N33" s="596"/>
      <c r="O33" s="596"/>
      <c r="P33" s="596"/>
      <c r="Q33" s="596"/>
      <c r="R33" s="596"/>
      <c r="S33" s="596"/>
      <c r="T33" s="313"/>
      <c r="X33" s="110"/>
      <c r="Y33" s="111"/>
      <c r="Z33" s="111"/>
    </row>
    <row r="34" spans="1:26" s="66" customFormat="1" ht="23.5" customHeight="1">
      <c r="E34" s="422"/>
      <c r="F34" s="422"/>
      <c r="G34" s="545"/>
      <c r="H34" s="545"/>
      <c r="I34" s="545"/>
      <c r="J34" s="545"/>
      <c r="K34" s="545"/>
      <c r="L34" s="545"/>
      <c r="M34" s="545"/>
      <c r="N34" s="545"/>
      <c r="O34" s="441"/>
      <c r="P34" s="441"/>
      <c r="Q34" s="422"/>
      <c r="R34" s="422"/>
      <c r="S34" s="422"/>
      <c r="T34" s="422"/>
      <c r="X34" s="110"/>
      <c r="Y34" s="111"/>
      <c r="Z34" s="111"/>
    </row>
    <row r="35" spans="1:26" s="66" customFormat="1" ht="23.5" customHeight="1">
      <c r="B35" s="252"/>
      <c r="C35" s="252"/>
      <c r="D35" s="252"/>
      <c r="E35" s="252" t="s">
        <v>267</v>
      </c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X35" s="110"/>
      <c r="Y35" s="111"/>
      <c r="Z35" s="111"/>
    </row>
    <row r="36" spans="1:26" s="66" customFormat="1" ht="23.5" customHeight="1">
      <c r="A36" s="421"/>
      <c r="D36" s="421"/>
      <c r="E36" s="421"/>
      <c r="G36" s="421" t="s">
        <v>1426</v>
      </c>
      <c r="H36" s="544"/>
      <c r="I36" s="544"/>
      <c r="J36" s="544"/>
      <c r="K36" s="544"/>
      <c r="L36" s="544"/>
      <c r="M36" s="544"/>
      <c r="N36" s="544"/>
      <c r="O36" s="440"/>
      <c r="P36" s="440"/>
      <c r="Q36" s="421"/>
      <c r="R36" s="421"/>
      <c r="S36" s="421"/>
      <c r="T36" s="421"/>
      <c r="X36" s="110"/>
      <c r="Y36" s="111"/>
      <c r="Z36" s="111"/>
    </row>
    <row r="37" spans="1:26" s="66" customFormat="1" ht="27" customHeight="1">
      <c r="A37" s="700" t="s">
        <v>569</v>
      </c>
      <c r="B37" s="695"/>
      <c r="C37" s="695"/>
      <c r="D37" s="695"/>
      <c r="E37" s="695"/>
      <c r="F37" s="695"/>
      <c r="G37" s="695"/>
      <c r="H37" s="695"/>
      <c r="I37" s="695"/>
      <c r="J37" s="695"/>
      <c r="K37" s="695"/>
      <c r="L37" s="695"/>
      <c r="M37" s="695"/>
      <c r="N37" s="695"/>
      <c r="O37" s="695"/>
      <c r="P37" s="695"/>
      <c r="Q37" s="695"/>
      <c r="R37" s="695"/>
      <c r="S37" s="695"/>
      <c r="T37" s="695"/>
      <c r="X37" s="110"/>
      <c r="Y37" s="111"/>
      <c r="Z37" s="111"/>
    </row>
    <row r="38" spans="1:26" s="66" customFormat="1" ht="27" customHeight="1">
      <c r="E38" s="422"/>
      <c r="F38" s="422"/>
      <c r="G38" s="545"/>
      <c r="H38" s="545"/>
      <c r="I38" s="545"/>
      <c r="J38" s="545"/>
      <c r="K38" s="545"/>
      <c r="L38" s="545"/>
      <c r="M38" s="545"/>
      <c r="N38" s="545"/>
      <c r="O38" s="441"/>
      <c r="P38" s="441"/>
      <c r="Q38" s="422"/>
      <c r="R38" s="422"/>
      <c r="S38" s="422"/>
      <c r="T38" s="422"/>
      <c r="X38" s="110"/>
      <c r="Y38" s="111"/>
      <c r="Z38" s="111"/>
    </row>
    <row r="39" spans="1:26" s="66" customFormat="1" ht="27" customHeight="1">
      <c r="A39" s="432" t="s">
        <v>526</v>
      </c>
      <c r="B39" s="116" t="s">
        <v>525</v>
      </c>
      <c r="C39" s="422"/>
      <c r="D39" s="422"/>
      <c r="E39" s="422"/>
      <c r="F39" s="422"/>
      <c r="G39" s="545"/>
      <c r="H39" s="545"/>
      <c r="I39" s="545"/>
      <c r="J39" s="545"/>
      <c r="K39" s="545"/>
      <c r="L39" s="545"/>
      <c r="M39" s="545"/>
      <c r="N39" s="545"/>
      <c r="O39" s="441"/>
      <c r="P39" s="441"/>
      <c r="Q39" s="422"/>
      <c r="R39" s="422"/>
      <c r="S39" s="422"/>
      <c r="T39" s="422"/>
      <c r="X39" s="110"/>
      <c r="Y39" s="111"/>
      <c r="Z39" s="111"/>
    </row>
    <row r="40" spans="1:26" s="66" customFormat="1" ht="27" customHeight="1">
      <c r="A40" s="423"/>
      <c r="C40" s="425" t="s">
        <v>1621</v>
      </c>
      <c r="D40" s="66" t="s">
        <v>522</v>
      </c>
      <c r="E40" s="422"/>
      <c r="F40" s="422"/>
      <c r="G40" s="545"/>
      <c r="H40" s="545"/>
      <c r="I40" s="545"/>
      <c r="J40" s="545"/>
      <c r="K40" s="545"/>
      <c r="L40" s="545"/>
      <c r="M40" s="545"/>
      <c r="N40" s="545"/>
      <c r="O40" s="441"/>
      <c r="P40" s="441"/>
      <c r="Q40" s="422"/>
      <c r="R40" s="422"/>
      <c r="S40" s="422"/>
      <c r="T40" s="422"/>
      <c r="X40" s="110"/>
      <c r="Y40" s="111"/>
      <c r="Z40" s="111"/>
    </row>
    <row r="41" spans="1:26" s="66" customFormat="1" ht="27" customHeight="1">
      <c r="B41" s="66" t="s">
        <v>1554</v>
      </c>
      <c r="C41" s="114"/>
      <c r="D41" s="114"/>
      <c r="E41" s="422"/>
      <c r="F41" s="422"/>
      <c r="G41" s="545"/>
      <c r="H41" s="545"/>
      <c r="I41" s="545"/>
      <c r="J41" s="545"/>
      <c r="K41" s="545"/>
      <c r="L41" s="545"/>
      <c r="M41" s="545"/>
      <c r="N41" s="545"/>
      <c r="O41" s="441"/>
      <c r="P41" s="441"/>
      <c r="Q41" s="422"/>
      <c r="R41" s="422"/>
      <c r="S41" s="422"/>
      <c r="T41" s="422"/>
      <c r="X41" s="110"/>
      <c r="Y41" s="111"/>
      <c r="Z41" s="111"/>
    </row>
    <row r="42" spans="1:26" s="66" customFormat="1" ht="27" customHeight="1">
      <c r="B42" s="66" t="s">
        <v>1555</v>
      </c>
      <c r="C42" s="114"/>
      <c r="D42" s="114"/>
      <c r="E42" s="422"/>
      <c r="F42" s="422"/>
      <c r="G42" s="545"/>
      <c r="H42" s="545"/>
      <c r="I42" s="545"/>
      <c r="J42" s="545"/>
      <c r="K42" s="545"/>
      <c r="L42" s="545"/>
      <c r="M42" s="545"/>
      <c r="N42" s="545"/>
      <c r="O42" s="441"/>
      <c r="P42" s="441"/>
      <c r="Q42" s="422"/>
      <c r="R42" s="422"/>
      <c r="S42" s="422"/>
      <c r="T42" s="422"/>
      <c r="X42" s="110"/>
      <c r="Y42" s="111"/>
      <c r="Z42" s="111"/>
    </row>
    <row r="43" spans="1:26" s="66" customFormat="1" ht="27" customHeight="1">
      <c r="B43" s="66" t="s">
        <v>528</v>
      </c>
      <c r="C43" s="114"/>
      <c r="D43" s="114"/>
      <c r="E43" s="422"/>
      <c r="F43" s="422"/>
      <c r="G43" s="545"/>
      <c r="H43" s="545"/>
      <c r="I43" s="545"/>
      <c r="J43" s="545"/>
      <c r="K43" s="545"/>
      <c r="L43" s="545"/>
      <c r="M43" s="545"/>
      <c r="N43" s="545"/>
      <c r="O43" s="441"/>
      <c r="P43" s="441"/>
      <c r="Q43" s="422"/>
      <c r="R43" s="422"/>
      <c r="S43" s="422"/>
      <c r="T43" s="422"/>
      <c r="X43" s="110"/>
      <c r="Y43" s="111"/>
      <c r="Z43" s="111"/>
    </row>
    <row r="44" spans="1:26" s="66" customFormat="1" ht="27" customHeight="1">
      <c r="B44" s="66" t="s">
        <v>523</v>
      </c>
      <c r="C44" s="114"/>
      <c r="D44" s="114"/>
      <c r="E44" s="422"/>
      <c r="F44" s="422"/>
      <c r="G44" s="545"/>
      <c r="H44" s="545"/>
      <c r="I44" s="545"/>
      <c r="J44" s="545"/>
      <c r="K44" s="545"/>
      <c r="L44" s="545"/>
      <c r="M44" s="545"/>
      <c r="N44" s="545"/>
      <c r="O44" s="441"/>
      <c r="P44" s="441"/>
      <c r="Q44" s="422"/>
      <c r="R44" s="422"/>
      <c r="S44" s="422"/>
      <c r="T44" s="422"/>
      <c r="X44" s="110"/>
      <c r="Y44" s="111"/>
      <c r="Z44" s="111"/>
    </row>
    <row r="45" spans="1:26" s="66" customFormat="1" ht="27" customHeight="1">
      <c r="B45" s="66" t="s">
        <v>521</v>
      </c>
      <c r="C45" s="114"/>
      <c r="D45" s="114"/>
      <c r="E45" s="422"/>
      <c r="F45" s="422"/>
      <c r="G45" s="545"/>
      <c r="H45" s="545"/>
      <c r="I45" s="545"/>
      <c r="J45" s="545"/>
      <c r="K45" s="545"/>
      <c r="L45" s="545"/>
      <c r="M45" s="545"/>
      <c r="N45" s="545"/>
      <c r="O45" s="441"/>
      <c r="P45" s="441"/>
      <c r="Q45" s="422"/>
      <c r="R45" s="422"/>
      <c r="S45" s="422"/>
      <c r="T45" s="422"/>
      <c r="X45" s="110"/>
      <c r="Y45" s="111"/>
      <c r="Z45" s="111"/>
    </row>
    <row r="46" spans="1:26" s="66" customFormat="1" ht="27" customHeight="1">
      <c r="A46" s="423"/>
      <c r="B46" s="422"/>
      <c r="C46" s="425" t="s">
        <v>1622</v>
      </c>
      <c r="D46" s="66" t="s">
        <v>1556</v>
      </c>
      <c r="E46" s="422"/>
      <c r="F46" s="422"/>
      <c r="G46" s="545"/>
      <c r="H46" s="545"/>
      <c r="I46" s="545"/>
      <c r="J46" s="545"/>
      <c r="K46" s="545"/>
      <c r="L46" s="545"/>
      <c r="M46" s="545"/>
      <c r="N46" s="545"/>
      <c r="O46" s="441"/>
      <c r="P46" s="441"/>
      <c r="Q46" s="422"/>
      <c r="R46" s="422"/>
      <c r="S46" s="422"/>
      <c r="T46" s="422"/>
      <c r="X46" s="110"/>
      <c r="Y46" s="111"/>
      <c r="Z46" s="111"/>
    </row>
    <row r="47" spans="1:26" s="66" customFormat="1" ht="27" customHeight="1">
      <c r="A47" s="423"/>
      <c r="B47" s="85" t="s">
        <v>1629</v>
      </c>
      <c r="C47" s="77"/>
      <c r="D47" s="77"/>
      <c r="E47" s="422"/>
      <c r="F47" s="422"/>
      <c r="G47" s="545"/>
      <c r="H47" s="545"/>
      <c r="I47" s="545"/>
      <c r="J47" s="545"/>
      <c r="K47" s="545"/>
      <c r="L47" s="545"/>
      <c r="M47" s="545"/>
      <c r="N47" s="545"/>
      <c r="O47" s="441"/>
      <c r="P47" s="441"/>
      <c r="Q47" s="422"/>
      <c r="R47" s="422"/>
      <c r="S47" s="422"/>
      <c r="T47" s="422"/>
      <c r="X47" s="110"/>
      <c r="Y47" s="111"/>
      <c r="Z47" s="111"/>
    </row>
    <row r="48" spans="1:26" s="66" customFormat="1" ht="27" customHeight="1">
      <c r="A48" s="85" t="s">
        <v>2</v>
      </c>
      <c r="B48" s="85" t="s">
        <v>1628</v>
      </c>
      <c r="C48" s="77"/>
      <c r="D48" s="77"/>
      <c r="E48" s="422"/>
      <c r="F48" s="422"/>
      <c r="G48" s="545"/>
      <c r="H48" s="545"/>
      <c r="I48" s="545"/>
      <c r="J48" s="545"/>
      <c r="K48" s="545"/>
      <c r="L48" s="545"/>
      <c r="M48" s="545"/>
      <c r="N48" s="545"/>
      <c r="O48" s="441"/>
      <c r="P48" s="441"/>
      <c r="Q48" s="422"/>
      <c r="R48" s="422"/>
      <c r="S48" s="422"/>
      <c r="T48" s="422"/>
      <c r="X48" s="110"/>
      <c r="Y48" s="111"/>
      <c r="Z48" s="111"/>
    </row>
    <row r="49" spans="1:26" s="66" customFormat="1" ht="27" customHeight="1">
      <c r="B49" s="85" t="s">
        <v>1627</v>
      </c>
      <c r="C49" s="77"/>
      <c r="D49" s="77"/>
      <c r="E49" s="422"/>
      <c r="F49" s="422"/>
      <c r="G49" s="545"/>
      <c r="H49" s="545"/>
      <c r="I49" s="545"/>
      <c r="J49" s="545"/>
      <c r="K49" s="545"/>
      <c r="L49" s="545"/>
      <c r="M49" s="545"/>
      <c r="N49" s="545"/>
      <c r="O49" s="441"/>
      <c r="P49" s="441"/>
      <c r="Q49" s="422"/>
      <c r="R49" s="422"/>
      <c r="S49" s="422"/>
      <c r="T49" s="422"/>
      <c r="X49" s="110"/>
      <c r="Y49" s="111"/>
      <c r="Z49" s="111"/>
    </row>
    <row r="50" spans="1:26" s="66" customFormat="1" ht="27" customHeight="1">
      <c r="B50" s="85" t="s">
        <v>1626</v>
      </c>
      <c r="C50" s="77"/>
      <c r="D50" s="77"/>
      <c r="E50" s="422"/>
      <c r="F50" s="422"/>
      <c r="G50" s="545"/>
      <c r="H50" s="545"/>
      <c r="I50" s="545"/>
      <c r="J50" s="545"/>
      <c r="K50" s="545"/>
      <c r="L50" s="545"/>
      <c r="M50" s="545"/>
      <c r="N50" s="545"/>
      <c r="O50" s="441"/>
      <c r="P50" s="441"/>
      <c r="Q50" s="422"/>
      <c r="R50" s="422"/>
      <c r="S50" s="422"/>
      <c r="T50" s="422"/>
      <c r="X50" s="110"/>
      <c r="Y50" s="111"/>
      <c r="Z50" s="111"/>
    </row>
    <row r="51" spans="1:26" s="66" customFormat="1" ht="27" customHeight="1">
      <c r="B51" s="85" t="s">
        <v>1625</v>
      </c>
      <c r="C51" s="77"/>
      <c r="D51" s="77"/>
      <c r="E51" s="422"/>
      <c r="F51" s="422"/>
      <c r="G51" s="545"/>
      <c r="H51" s="545"/>
      <c r="I51" s="545"/>
      <c r="J51" s="545"/>
      <c r="K51" s="545"/>
      <c r="L51" s="545"/>
      <c r="M51" s="545"/>
      <c r="N51" s="545"/>
      <c r="O51" s="441"/>
      <c r="P51" s="441"/>
      <c r="Q51" s="422"/>
      <c r="R51" s="422"/>
      <c r="S51" s="422"/>
      <c r="T51" s="422"/>
      <c r="X51" s="110"/>
      <c r="Y51" s="111"/>
      <c r="Z51" s="111"/>
    </row>
    <row r="52" spans="1:26" s="66" customFormat="1" ht="27" customHeight="1">
      <c r="B52" s="85" t="s">
        <v>1623</v>
      </c>
      <c r="C52" s="77"/>
      <c r="D52" s="77"/>
      <c r="E52" s="422"/>
      <c r="F52" s="422"/>
      <c r="G52" s="545"/>
      <c r="H52" s="545"/>
      <c r="I52" s="545"/>
      <c r="J52" s="545"/>
      <c r="K52" s="545"/>
      <c r="L52" s="545"/>
      <c r="M52" s="545"/>
      <c r="N52" s="545"/>
      <c r="O52" s="441"/>
      <c r="P52" s="441"/>
      <c r="Q52" s="422"/>
      <c r="R52" s="422"/>
      <c r="S52" s="422"/>
      <c r="T52" s="422"/>
      <c r="X52" s="110"/>
      <c r="Y52" s="111"/>
      <c r="Z52" s="111"/>
    </row>
    <row r="53" spans="1:26" s="66" customFormat="1" ht="27" customHeight="1">
      <c r="B53" s="66" t="s">
        <v>1624</v>
      </c>
      <c r="E53" s="422"/>
      <c r="F53" s="422"/>
      <c r="G53" s="545"/>
      <c r="H53" s="545"/>
      <c r="I53" s="545"/>
      <c r="J53" s="545"/>
      <c r="K53" s="545"/>
      <c r="L53" s="545"/>
      <c r="M53" s="545"/>
      <c r="N53" s="545"/>
      <c r="O53" s="441"/>
      <c r="P53" s="441"/>
      <c r="Q53" s="422"/>
      <c r="R53" s="422"/>
      <c r="S53" s="422"/>
      <c r="T53" s="422"/>
      <c r="X53" s="110"/>
      <c r="Y53" s="111"/>
      <c r="Z53" s="111"/>
    </row>
    <row r="54" spans="1:26" s="66" customFormat="1" ht="27" customHeight="1">
      <c r="C54" s="425" t="s">
        <v>1630</v>
      </c>
      <c r="D54" s="66" t="s">
        <v>1557</v>
      </c>
      <c r="E54" s="422"/>
      <c r="F54" s="422"/>
      <c r="G54" s="545"/>
      <c r="H54" s="545"/>
      <c r="I54" s="545"/>
      <c r="J54" s="545"/>
      <c r="K54" s="545"/>
      <c r="L54" s="545"/>
      <c r="M54" s="545"/>
      <c r="N54" s="545"/>
      <c r="O54" s="441"/>
      <c r="P54" s="441"/>
      <c r="Q54" s="422"/>
      <c r="R54" s="422"/>
      <c r="S54" s="422"/>
      <c r="T54" s="422"/>
      <c r="X54" s="110"/>
      <c r="Y54" s="111"/>
      <c r="Z54" s="111"/>
    </row>
    <row r="55" spans="1:26" s="66" customFormat="1" ht="27" customHeight="1">
      <c r="A55" s="423"/>
      <c r="B55" s="85" t="s">
        <v>831</v>
      </c>
      <c r="C55" s="77"/>
      <c r="D55" s="77"/>
      <c r="E55" s="77"/>
      <c r="F55" s="422"/>
      <c r="G55" s="545"/>
      <c r="H55" s="545"/>
      <c r="I55" s="545"/>
      <c r="J55" s="545"/>
      <c r="K55" s="545"/>
      <c r="L55" s="545"/>
      <c r="M55" s="545"/>
      <c r="N55" s="545"/>
      <c r="O55" s="441"/>
      <c r="P55" s="441"/>
      <c r="Q55" s="422"/>
      <c r="R55" s="422"/>
      <c r="S55" s="422"/>
      <c r="T55" s="422"/>
      <c r="X55" s="110"/>
      <c r="Y55" s="111"/>
      <c r="Z55" s="111"/>
    </row>
    <row r="56" spans="1:26" s="66" customFormat="1" ht="27" customHeight="1">
      <c r="A56" s="423"/>
      <c r="B56" s="85" t="s">
        <v>832</v>
      </c>
      <c r="C56" s="77"/>
      <c r="D56" s="77"/>
      <c r="E56" s="77"/>
      <c r="F56" s="422"/>
      <c r="G56" s="545"/>
      <c r="H56" s="545"/>
      <c r="I56" s="545"/>
      <c r="J56" s="545"/>
      <c r="K56" s="545"/>
      <c r="L56" s="545"/>
      <c r="M56" s="545"/>
      <c r="N56" s="545"/>
      <c r="O56" s="441"/>
      <c r="P56" s="441"/>
      <c r="Q56" s="422"/>
      <c r="R56" s="422"/>
      <c r="S56" s="422"/>
      <c r="T56" s="422"/>
      <c r="X56" s="110"/>
      <c r="Y56" s="111"/>
      <c r="Z56" s="111"/>
    </row>
    <row r="57" spans="1:26" s="66" customFormat="1" ht="27" customHeight="1">
      <c r="A57" s="423"/>
      <c r="B57" s="85" t="s">
        <v>833</v>
      </c>
      <c r="C57" s="77"/>
      <c r="D57" s="77"/>
      <c r="E57" s="77"/>
      <c r="F57" s="422"/>
      <c r="G57" s="545"/>
      <c r="H57" s="545"/>
      <c r="I57" s="545"/>
      <c r="J57" s="545"/>
      <c r="K57" s="545"/>
      <c r="L57" s="545"/>
      <c r="M57" s="545"/>
      <c r="N57" s="545"/>
      <c r="O57" s="441"/>
      <c r="P57" s="441"/>
      <c r="Q57" s="422"/>
      <c r="R57" s="422"/>
      <c r="S57" s="422"/>
      <c r="T57" s="422"/>
      <c r="X57" s="110"/>
      <c r="Y57" s="111"/>
      <c r="Z57" s="111"/>
    </row>
    <row r="58" spans="1:26" s="66" customFormat="1" ht="27" customHeight="1">
      <c r="A58" s="423"/>
      <c r="B58" s="85" t="s">
        <v>839</v>
      </c>
      <c r="C58" s="77"/>
      <c r="D58" s="77"/>
      <c r="E58" s="77"/>
      <c r="F58" s="422"/>
      <c r="G58" s="545"/>
      <c r="H58" s="545"/>
      <c r="I58" s="545"/>
      <c r="J58" s="545"/>
      <c r="K58" s="545"/>
      <c r="L58" s="545"/>
      <c r="M58" s="545"/>
      <c r="N58" s="545"/>
      <c r="O58" s="441"/>
      <c r="P58" s="441"/>
      <c r="Q58" s="422"/>
      <c r="R58" s="422"/>
      <c r="S58" s="422"/>
      <c r="T58" s="422"/>
      <c r="X58" s="110"/>
      <c r="Y58" s="111"/>
      <c r="Z58" s="111"/>
    </row>
    <row r="59" spans="1:26" s="66" customFormat="1" ht="27" customHeight="1">
      <c r="A59" s="423"/>
      <c r="B59" s="85" t="s">
        <v>840</v>
      </c>
      <c r="C59" s="77"/>
      <c r="D59" s="77"/>
      <c r="E59" s="77"/>
      <c r="F59" s="422"/>
      <c r="G59" s="545"/>
      <c r="H59" s="545"/>
      <c r="I59" s="545"/>
      <c r="J59" s="545"/>
      <c r="K59" s="545"/>
      <c r="L59" s="545"/>
      <c r="M59" s="545"/>
      <c r="N59" s="545"/>
      <c r="O59" s="441"/>
      <c r="P59" s="441"/>
      <c r="Q59" s="422"/>
      <c r="R59" s="422"/>
      <c r="S59" s="422"/>
      <c r="T59" s="422"/>
      <c r="X59" s="110"/>
      <c r="Y59" s="111"/>
      <c r="Z59" s="111"/>
    </row>
    <row r="60" spans="1:26" s="66" customFormat="1" ht="27" customHeight="1">
      <c r="A60" s="423"/>
      <c r="B60" s="85" t="s">
        <v>841</v>
      </c>
      <c r="C60" s="77"/>
      <c r="D60" s="77"/>
      <c r="E60" s="77"/>
      <c r="F60" s="422"/>
      <c r="G60" s="545"/>
      <c r="H60" s="545"/>
      <c r="I60" s="545"/>
      <c r="J60" s="545"/>
      <c r="K60" s="545"/>
      <c r="L60" s="545"/>
      <c r="M60" s="545"/>
      <c r="N60" s="545"/>
      <c r="O60" s="441"/>
      <c r="P60" s="441"/>
      <c r="Q60" s="422"/>
      <c r="R60" s="422"/>
      <c r="S60" s="422"/>
      <c r="T60" s="422"/>
      <c r="X60" s="110"/>
      <c r="Y60" s="111"/>
      <c r="Z60" s="111"/>
    </row>
    <row r="61" spans="1:26" s="66" customFormat="1" ht="27" customHeight="1">
      <c r="A61" s="423"/>
      <c r="B61" s="85" t="s">
        <v>842</v>
      </c>
      <c r="C61" s="77"/>
      <c r="D61" s="77"/>
      <c r="E61" s="77"/>
      <c r="F61" s="422"/>
      <c r="G61" s="545"/>
      <c r="H61" s="545"/>
      <c r="I61" s="545"/>
      <c r="J61" s="545"/>
      <c r="K61" s="545"/>
      <c r="L61" s="545"/>
      <c r="M61" s="545"/>
      <c r="N61" s="545"/>
      <c r="O61" s="441"/>
      <c r="P61" s="441"/>
      <c r="Q61" s="422"/>
      <c r="R61" s="422"/>
      <c r="S61" s="422"/>
      <c r="T61" s="422"/>
      <c r="X61" s="110"/>
      <c r="Y61" s="111"/>
      <c r="Z61" s="111"/>
    </row>
    <row r="62" spans="1:26" s="66" customFormat="1" ht="27" customHeight="1">
      <c r="A62" s="423"/>
      <c r="B62" s="85" t="s">
        <v>843</v>
      </c>
      <c r="C62" s="77"/>
      <c r="D62" s="77"/>
      <c r="E62" s="77"/>
      <c r="F62" s="422"/>
      <c r="G62" s="545"/>
      <c r="H62" s="545"/>
      <c r="I62" s="545"/>
      <c r="J62" s="545"/>
      <c r="K62" s="545"/>
      <c r="L62" s="545"/>
      <c r="M62" s="545"/>
      <c r="N62" s="545"/>
      <c r="O62" s="441"/>
      <c r="P62" s="441"/>
      <c r="Q62" s="422"/>
      <c r="R62" s="422"/>
      <c r="S62" s="422"/>
      <c r="T62" s="422"/>
      <c r="X62" s="110"/>
      <c r="Y62" s="111"/>
      <c r="Z62" s="111"/>
    </row>
    <row r="63" spans="1:26" s="66" customFormat="1" ht="27" customHeight="1">
      <c r="B63" s="66" t="s">
        <v>834</v>
      </c>
      <c r="D63" s="77"/>
      <c r="E63" s="422"/>
      <c r="F63" s="422"/>
      <c r="G63" s="545"/>
      <c r="H63" s="545"/>
      <c r="I63" s="545"/>
      <c r="J63" s="545"/>
      <c r="K63" s="545"/>
      <c r="L63" s="545"/>
      <c r="M63" s="545"/>
      <c r="N63" s="545"/>
      <c r="O63" s="441"/>
      <c r="P63" s="441"/>
      <c r="Q63" s="422"/>
      <c r="R63" s="422"/>
      <c r="S63" s="422"/>
      <c r="T63" s="422"/>
      <c r="X63" s="110"/>
      <c r="Y63" s="111"/>
      <c r="Z63" s="111"/>
    </row>
    <row r="64" spans="1:26" s="66" customFormat="1" ht="27" customHeight="1">
      <c r="D64" s="133"/>
      <c r="E64" s="642"/>
      <c r="F64" s="642"/>
      <c r="G64" s="642"/>
      <c r="H64" s="642"/>
      <c r="I64" s="642"/>
      <c r="J64" s="642"/>
      <c r="K64" s="642"/>
      <c r="L64" s="642"/>
      <c r="M64" s="642"/>
      <c r="N64" s="642"/>
      <c r="O64" s="642"/>
      <c r="P64" s="642"/>
      <c r="Q64" s="642"/>
      <c r="R64" s="642"/>
      <c r="S64" s="642"/>
      <c r="T64" s="642"/>
      <c r="X64" s="110"/>
      <c r="Y64" s="111"/>
      <c r="Z64" s="111"/>
    </row>
    <row r="65" spans="1:26" s="66" customFormat="1" ht="27" customHeight="1">
      <c r="Q65" s="422"/>
      <c r="R65" s="422"/>
      <c r="S65" s="422"/>
      <c r="T65" s="422"/>
      <c r="X65" s="110"/>
      <c r="Y65" s="111"/>
      <c r="Z65" s="111"/>
    </row>
    <row r="66" spans="1:26" s="66" customFormat="1" ht="27" customHeight="1">
      <c r="B66" s="252"/>
      <c r="C66" s="252"/>
      <c r="D66" s="252"/>
      <c r="E66" s="252" t="str">
        <f>+E35</f>
        <v>(Sign) ……………………………………...........…………………………………. Authorized Director</v>
      </c>
      <c r="F66" s="252"/>
      <c r="G66" s="252"/>
      <c r="H66" s="252"/>
      <c r="I66" s="252"/>
      <c r="J66" s="252"/>
      <c r="K66" s="252"/>
      <c r="L66" s="252"/>
      <c r="M66" s="252"/>
      <c r="N66" s="252"/>
      <c r="O66" s="252"/>
      <c r="P66" s="252"/>
      <c r="Q66" s="252"/>
      <c r="R66" s="252"/>
      <c r="S66" s="252"/>
      <c r="T66" s="252"/>
      <c r="X66" s="110"/>
      <c r="Y66" s="111"/>
      <c r="Z66" s="111"/>
    </row>
    <row r="67" spans="1:26" s="66" customFormat="1" ht="27" customHeight="1">
      <c r="A67" s="544"/>
      <c r="D67" s="544"/>
      <c r="E67" s="544"/>
      <c r="G67" s="544" t="str">
        <f>+G36</f>
        <v xml:space="preserve">(                                                                                                             )           </v>
      </c>
      <c r="H67" s="544"/>
      <c r="I67" s="544"/>
      <c r="J67" s="544"/>
      <c r="K67" s="544"/>
      <c r="L67" s="544"/>
      <c r="M67" s="544"/>
      <c r="N67" s="544"/>
      <c r="O67" s="544"/>
      <c r="P67" s="544"/>
      <c r="Q67" s="544"/>
      <c r="R67" s="544"/>
      <c r="S67" s="544"/>
      <c r="T67" s="544"/>
      <c r="X67" s="110"/>
      <c r="Y67" s="111"/>
      <c r="Z67" s="111"/>
    </row>
    <row r="68" spans="1:26" s="66" customFormat="1" ht="25.5" customHeight="1">
      <c r="A68" s="700" t="s">
        <v>855</v>
      </c>
      <c r="B68" s="695"/>
      <c r="C68" s="695"/>
      <c r="D68" s="695"/>
      <c r="E68" s="695"/>
      <c r="F68" s="695"/>
      <c r="G68" s="695"/>
      <c r="H68" s="695"/>
      <c r="I68" s="695"/>
      <c r="J68" s="695"/>
      <c r="K68" s="695"/>
      <c r="L68" s="695"/>
      <c r="M68" s="695"/>
      <c r="N68" s="695"/>
      <c r="O68" s="695"/>
      <c r="P68" s="695"/>
      <c r="Q68" s="695"/>
      <c r="R68" s="695"/>
      <c r="S68" s="695"/>
      <c r="T68" s="695"/>
      <c r="X68" s="110"/>
      <c r="Y68" s="111"/>
      <c r="Z68" s="111"/>
    </row>
    <row r="69" spans="1:26" s="66" customFormat="1" ht="25.5" customHeight="1">
      <c r="E69" s="422"/>
      <c r="F69" s="422"/>
      <c r="G69" s="545"/>
      <c r="H69" s="545"/>
      <c r="I69" s="545"/>
      <c r="J69" s="545"/>
      <c r="K69" s="545"/>
      <c r="L69" s="545"/>
      <c r="M69" s="545"/>
      <c r="N69" s="545"/>
      <c r="O69" s="441"/>
      <c r="P69" s="441"/>
      <c r="Q69" s="422"/>
      <c r="R69" s="422"/>
      <c r="S69" s="422"/>
      <c r="T69" s="422"/>
      <c r="X69" s="110"/>
      <c r="Y69" s="111"/>
      <c r="Z69" s="111"/>
    </row>
    <row r="70" spans="1:26" s="66" customFormat="1" ht="25.5" customHeight="1">
      <c r="B70" s="85" t="s">
        <v>288</v>
      </c>
      <c r="C70" s="425" t="s">
        <v>1631</v>
      </c>
      <c r="D70" s="77" t="s">
        <v>1558</v>
      </c>
      <c r="E70" s="422"/>
      <c r="F70" s="422"/>
      <c r="G70" s="545"/>
      <c r="H70" s="545"/>
      <c r="I70" s="545"/>
      <c r="J70" s="545"/>
      <c r="K70" s="545"/>
      <c r="L70" s="545"/>
      <c r="M70" s="545"/>
      <c r="N70" s="545"/>
      <c r="O70" s="441"/>
      <c r="P70" s="441"/>
      <c r="Q70" s="422"/>
      <c r="R70" s="422"/>
      <c r="S70" s="422"/>
      <c r="T70" s="422"/>
      <c r="X70" s="110"/>
      <c r="Y70" s="111"/>
      <c r="Z70" s="111"/>
    </row>
    <row r="71" spans="1:26" s="66" customFormat="1" ht="25.5" customHeight="1">
      <c r="B71" s="85" t="s">
        <v>835</v>
      </c>
      <c r="C71" s="77"/>
      <c r="D71" s="77"/>
      <c r="E71" s="422"/>
      <c r="F71" s="422"/>
      <c r="G71" s="545"/>
      <c r="H71" s="545"/>
      <c r="I71" s="545"/>
      <c r="J71" s="545"/>
      <c r="K71" s="545"/>
      <c r="L71" s="545"/>
      <c r="M71" s="545"/>
      <c r="N71" s="545"/>
      <c r="O71" s="441"/>
      <c r="P71" s="441"/>
      <c r="Q71" s="422"/>
      <c r="R71" s="422"/>
      <c r="S71" s="422"/>
      <c r="T71" s="422"/>
      <c r="X71" s="110"/>
      <c r="Y71" s="111"/>
      <c r="Z71" s="111"/>
    </row>
    <row r="72" spans="1:26" s="66" customFormat="1" ht="25.5" customHeight="1">
      <c r="B72" s="85" t="s">
        <v>836</v>
      </c>
      <c r="C72" s="77"/>
      <c r="D72" s="77"/>
      <c r="E72" s="422"/>
      <c r="F72" s="422"/>
      <c r="G72" s="545"/>
      <c r="H72" s="545"/>
      <c r="I72" s="545"/>
      <c r="J72" s="545"/>
      <c r="K72" s="545"/>
      <c r="L72" s="545"/>
      <c r="M72" s="545"/>
      <c r="N72" s="545"/>
      <c r="O72" s="441"/>
      <c r="P72" s="441"/>
      <c r="Q72" s="422"/>
      <c r="R72" s="422"/>
      <c r="S72" s="422"/>
      <c r="T72" s="422"/>
      <c r="X72" s="110"/>
      <c r="Y72" s="111"/>
      <c r="Z72" s="111"/>
    </row>
    <row r="73" spans="1:26" s="66" customFormat="1" ht="25.5" customHeight="1">
      <c r="B73" s="85" t="s">
        <v>838</v>
      </c>
      <c r="C73" s="77"/>
      <c r="D73" s="77"/>
      <c r="E73" s="422"/>
      <c r="F73" s="422"/>
      <c r="G73" s="545"/>
      <c r="H73" s="545"/>
      <c r="I73" s="545"/>
      <c r="J73" s="545"/>
      <c r="K73" s="545"/>
      <c r="L73" s="545"/>
      <c r="M73" s="545"/>
      <c r="N73" s="545"/>
      <c r="O73" s="441"/>
      <c r="P73" s="441"/>
      <c r="Q73" s="422"/>
      <c r="R73" s="422"/>
      <c r="S73" s="422"/>
      <c r="T73" s="422"/>
      <c r="X73" s="110"/>
      <c r="Y73" s="111"/>
      <c r="Z73" s="111"/>
    </row>
    <row r="74" spans="1:26" s="66" customFormat="1" ht="25.5" customHeight="1">
      <c r="B74" s="66" t="s">
        <v>837</v>
      </c>
      <c r="E74" s="422"/>
      <c r="F74" s="422"/>
      <c r="G74" s="545"/>
      <c r="H74" s="545"/>
      <c r="I74" s="545"/>
      <c r="J74" s="545"/>
      <c r="K74" s="545"/>
      <c r="L74" s="545"/>
      <c r="M74" s="545"/>
      <c r="N74" s="545"/>
      <c r="O74" s="441"/>
      <c r="P74" s="441"/>
      <c r="Q74" s="422"/>
      <c r="R74" s="422"/>
      <c r="S74" s="422"/>
      <c r="T74" s="422"/>
      <c r="X74" s="110"/>
      <c r="Y74" s="111"/>
      <c r="Z74" s="111"/>
    </row>
    <row r="75" spans="1:26" s="66" customFormat="1" ht="25.5" customHeight="1">
      <c r="C75" s="425" t="s">
        <v>845</v>
      </c>
      <c r="D75" s="85" t="s">
        <v>1559</v>
      </c>
      <c r="Q75" s="422"/>
      <c r="R75" s="422"/>
      <c r="S75" s="422"/>
      <c r="T75" s="422"/>
      <c r="X75" s="110"/>
      <c r="Y75" s="111"/>
      <c r="Z75" s="111"/>
    </row>
    <row r="76" spans="1:26" s="66" customFormat="1" ht="25.5" customHeight="1">
      <c r="B76" s="85" t="s">
        <v>822</v>
      </c>
      <c r="Q76" s="422"/>
      <c r="R76" s="422"/>
      <c r="S76" s="422"/>
      <c r="T76" s="422"/>
      <c r="X76" s="110"/>
      <c r="Y76" s="111"/>
      <c r="Z76" s="111"/>
    </row>
    <row r="77" spans="1:26" s="66" customFormat="1" ht="25.5" customHeight="1">
      <c r="B77" s="85" t="s">
        <v>844</v>
      </c>
      <c r="Q77" s="422"/>
      <c r="R77" s="422"/>
      <c r="S77" s="422"/>
      <c r="T77" s="422"/>
      <c r="X77" s="110"/>
      <c r="Y77" s="111"/>
      <c r="Z77" s="111"/>
    </row>
    <row r="78" spans="1:26" s="66" customFormat="1" ht="25.5" customHeight="1">
      <c r="B78" s="66" t="s">
        <v>823</v>
      </c>
      <c r="Q78" s="422"/>
      <c r="R78" s="422"/>
      <c r="S78" s="422"/>
      <c r="T78" s="422"/>
      <c r="X78" s="110"/>
      <c r="Y78" s="111"/>
      <c r="Z78" s="111"/>
    </row>
    <row r="79" spans="1:26" s="66" customFormat="1" ht="25.5" customHeight="1">
      <c r="B79" s="66" t="s">
        <v>824</v>
      </c>
      <c r="Q79" s="422"/>
      <c r="R79" s="422"/>
      <c r="S79" s="422"/>
      <c r="T79" s="422"/>
      <c r="X79" s="110"/>
      <c r="Y79" s="111"/>
      <c r="Z79" s="111"/>
    </row>
    <row r="80" spans="1:26" s="66" customFormat="1" ht="25.5" customHeight="1">
      <c r="B80" s="115" t="s">
        <v>825</v>
      </c>
      <c r="Q80" s="422"/>
      <c r="R80" s="422"/>
      <c r="S80" s="422"/>
      <c r="T80" s="422"/>
      <c r="X80" s="110"/>
      <c r="Y80" s="111"/>
      <c r="Z80" s="111"/>
    </row>
    <row r="81" spans="1:26" s="66" customFormat="1" ht="25.5" customHeight="1">
      <c r="B81" s="115" t="s">
        <v>826</v>
      </c>
      <c r="Q81" s="422"/>
      <c r="R81" s="422"/>
      <c r="S81" s="422"/>
      <c r="T81" s="422"/>
      <c r="X81" s="110"/>
      <c r="Y81" s="111"/>
      <c r="Z81" s="111"/>
    </row>
    <row r="82" spans="1:26" s="66" customFormat="1" ht="25.5" customHeight="1">
      <c r="B82" s="115" t="s">
        <v>827</v>
      </c>
      <c r="Q82" s="519"/>
      <c r="R82" s="519"/>
      <c r="S82" s="519"/>
      <c r="T82" s="519"/>
      <c r="X82" s="110"/>
      <c r="Y82" s="111"/>
      <c r="Z82" s="111"/>
    </row>
    <row r="83" spans="1:26" s="66" customFormat="1" ht="25.5" customHeight="1">
      <c r="B83" s="115" t="s">
        <v>828</v>
      </c>
      <c r="Q83" s="519"/>
      <c r="R83" s="519"/>
      <c r="S83" s="519"/>
      <c r="T83" s="519"/>
      <c r="X83" s="110"/>
      <c r="Y83" s="111"/>
      <c r="Z83" s="111"/>
    </row>
    <row r="84" spans="1:26" s="66" customFormat="1" ht="25.5" customHeight="1">
      <c r="B84" s="115" t="s">
        <v>829</v>
      </c>
      <c r="Q84" s="519"/>
      <c r="R84" s="519"/>
      <c r="S84" s="519"/>
      <c r="T84" s="519"/>
      <c r="X84" s="110"/>
      <c r="Y84" s="111"/>
      <c r="Z84" s="111"/>
    </row>
    <row r="85" spans="1:26" s="66" customFormat="1" ht="25.5" customHeight="1">
      <c r="B85" s="115" t="s">
        <v>830</v>
      </c>
      <c r="Q85" s="519"/>
      <c r="R85" s="519"/>
      <c r="S85" s="519"/>
      <c r="T85" s="519"/>
      <c r="X85" s="110"/>
      <c r="Y85" s="111"/>
      <c r="Z85" s="111"/>
    </row>
    <row r="86" spans="1:26" s="66" customFormat="1" ht="25.5" customHeight="1">
      <c r="B86" s="85"/>
      <c r="E86" s="363"/>
      <c r="F86" s="453"/>
      <c r="G86" s="545"/>
      <c r="H86" s="545"/>
      <c r="I86" s="545"/>
      <c r="J86" s="545"/>
      <c r="K86" s="545"/>
      <c r="L86" s="545"/>
      <c r="M86" s="545"/>
      <c r="N86" s="545"/>
      <c r="O86" s="453"/>
      <c r="P86" s="453"/>
      <c r="Q86" s="453"/>
      <c r="R86" s="453"/>
      <c r="S86" s="453"/>
      <c r="T86" s="453"/>
      <c r="X86" s="110"/>
      <c r="Y86" s="111"/>
      <c r="Z86" s="111"/>
    </row>
    <row r="87" spans="1:26" s="66" customFormat="1" ht="25.5" customHeight="1">
      <c r="A87" s="433" t="s">
        <v>846</v>
      </c>
      <c r="B87" s="116" t="s">
        <v>527</v>
      </c>
      <c r="E87" s="428"/>
      <c r="F87" s="428"/>
      <c r="G87" s="545"/>
      <c r="H87" s="545"/>
      <c r="I87" s="545"/>
      <c r="J87" s="545"/>
      <c r="K87" s="545"/>
      <c r="L87" s="545"/>
      <c r="M87" s="545"/>
      <c r="N87" s="545"/>
      <c r="O87" s="91"/>
      <c r="P87" s="453"/>
      <c r="Q87" s="453"/>
      <c r="R87" s="453"/>
      <c r="S87" s="453"/>
      <c r="T87" s="453"/>
      <c r="X87" s="110"/>
      <c r="Y87" s="111"/>
      <c r="Z87" s="111"/>
    </row>
    <row r="88" spans="1:26" s="66" customFormat="1" ht="25.5" customHeight="1">
      <c r="B88" s="363"/>
      <c r="C88" s="425" t="s">
        <v>1632</v>
      </c>
      <c r="D88" s="133" t="s">
        <v>2335</v>
      </c>
      <c r="E88" s="678"/>
      <c r="F88" s="678"/>
      <c r="G88" s="678"/>
      <c r="H88" s="678"/>
      <c r="I88" s="678"/>
      <c r="J88" s="678"/>
      <c r="K88" s="678"/>
      <c r="L88" s="678"/>
      <c r="M88" s="678"/>
      <c r="N88" s="678"/>
      <c r="O88" s="678"/>
      <c r="P88" s="678"/>
      <c r="Q88" s="678"/>
      <c r="R88" s="678"/>
      <c r="S88" s="678"/>
      <c r="T88" s="678"/>
      <c r="V88" s="133" t="s">
        <v>3</v>
      </c>
      <c r="W88" s="133"/>
      <c r="Y88" s="111"/>
      <c r="Z88" s="111"/>
    </row>
    <row r="89" spans="1:26" s="66" customFormat="1" ht="25.5" customHeight="1">
      <c r="B89" s="133" t="s">
        <v>2338</v>
      </c>
      <c r="C89" s="363"/>
      <c r="E89" s="678"/>
      <c r="F89" s="678"/>
      <c r="G89" s="678"/>
      <c r="H89" s="678"/>
      <c r="I89" s="678"/>
      <c r="J89" s="678"/>
      <c r="K89" s="678"/>
      <c r="L89" s="678"/>
      <c r="M89" s="678"/>
      <c r="N89" s="678"/>
      <c r="O89" s="678"/>
      <c r="P89" s="678"/>
      <c r="Q89" s="678"/>
      <c r="R89" s="678"/>
      <c r="S89" s="678"/>
      <c r="T89" s="678"/>
      <c r="V89" s="133" t="s">
        <v>269</v>
      </c>
      <c r="W89" s="133"/>
      <c r="X89" s="680"/>
      <c r="Y89" s="111"/>
      <c r="Z89" s="111"/>
    </row>
    <row r="90" spans="1:26" s="66" customFormat="1" ht="25.5" customHeight="1">
      <c r="B90" s="133" t="s">
        <v>2337</v>
      </c>
      <c r="C90" s="363"/>
      <c r="E90" s="678"/>
      <c r="F90" s="678"/>
      <c r="G90" s="678"/>
      <c r="H90" s="678"/>
      <c r="I90" s="678"/>
      <c r="J90" s="678"/>
      <c r="K90" s="678"/>
      <c r="L90" s="678"/>
      <c r="M90" s="678"/>
      <c r="N90" s="678"/>
      <c r="O90" s="678"/>
      <c r="P90" s="678"/>
      <c r="Q90" s="678"/>
      <c r="R90" s="678"/>
      <c r="S90" s="678"/>
      <c r="T90" s="678"/>
      <c r="W90" s="133"/>
      <c r="X90" s="680"/>
      <c r="Y90" s="111"/>
      <c r="Z90" s="111"/>
    </row>
    <row r="91" spans="1:26" s="66" customFormat="1" ht="25.5" customHeight="1">
      <c r="B91" s="133" t="s">
        <v>2339</v>
      </c>
      <c r="E91" s="678"/>
      <c r="F91" s="678"/>
      <c r="G91" s="678"/>
      <c r="H91" s="678"/>
      <c r="I91" s="678"/>
      <c r="J91" s="678"/>
      <c r="K91" s="678"/>
      <c r="L91" s="678"/>
      <c r="M91" s="678"/>
      <c r="N91" s="678"/>
      <c r="O91" s="678"/>
      <c r="P91" s="678"/>
      <c r="Q91" s="678"/>
      <c r="R91" s="678"/>
      <c r="S91" s="678"/>
      <c r="T91" s="678"/>
      <c r="X91" s="363"/>
      <c r="Y91" s="111"/>
      <c r="Z91" s="111"/>
    </row>
    <row r="92" spans="1:26" s="66" customFormat="1" ht="25.5" customHeight="1">
      <c r="B92" s="133" t="s">
        <v>2336</v>
      </c>
      <c r="E92" s="685"/>
      <c r="F92" s="685"/>
      <c r="G92" s="685"/>
      <c r="H92" s="685"/>
      <c r="I92" s="685"/>
      <c r="J92" s="685"/>
      <c r="K92" s="685"/>
      <c r="L92" s="685"/>
      <c r="M92" s="685"/>
      <c r="N92" s="685"/>
      <c r="O92" s="685"/>
      <c r="P92" s="685"/>
      <c r="Q92" s="685"/>
      <c r="R92" s="685"/>
      <c r="S92" s="685"/>
      <c r="T92" s="685"/>
      <c r="X92" s="363"/>
      <c r="Y92" s="111"/>
      <c r="Z92" s="111"/>
    </row>
    <row r="93" spans="1:26" s="66" customFormat="1" ht="25.5" customHeight="1">
      <c r="B93" s="372"/>
      <c r="C93" s="425" t="s">
        <v>1633</v>
      </c>
      <c r="D93" s="77" t="s">
        <v>2186</v>
      </c>
      <c r="E93" s="475"/>
      <c r="F93" s="475"/>
      <c r="G93" s="545"/>
      <c r="H93" s="545"/>
      <c r="I93" s="545"/>
      <c r="J93" s="545"/>
      <c r="K93" s="545"/>
      <c r="L93" s="545"/>
      <c r="M93" s="545"/>
      <c r="N93" s="545"/>
      <c r="O93" s="475"/>
      <c r="P93" s="475"/>
      <c r="Q93" s="475"/>
      <c r="R93" s="475"/>
      <c r="S93" s="475"/>
      <c r="T93" s="475"/>
      <c r="X93" s="363"/>
      <c r="Y93" s="111"/>
      <c r="Z93" s="111"/>
    </row>
    <row r="94" spans="1:26" s="66" customFormat="1" ht="25.5" customHeight="1">
      <c r="B94" s="77" t="s">
        <v>2131</v>
      </c>
      <c r="C94" s="372"/>
      <c r="D94" s="372"/>
      <c r="E94" s="475"/>
      <c r="F94" s="475"/>
      <c r="G94" s="545"/>
      <c r="H94" s="545"/>
      <c r="I94" s="545"/>
      <c r="J94" s="545"/>
      <c r="K94" s="545"/>
      <c r="L94" s="545"/>
      <c r="M94" s="545"/>
      <c r="N94" s="545"/>
      <c r="O94" s="475"/>
      <c r="P94" s="475"/>
      <c r="Q94" s="475"/>
      <c r="R94" s="475"/>
      <c r="S94" s="475"/>
      <c r="T94" s="475"/>
      <c r="X94" s="363"/>
      <c r="Y94" s="111"/>
      <c r="Z94" s="111"/>
    </row>
    <row r="95" spans="1:26" s="66" customFormat="1" ht="25.5" customHeight="1">
      <c r="B95" s="77" t="s">
        <v>2309</v>
      </c>
      <c r="C95" s="372"/>
      <c r="D95" s="372"/>
      <c r="E95" s="531"/>
      <c r="F95" s="531"/>
      <c r="G95" s="545"/>
      <c r="H95" s="545"/>
      <c r="I95" s="545"/>
      <c r="J95" s="545"/>
      <c r="K95" s="545"/>
      <c r="L95" s="545"/>
      <c r="M95" s="545"/>
      <c r="N95" s="545"/>
      <c r="O95" s="531"/>
      <c r="P95" s="531"/>
      <c r="Q95" s="531"/>
      <c r="R95" s="531"/>
      <c r="S95" s="531"/>
      <c r="T95" s="531"/>
      <c r="X95" s="363"/>
      <c r="Y95" s="111"/>
      <c r="Z95" s="111"/>
    </row>
    <row r="96" spans="1:26" s="66" customFormat="1" ht="25.5" customHeight="1">
      <c r="B96" s="77" t="s">
        <v>2132</v>
      </c>
      <c r="C96" s="372"/>
      <c r="D96" s="372"/>
      <c r="E96" s="368"/>
      <c r="F96" s="363"/>
      <c r="G96" s="363"/>
      <c r="H96" s="363"/>
      <c r="I96" s="363"/>
      <c r="J96" s="363"/>
      <c r="K96" s="363"/>
      <c r="L96" s="363"/>
      <c r="M96" s="363"/>
      <c r="N96" s="363"/>
      <c r="O96" s="363"/>
      <c r="P96" s="363"/>
      <c r="Q96" s="363"/>
      <c r="R96" s="428"/>
      <c r="S96" s="428"/>
      <c r="T96" s="428"/>
      <c r="X96" s="110"/>
      <c r="Y96" s="111"/>
      <c r="Z96" s="111"/>
    </row>
    <row r="97" spans="1:26" s="66" customFormat="1" ht="25.5" customHeight="1">
      <c r="B97" s="633"/>
      <c r="C97" s="634"/>
      <c r="D97" s="133"/>
      <c r="E97" s="630"/>
      <c r="F97" s="630"/>
      <c r="G97" s="630"/>
      <c r="H97" s="630"/>
      <c r="I97" s="630"/>
      <c r="J97" s="630"/>
      <c r="K97" s="630"/>
      <c r="L97" s="630"/>
      <c r="M97" s="630"/>
      <c r="N97" s="630"/>
      <c r="O97" s="630"/>
      <c r="P97" s="630"/>
      <c r="Q97" s="630"/>
      <c r="R97" s="630"/>
      <c r="S97" s="630"/>
      <c r="T97" s="630"/>
      <c r="X97" s="110"/>
      <c r="Y97" s="111"/>
      <c r="Z97" s="111"/>
    </row>
    <row r="98" spans="1:26" s="66" customFormat="1" ht="25.5" customHeight="1">
      <c r="B98" s="633"/>
      <c r="C98" s="634"/>
      <c r="D98" s="133"/>
      <c r="E98" s="630"/>
      <c r="F98" s="630"/>
      <c r="G98" s="630"/>
      <c r="H98" s="630"/>
      <c r="I98" s="630"/>
      <c r="J98" s="630"/>
      <c r="K98" s="630"/>
      <c r="L98" s="630"/>
      <c r="M98" s="630"/>
      <c r="N98" s="630"/>
      <c r="O98" s="630"/>
      <c r="P98" s="630"/>
      <c r="Q98" s="630"/>
      <c r="R98" s="630"/>
      <c r="S98" s="630"/>
      <c r="T98" s="630"/>
      <c r="X98" s="110"/>
      <c r="Y98" s="111"/>
      <c r="Z98" s="111"/>
    </row>
    <row r="99" spans="1:26" s="66" customFormat="1" ht="25.5" customHeight="1">
      <c r="B99" s="252"/>
      <c r="C99" s="252"/>
      <c r="D99" s="252"/>
      <c r="E99" s="252" t="str">
        <f>+E66</f>
        <v>(Sign) ……………………………………...........…………………………………. Authorized Director</v>
      </c>
      <c r="F99" s="252"/>
      <c r="G99" s="252"/>
      <c r="H99" s="252"/>
      <c r="I99" s="252"/>
      <c r="J99" s="252"/>
      <c r="K99" s="252"/>
      <c r="L99" s="252"/>
      <c r="M99" s="252"/>
      <c r="N99" s="252"/>
      <c r="O99" s="252"/>
      <c r="P99" s="252"/>
      <c r="Q99" s="252"/>
      <c r="R99" s="252"/>
      <c r="S99" s="252"/>
      <c r="T99" s="252"/>
      <c r="X99" s="110"/>
      <c r="Y99" s="111"/>
      <c r="Z99" s="111"/>
    </row>
    <row r="100" spans="1:26" s="66" customFormat="1" ht="25.5" customHeight="1">
      <c r="A100" s="544"/>
      <c r="D100" s="544"/>
      <c r="E100" s="544"/>
      <c r="G100" s="544" t="str">
        <f>+G67</f>
        <v xml:space="preserve">(                                                                                                             )           </v>
      </c>
      <c r="H100" s="544"/>
      <c r="I100" s="544"/>
      <c r="J100" s="544"/>
      <c r="K100" s="544"/>
      <c r="L100" s="544"/>
      <c r="M100" s="544"/>
      <c r="N100" s="544"/>
      <c r="O100" s="544"/>
      <c r="P100" s="544"/>
      <c r="Q100" s="544"/>
      <c r="R100" s="544"/>
      <c r="S100" s="544"/>
      <c r="T100" s="544"/>
      <c r="X100" s="110"/>
      <c r="Y100" s="111"/>
      <c r="Z100" s="111"/>
    </row>
    <row r="101" spans="1:26" s="66" customFormat="1" ht="26.15" customHeight="1">
      <c r="A101" s="700" t="s">
        <v>928</v>
      </c>
      <c r="B101" s="695"/>
      <c r="C101" s="695"/>
      <c r="D101" s="695"/>
      <c r="E101" s="695"/>
      <c r="F101" s="695"/>
      <c r="G101" s="695"/>
      <c r="H101" s="695"/>
      <c r="I101" s="695"/>
      <c r="J101" s="695"/>
      <c r="K101" s="695"/>
      <c r="L101" s="695"/>
      <c r="M101" s="695"/>
      <c r="N101" s="695"/>
      <c r="O101" s="695"/>
      <c r="P101" s="695"/>
      <c r="Q101" s="695"/>
      <c r="R101" s="695"/>
      <c r="S101" s="695"/>
      <c r="T101" s="695"/>
      <c r="X101" s="110"/>
      <c r="Y101" s="111"/>
      <c r="Z101" s="111"/>
    </row>
    <row r="102" spans="1:26" s="66" customFormat="1" ht="26.15" customHeight="1">
      <c r="A102" s="423"/>
      <c r="E102" s="422"/>
      <c r="F102" s="422"/>
      <c r="G102" s="545"/>
      <c r="H102" s="545"/>
      <c r="I102" s="545"/>
      <c r="J102" s="545"/>
      <c r="K102" s="545"/>
      <c r="L102" s="545"/>
      <c r="M102" s="545"/>
      <c r="N102" s="545"/>
      <c r="O102" s="441"/>
      <c r="P102" s="441"/>
      <c r="Q102" s="422"/>
      <c r="R102" s="422"/>
      <c r="S102" s="422"/>
      <c r="T102" s="422"/>
      <c r="X102" s="110"/>
      <c r="Y102" s="111"/>
      <c r="Z102" s="111"/>
    </row>
    <row r="103" spans="1:26" s="66" customFormat="1" ht="26.15" customHeight="1">
      <c r="B103" s="363"/>
      <c r="C103" s="426" t="s">
        <v>2130</v>
      </c>
      <c r="D103" s="676" t="s">
        <v>2199</v>
      </c>
      <c r="E103" s="368"/>
      <c r="F103" s="363"/>
      <c r="G103" s="363"/>
      <c r="H103" s="363"/>
      <c r="I103" s="363"/>
      <c r="J103" s="363"/>
      <c r="K103" s="363"/>
      <c r="L103" s="363"/>
      <c r="M103" s="363"/>
      <c r="N103" s="363"/>
      <c r="O103" s="363"/>
      <c r="P103" s="363"/>
      <c r="Q103" s="363"/>
      <c r="R103" s="683"/>
      <c r="S103" s="683"/>
      <c r="T103" s="683"/>
      <c r="X103" s="110"/>
      <c r="Y103" s="111"/>
      <c r="Z103" s="111"/>
    </row>
    <row r="104" spans="1:26" s="66" customFormat="1" ht="26.15" customHeight="1">
      <c r="B104" s="676" t="s">
        <v>2202</v>
      </c>
      <c r="C104" s="363"/>
      <c r="D104" s="363"/>
      <c r="E104" s="368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  <c r="P104" s="363"/>
      <c r="Q104" s="363"/>
      <c r="R104" s="683"/>
      <c r="S104" s="683"/>
      <c r="T104" s="683"/>
      <c r="X104" s="110"/>
      <c r="Y104" s="111"/>
      <c r="Z104" s="111"/>
    </row>
    <row r="105" spans="1:26" s="66" customFormat="1" ht="26.15" customHeight="1">
      <c r="B105" s="676" t="s">
        <v>2200</v>
      </c>
      <c r="C105" s="363"/>
      <c r="D105" s="36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683"/>
      <c r="R105" s="683"/>
      <c r="S105" s="683"/>
      <c r="T105" s="683"/>
      <c r="X105" s="110"/>
      <c r="Y105" s="111"/>
      <c r="Z105" s="111"/>
    </row>
    <row r="106" spans="1:26" s="66" customFormat="1" ht="26.15" customHeight="1">
      <c r="B106" s="676" t="s">
        <v>2201</v>
      </c>
      <c r="C106" s="677"/>
      <c r="D106" s="133"/>
      <c r="E106" s="683"/>
      <c r="F106" s="683"/>
      <c r="G106" s="683"/>
      <c r="H106" s="683"/>
      <c r="I106" s="683"/>
      <c r="J106" s="683"/>
      <c r="K106" s="683"/>
      <c r="L106" s="683"/>
      <c r="M106" s="683"/>
      <c r="N106" s="683"/>
      <c r="O106" s="683"/>
      <c r="P106" s="683"/>
      <c r="Q106" s="683"/>
      <c r="R106" s="683"/>
      <c r="S106" s="683"/>
      <c r="T106" s="683"/>
      <c r="X106" s="110"/>
      <c r="Y106" s="111"/>
      <c r="Z106" s="111"/>
    </row>
    <row r="107" spans="1:26" s="66" customFormat="1" ht="26.15" customHeight="1">
      <c r="E107" s="77"/>
      <c r="F107" s="77"/>
      <c r="G107" s="133"/>
      <c r="H107" s="133"/>
      <c r="I107" s="133"/>
      <c r="J107" s="133"/>
      <c r="K107" s="133"/>
      <c r="L107" s="133"/>
      <c r="M107" s="133"/>
      <c r="N107" s="133"/>
      <c r="O107" s="77"/>
      <c r="P107" s="77"/>
      <c r="Q107" s="355"/>
      <c r="R107" s="428"/>
      <c r="S107" s="428"/>
      <c r="T107" s="428"/>
      <c r="X107" s="110"/>
      <c r="Y107" s="111"/>
      <c r="Z107" s="111"/>
    </row>
    <row r="108" spans="1:26" s="66" customFormat="1" ht="26.15" customHeight="1">
      <c r="A108" s="433" t="s">
        <v>1634</v>
      </c>
      <c r="B108" s="116" t="s">
        <v>2356</v>
      </c>
      <c r="E108" s="77"/>
      <c r="F108" s="77"/>
      <c r="G108" s="133"/>
      <c r="H108" s="133"/>
      <c r="I108" s="133"/>
      <c r="J108" s="133"/>
      <c r="K108" s="133"/>
      <c r="L108" s="133"/>
      <c r="M108" s="133"/>
      <c r="N108" s="133"/>
      <c r="O108" s="77"/>
      <c r="P108" s="77"/>
      <c r="Q108" s="355"/>
      <c r="R108" s="428"/>
      <c r="S108" s="428"/>
      <c r="T108" s="428"/>
      <c r="X108" s="110"/>
      <c r="Y108" s="111"/>
      <c r="Z108" s="111"/>
    </row>
    <row r="109" spans="1:26" s="66" customFormat="1" ht="26.15" customHeight="1">
      <c r="B109" s="235" t="s">
        <v>2355</v>
      </c>
      <c r="E109" s="77"/>
      <c r="F109" s="77"/>
      <c r="G109" s="133"/>
      <c r="H109" s="133"/>
      <c r="I109" s="133"/>
      <c r="J109" s="133"/>
      <c r="K109" s="133"/>
      <c r="L109" s="133"/>
      <c r="M109" s="133"/>
      <c r="N109" s="133"/>
      <c r="O109" s="77"/>
      <c r="P109" s="77"/>
      <c r="Q109" s="355"/>
      <c r="R109" s="428"/>
      <c r="S109" s="428"/>
      <c r="T109" s="428"/>
      <c r="X109" s="110"/>
      <c r="Y109" s="111"/>
      <c r="Z109" s="111"/>
    </row>
    <row r="110" spans="1:26" s="66" customFormat="1" ht="26.15" customHeight="1">
      <c r="A110" s="477" t="s">
        <v>2354</v>
      </c>
      <c r="C110" s="425"/>
      <c r="D110" s="77"/>
      <c r="E110" s="77"/>
      <c r="F110" s="77"/>
      <c r="G110" s="133"/>
      <c r="H110" s="133"/>
      <c r="I110" s="133"/>
      <c r="J110" s="133"/>
      <c r="K110" s="133"/>
      <c r="L110" s="133"/>
      <c r="M110" s="133"/>
      <c r="N110" s="133"/>
      <c r="O110" s="77"/>
      <c r="P110" s="77"/>
      <c r="Q110" s="428"/>
      <c r="R110" s="428"/>
      <c r="S110" s="428"/>
      <c r="T110" s="428"/>
      <c r="X110" s="110"/>
      <c r="Y110" s="111"/>
      <c r="Z110" s="111"/>
    </row>
    <row r="111" spans="1:26" s="66" customFormat="1" ht="26.15" customHeight="1">
      <c r="B111" s="77"/>
      <c r="E111" s="77"/>
      <c r="F111" s="77"/>
      <c r="G111" s="133"/>
      <c r="H111" s="133"/>
      <c r="I111" s="133"/>
      <c r="J111" s="133"/>
      <c r="K111" s="133"/>
      <c r="L111" s="133"/>
      <c r="M111" s="133"/>
      <c r="N111" s="133"/>
      <c r="O111" s="77"/>
      <c r="P111" s="77"/>
      <c r="Q111" s="428"/>
      <c r="R111" s="428"/>
      <c r="S111" s="428"/>
      <c r="T111" s="428"/>
      <c r="X111" s="110"/>
      <c r="Y111" s="111"/>
      <c r="Z111" s="111"/>
    </row>
    <row r="112" spans="1:26" s="66" customFormat="1" ht="26.15" customHeight="1">
      <c r="B112" s="77"/>
      <c r="E112" s="77"/>
      <c r="F112" s="77"/>
      <c r="G112" s="133"/>
      <c r="H112" s="133"/>
      <c r="I112" s="133"/>
      <c r="J112" s="133"/>
      <c r="K112" s="133"/>
      <c r="L112" s="133"/>
      <c r="M112" s="133"/>
      <c r="N112" s="133"/>
      <c r="O112" s="77"/>
      <c r="P112" s="77"/>
      <c r="Q112" s="428"/>
      <c r="R112" s="428"/>
      <c r="S112" s="428"/>
      <c r="T112" s="428"/>
      <c r="X112" s="110"/>
      <c r="Y112" s="111"/>
      <c r="Z112" s="111"/>
    </row>
    <row r="113" spans="1:27" s="66" customFormat="1" ht="26.15" customHeight="1">
      <c r="B113" s="77"/>
      <c r="E113" s="77"/>
      <c r="F113" s="77"/>
      <c r="G113" s="133"/>
      <c r="H113" s="133"/>
      <c r="I113" s="133"/>
      <c r="J113" s="133"/>
      <c r="K113" s="133"/>
      <c r="L113" s="133"/>
      <c r="M113" s="133"/>
      <c r="N113" s="133"/>
      <c r="O113" s="77"/>
      <c r="P113" s="77"/>
      <c r="Q113" s="428"/>
      <c r="R113" s="428"/>
      <c r="S113" s="428"/>
      <c r="T113" s="428"/>
      <c r="X113" s="110"/>
      <c r="Y113" s="111"/>
      <c r="Z113" s="111"/>
    </row>
    <row r="114" spans="1:27" s="372" customFormat="1" ht="26.15" customHeight="1">
      <c r="E114" s="77"/>
      <c r="F114" s="77"/>
      <c r="G114" s="133"/>
      <c r="H114" s="133"/>
      <c r="I114" s="133"/>
      <c r="J114" s="133"/>
      <c r="K114" s="133"/>
      <c r="L114" s="133"/>
      <c r="M114" s="133"/>
      <c r="N114" s="133"/>
      <c r="O114" s="77"/>
      <c r="P114" s="77"/>
      <c r="Q114" s="369"/>
      <c r="R114" s="77"/>
      <c r="S114" s="4"/>
      <c r="T114" s="4"/>
      <c r="U114" s="4"/>
      <c r="V114" s="394" t="s">
        <v>487</v>
      </c>
      <c r="W114" s="114"/>
      <c r="X114" s="114"/>
      <c r="Y114" s="114"/>
      <c r="Z114" s="114"/>
    </row>
    <row r="115" spans="1:27" s="372" customFormat="1" ht="26.15" customHeight="1">
      <c r="E115" s="77"/>
      <c r="F115" s="77"/>
      <c r="G115" s="133"/>
      <c r="H115" s="133"/>
      <c r="I115" s="133"/>
      <c r="J115" s="133"/>
      <c r="K115" s="133"/>
      <c r="L115" s="133"/>
      <c r="M115" s="133"/>
      <c r="N115" s="133"/>
      <c r="O115" s="77"/>
      <c r="P115" s="77"/>
      <c r="Q115" s="369"/>
      <c r="R115" s="77"/>
      <c r="S115" s="4"/>
      <c r="T115" s="4"/>
      <c r="U115" s="4"/>
      <c r="V115" s="85" t="s">
        <v>488</v>
      </c>
      <c r="W115" s="114"/>
      <c r="X115" s="114"/>
      <c r="Y115" s="114"/>
      <c r="Z115" s="114"/>
    </row>
    <row r="116" spans="1:27" s="372" customFormat="1" ht="26.15" customHeight="1">
      <c r="E116" s="77"/>
      <c r="F116" s="77"/>
      <c r="G116" s="133"/>
      <c r="H116" s="133"/>
      <c r="I116" s="133"/>
      <c r="J116" s="133"/>
      <c r="K116" s="133"/>
      <c r="L116" s="133"/>
      <c r="M116" s="133"/>
      <c r="N116" s="133"/>
      <c r="O116" s="77"/>
      <c r="P116" s="77"/>
      <c r="Q116" s="369"/>
      <c r="R116" s="77"/>
      <c r="S116" s="4"/>
      <c r="T116" s="4"/>
      <c r="U116" s="4"/>
      <c r="V116" s="85" t="s">
        <v>488</v>
      </c>
      <c r="W116" s="77"/>
      <c r="X116" s="77"/>
      <c r="Y116" s="114"/>
      <c r="Z116" s="114"/>
    </row>
    <row r="117" spans="1:27" s="372" customFormat="1" ht="26.15" customHeight="1">
      <c r="E117" s="77"/>
      <c r="F117" s="77"/>
      <c r="G117" s="133"/>
      <c r="H117" s="133"/>
      <c r="I117" s="133"/>
      <c r="J117" s="133"/>
      <c r="K117" s="133"/>
      <c r="L117" s="133"/>
      <c r="M117" s="133"/>
      <c r="N117" s="133"/>
      <c r="O117" s="77"/>
      <c r="P117" s="77"/>
      <c r="Q117" s="369"/>
      <c r="R117" s="77"/>
      <c r="S117" s="4"/>
      <c r="T117" s="4"/>
      <c r="U117" s="4"/>
      <c r="V117" s="85" t="s">
        <v>488</v>
      </c>
      <c r="W117" s="77"/>
      <c r="X117" s="394"/>
      <c r="Y117" s="114"/>
      <c r="Z117" s="114"/>
    </row>
    <row r="118" spans="1:27" s="66" customFormat="1" ht="26.15" customHeight="1">
      <c r="B118" s="77" t="s">
        <v>121</v>
      </c>
      <c r="C118" s="368"/>
      <c r="D118" s="77"/>
      <c r="E118" s="369"/>
      <c r="S118" s="113"/>
      <c r="T118" s="113"/>
      <c r="U118" s="77"/>
      <c r="Z118" s="77"/>
      <c r="AA118" s="77"/>
    </row>
    <row r="119" spans="1:27" s="66" customFormat="1" ht="26.15" customHeight="1">
      <c r="S119" s="113"/>
      <c r="T119" s="113"/>
      <c r="U119" s="77"/>
      <c r="Z119" s="77"/>
      <c r="AA119" s="77"/>
    </row>
    <row r="120" spans="1:27" s="66" customFormat="1" ht="26.15" customHeight="1">
      <c r="C120" s="114"/>
      <c r="S120" s="113"/>
      <c r="T120" s="113"/>
      <c r="U120" s="77"/>
      <c r="Z120" s="77"/>
      <c r="AA120" s="77"/>
    </row>
    <row r="121" spans="1:27" s="66" customFormat="1" ht="26.15" customHeight="1">
      <c r="C121" s="114"/>
      <c r="D121" s="77"/>
      <c r="E121" s="77"/>
      <c r="F121" s="77"/>
      <c r="G121" s="133"/>
      <c r="H121" s="133"/>
      <c r="I121" s="133"/>
      <c r="J121" s="133"/>
      <c r="K121" s="133"/>
      <c r="L121" s="133"/>
      <c r="M121" s="133"/>
      <c r="N121" s="133"/>
      <c r="O121" s="77"/>
      <c r="P121" s="77"/>
      <c r="U121" s="77"/>
      <c r="V121" s="77"/>
      <c r="W121" s="77"/>
      <c r="X121" s="77"/>
      <c r="Y121" s="77"/>
      <c r="Z121" s="77"/>
      <c r="AA121" s="77"/>
    </row>
    <row r="122" spans="1:27" s="66" customFormat="1" ht="26.15" customHeight="1">
      <c r="D122" s="77"/>
      <c r="E122" s="77"/>
      <c r="F122" s="77"/>
      <c r="G122" s="133"/>
      <c r="H122" s="133"/>
      <c r="I122" s="133"/>
      <c r="J122" s="133"/>
      <c r="K122" s="133"/>
      <c r="L122" s="133"/>
      <c r="M122" s="133"/>
      <c r="N122" s="133"/>
      <c r="O122" s="77"/>
      <c r="P122" s="77"/>
      <c r="U122" s="77"/>
      <c r="V122" s="77"/>
      <c r="W122" s="77"/>
      <c r="X122" s="77"/>
      <c r="Y122" s="77"/>
      <c r="Z122" s="77"/>
      <c r="AA122" s="77"/>
    </row>
    <row r="123" spans="1:27" s="66" customFormat="1" ht="26.15" customHeight="1">
      <c r="D123" s="77"/>
      <c r="E123" s="77"/>
      <c r="F123" s="77"/>
      <c r="G123" s="133"/>
      <c r="H123" s="133"/>
      <c r="I123" s="133"/>
      <c r="J123" s="133"/>
      <c r="K123" s="133"/>
      <c r="L123" s="133"/>
      <c r="M123" s="133"/>
      <c r="N123" s="133"/>
      <c r="O123" s="77"/>
      <c r="P123" s="77"/>
      <c r="U123" s="77"/>
      <c r="V123" s="77"/>
      <c r="W123" s="77"/>
      <c r="X123" s="77"/>
      <c r="Y123" s="77"/>
      <c r="Z123" s="77"/>
    </row>
    <row r="124" spans="1:27" s="66" customFormat="1" ht="26.15" customHeight="1">
      <c r="D124" s="77"/>
      <c r="U124" s="77"/>
      <c r="V124" s="77"/>
      <c r="W124" s="77"/>
      <c r="X124" s="77"/>
      <c r="Y124" s="77"/>
    </row>
    <row r="125" spans="1:27" s="66" customFormat="1" ht="26.15" customHeight="1">
      <c r="A125" s="77"/>
      <c r="B125" s="77"/>
      <c r="C125" s="77"/>
      <c r="D125" s="369"/>
      <c r="U125" s="77"/>
      <c r="V125" s="77"/>
      <c r="W125" s="77"/>
      <c r="X125" s="77"/>
      <c r="Y125" s="77"/>
    </row>
    <row r="126" spans="1:27" ht="26.15" customHeight="1">
      <c r="A126" s="77"/>
      <c r="B126" s="77"/>
      <c r="C126" s="77"/>
      <c r="D126" s="369"/>
      <c r="V126" s="77"/>
      <c r="W126" s="77"/>
      <c r="X126" s="77"/>
      <c r="Y126" s="77"/>
      <c r="Z126" s="66"/>
    </row>
    <row r="127" spans="1:27" ht="26.15" customHeight="1">
      <c r="A127" s="77"/>
      <c r="B127" s="77"/>
      <c r="C127" s="77"/>
      <c r="D127" s="369"/>
      <c r="V127" s="77"/>
      <c r="W127" s="77"/>
      <c r="X127" s="77"/>
      <c r="Y127" s="77"/>
      <c r="Z127" s="66"/>
    </row>
    <row r="128" spans="1:27" ht="26.15" customHeight="1">
      <c r="A128" s="18"/>
      <c r="B128" s="77"/>
      <c r="C128" s="77"/>
      <c r="D128" s="354"/>
      <c r="V128" s="77"/>
      <c r="W128" s="77"/>
      <c r="X128" s="77"/>
      <c r="Y128" s="77"/>
      <c r="Z128" s="66"/>
    </row>
    <row r="129" spans="1:31" ht="26.15" customHeight="1">
      <c r="A129" s="77"/>
      <c r="B129" s="114"/>
      <c r="C129" s="77"/>
      <c r="D129" s="77"/>
      <c r="E129" s="77"/>
      <c r="F129" s="77"/>
      <c r="G129" s="133"/>
      <c r="H129" s="133"/>
      <c r="I129" s="133"/>
      <c r="J129" s="133"/>
      <c r="K129" s="133"/>
      <c r="L129" s="133"/>
      <c r="M129" s="133"/>
      <c r="N129" s="133"/>
      <c r="O129" s="77"/>
      <c r="P129" s="77"/>
      <c r="Q129" s="77"/>
      <c r="R129" s="77"/>
      <c r="S129" s="77"/>
      <c r="T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</row>
    <row r="130" spans="1:31" ht="26.15" customHeight="1">
      <c r="W130" s="66"/>
      <c r="X130" s="66"/>
      <c r="Y130" s="66"/>
      <c r="Z130" s="66"/>
    </row>
    <row r="131" spans="1:31" ht="26.15" customHeight="1">
      <c r="B131" s="252"/>
      <c r="C131" s="252"/>
      <c r="D131" s="252"/>
      <c r="E131" s="252" t="str">
        <f>+E99</f>
        <v>(Sign) ……………………………………...........…………………………………. Authorized Director</v>
      </c>
      <c r="F131" s="252"/>
      <c r="G131" s="252"/>
      <c r="H131" s="252"/>
      <c r="I131" s="252"/>
      <c r="J131" s="252"/>
      <c r="K131" s="252"/>
      <c r="L131" s="252"/>
      <c r="M131" s="252"/>
      <c r="N131" s="252"/>
      <c r="O131" s="252"/>
      <c r="P131" s="252"/>
      <c r="Q131" s="252"/>
      <c r="R131" s="252"/>
      <c r="S131" s="252"/>
      <c r="T131" s="252"/>
      <c r="W131" s="66"/>
      <c r="X131" s="66"/>
      <c r="Y131" s="66"/>
      <c r="Z131" s="66"/>
    </row>
    <row r="132" spans="1:31" s="66" customFormat="1" ht="26.15" customHeight="1">
      <c r="A132" s="544"/>
      <c r="D132" s="544"/>
      <c r="E132" s="544"/>
      <c r="G132" s="544" t="str">
        <f>+G100</f>
        <v xml:space="preserve">(                                                                                                             )           </v>
      </c>
      <c r="H132" s="544"/>
      <c r="I132" s="544"/>
      <c r="J132" s="544"/>
      <c r="K132" s="544"/>
      <c r="L132" s="544"/>
      <c r="M132" s="544"/>
      <c r="N132" s="544"/>
      <c r="O132" s="544"/>
      <c r="P132" s="544"/>
      <c r="Q132" s="544"/>
      <c r="R132" s="544"/>
      <c r="S132" s="544"/>
      <c r="T132" s="544"/>
      <c r="U132" s="77"/>
      <c r="V132" s="77"/>
      <c r="W132" s="77"/>
      <c r="X132" s="110"/>
      <c r="Y132" s="111"/>
      <c r="Z132" s="111"/>
    </row>
    <row r="133" spans="1:31" ht="23.15" customHeight="1"/>
    <row r="134" spans="1:31" ht="23.15" customHeight="1"/>
    <row r="267" spans="1:1" ht="22.5" customHeight="1">
      <c r="A267" s="145" t="s">
        <v>286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1:T1"/>
    <mergeCell ref="A37:T37"/>
    <mergeCell ref="A68:T68"/>
    <mergeCell ref="A101:T101"/>
    <mergeCell ref="R3:T3"/>
    <mergeCell ref="R4:T4"/>
  </mergeCells>
  <pageMargins left="0.75" right="0.5" top="0.5" bottom="0.5" header="0.43307086614173201" footer="0.196850393700787"/>
  <pageSetup paperSize="9" scale="90" orientation="portrait" r:id="rId1"/>
  <headerFooter alignWithMargins="0">
    <oddHeader>&amp;L&amp;"Angsana New,Regular"&amp;8THAI POLYCONS PUBLIC COMPANY LIMITED</oddHeader>
  </headerFooter>
  <rowBreaks count="3" manualBreakCount="3">
    <brk id="36" max="16383" man="1"/>
    <brk id="67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27</vt:i4>
      </vt:variant>
    </vt:vector>
  </HeadingPairs>
  <TitlesOfParts>
    <vt:vector size="55" baseType="lpstr">
      <vt:lpstr>Note P1-16</vt:lpstr>
      <vt:lpstr>P17-19</vt:lpstr>
      <vt:lpstr>P20-30</vt:lpstr>
      <vt:lpstr>P31</vt:lpstr>
      <vt:lpstr>P32-36</vt:lpstr>
      <vt:lpstr>P37</vt:lpstr>
      <vt:lpstr>P38-39 </vt:lpstr>
      <vt:lpstr>P39</vt:lpstr>
      <vt:lpstr>P41</vt:lpstr>
      <vt:lpstr>P42</vt:lpstr>
      <vt:lpstr>P43</vt:lpstr>
      <vt:lpstr>P44</vt:lpstr>
      <vt:lpstr>P45</vt:lpstr>
      <vt:lpstr>P46-49</vt:lpstr>
      <vt:lpstr>P50</vt:lpstr>
      <vt:lpstr>P51-56</vt:lpstr>
      <vt:lpstr>P57-66</vt:lpstr>
      <vt:lpstr>P67</vt:lpstr>
      <vt:lpstr>68-70</vt:lpstr>
      <vt:lpstr>P71</vt:lpstr>
      <vt:lpstr>P72</vt:lpstr>
      <vt:lpstr>P73</vt:lpstr>
      <vt:lpstr>74-76</vt:lpstr>
      <vt:lpstr>77-79</vt:lpstr>
      <vt:lpstr>80-83</vt:lpstr>
      <vt:lpstr>84-89</vt:lpstr>
      <vt:lpstr>90-91</vt:lpstr>
      <vt:lpstr>92-95</vt:lpstr>
      <vt:lpstr>'68-70'!Print_Area</vt:lpstr>
      <vt:lpstr>'74-76'!Print_Area</vt:lpstr>
      <vt:lpstr>'77-79'!Print_Area</vt:lpstr>
      <vt:lpstr>'80-83'!Print_Area</vt:lpstr>
      <vt:lpstr>'84-89'!Print_Area</vt:lpstr>
      <vt:lpstr>'90-91'!Print_Area</vt:lpstr>
      <vt:lpstr>'92-95'!Print_Area</vt:lpstr>
      <vt:lpstr>'Note P1-16'!Print_Area</vt:lpstr>
      <vt:lpstr>'P17-19'!Print_Area</vt:lpstr>
      <vt:lpstr>'P20-30'!Print_Area</vt:lpstr>
      <vt:lpstr>'P31'!Print_Area</vt:lpstr>
      <vt:lpstr>'P32-36'!Print_Area</vt:lpstr>
      <vt:lpstr>'P37'!Print_Area</vt:lpstr>
      <vt:lpstr>'P38-39 '!Print_Area</vt:lpstr>
      <vt:lpstr>'P39'!Print_Area</vt:lpstr>
      <vt:lpstr>'P41'!Print_Area</vt:lpstr>
      <vt:lpstr>'P42'!Print_Area</vt:lpstr>
      <vt:lpstr>'P43'!Print_Area</vt:lpstr>
      <vt:lpstr>'P44'!Print_Area</vt:lpstr>
      <vt:lpstr>'P46-49'!Print_Area</vt:lpstr>
      <vt:lpstr>'P50'!Print_Area</vt:lpstr>
      <vt:lpstr>'P51-56'!Print_Area</vt:lpstr>
      <vt:lpstr>'P57-66'!Print_Area</vt:lpstr>
      <vt:lpstr>'P67'!Print_Area</vt:lpstr>
      <vt:lpstr>'P71'!Print_Area</vt:lpstr>
      <vt:lpstr>'P72'!Print_Area</vt:lpstr>
      <vt:lpstr>'P73'!Print_Area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</dc:creator>
  <cp:lastModifiedBy>jariya.pi</cp:lastModifiedBy>
  <cp:lastPrinted>2023-02-23T14:05:32Z</cp:lastPrinted>
  <dcterms:created xsi:type="dcterms:W3CDTF">2012-05-12T23:32:09Z</dcterms:created>
  <dcterms:modified xsi:type="dcterms:W3CDTF">2023-02-23T15:05:49Z</dcterms:modified>
</cp:coreProperties>
</file>