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makwattan001\Documents\PF YE22\Final\ACS\ELCID\"/>
    </mc:Choice>
  </mc:AlternateContent>
  <xr:revisionPtr revIDLastSave="0" documentId="13_ncr:1_{C9161381-480A-43CD-95BB-4109026F45BF}" xr6:coauthVersionLast="47" xr6:coauthVersionMax="47" xr10:uidLastSave="{00000000-0000-0000-0000-000000000000}"/>
  <bookViews>
    <workbookView xWindow="-108" yWindow="-108" windowWidth="23256" windowHeight="12576" activeTab="4" xr2:uid="{E1A9A5CD-44DE-42D3-A939-45D8343A6901}"/>
  </bookViews>
  <sheets>
    <sheet name="6-8" sheetId="1" r:id="rId1"/>
    <sheet name="9-10" sheetId="2" r:id="rId2"/>
    <sheet name="11" sheetId="3" r:id="rId3"/>
    <sheet name="12" sheetId="4" r:id="rId4"/>
    <sheet name="13-16" sheetId="6" r:id="rId5"/>
  </sheets>
  <definedNames>
    <definedName name="_xlnm.Print_Area" localSheetId="4">'13-16'!$A$1:$M$187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9" i="6" l="1"/>
  <c r="K115" i="6"/>
  <c r="G77" i="2"/>
  <c r="X16" i="3"/>
  <c r="X17" i="3"/>
  <c r="X18" i="3"/>
  <c r="X20" i="3"/>
  <c r="X21" i="3"/>
  <c r="X22" i="3"/>
  <c r="X24" i="3"/>
  <c r="X25" i="3"/>
  <c r="X26" i="3"/>
  <c r="X28" i="3"/>
  <c r="X29" i="3"/>
  <c r="X30" i="3"/>
  <c r="X31" i="3"/>
  <c r="Z30" i="3"/>
  <c r="AD30" i="3" s="1"/>
  <c r="G115" i="6" l="1"/>
  <c r="X33" i="3"/>
  <c r="G87" i="1" l="1"/>
  <c r="K130" i="1" l="1"/>
  <c r="G85" i="2" l="1"/>
  <c r="I130" i="1" l="1"/>
  <c r="I91" i="2"/>
  <c r="Z31" i="3" l="1"/>
  <c r="AB31" i="3"/>
  <c r="G91" i="2"/>
  <c r="P24" i="3" l="1"/>
  <c r="P33" i="3" s="1"/>
  <c r="M139" i="6" l="1"/>
  <c r="M115" i="6"/>
  <c r="I139" i="6"/>
  <c r="I115" i="6"/>
  <c r="R28" i="4"/>
  <c r="P28" i="4"/>
  <c r="R27" i="4"/>
  <c r="P27" i="4"/>
  <c r="R25" i="4"/>
  <c r="P25" i="4"/>
  <c r="R24" i="4"/>
  <c r="P24" i="4"/>
  <c r="R21" i="4"/>
  <c r="R20" i="4"/>
  <c r="R18" i="4"/>
  <c r="R17" i="4"/>
  <c r="R16" i="4"/>
  <c r="P21" i="4"/>
  <c r="P20" i="4"/>
  <c r="P18" i="4"/>
  <c r="P17" i="4"/>
  <c r="P16" i="4"/>
  <c r="N23" i="4"/>
  <c r="N30" i="4" s="1"/>
  <c r="L23" i="4"/>
  <c r="L30" i="4" s="1"/>
  <c r="J23" i="4"/>
  <c r="J30" i="4" s="1"/>
  <c r="H23" i="4"/>
  <c r="H30" i="4" s="1"/>
  <c r="F23" i="4"/>
  <c r="F30" i="4" s="1"/>
  <c r="D23" i="4"/>
  <c r="D30" i="4" s="1"/>
  <c r="AD31" i="3"/>
  <c r="Z29" i="3"/>
  <c r="AD29" i="3" s="1"/>
  <c r="Z28" i="3"/>
  <c r="AD28" i="3" s="1"/>
  <c r="Z25" i="3"/>
  <c r="AD25" i="3" s="1"/>
  <c r="Z20" i="3"/>
  <c r="Z21" i="3"/>
  <c r="Z26" i="3" l="1"/>
  <c r="AD26" i="3" s="1"/>
  <c r="Z16" i="3"/>
  <c r="Z17" i="3"/>
  <c r="Z22" i="3"/>
  <c r="Z18" i="3"/>
  <c r="AD20" i="3"/>
  <c r="AD21" i="3"/>
  <c r="R23" i="4"/>
  <c r="R30" i="4" s="1"/>
  <c r="P23" i="4"/>
  <c r="P30" i="4" s="1"/>
  <c r="AD22" i="3" l="1"/>
  <c r="AD17" i="3"/>
  <c r="AD18" i="3"/>
  <c r="AD16" i="3"/>
  <c r="AB24" i="3"/>
  <c r="Z24" i="3"/>
  <c r="Z33" i="3" s="1"/>
  <c r="V24" i="3"/>
  <c r="T24" i="3"/>
  <c r="R24" i="3"/>
  <c r="N24" i="3"/>
  <c r="L24" i="3"/>
  <c r="L33" i="3" s="1"/>
  <c r="J24" i="3"/>
  <c r="H24" i="3"/>
  <c r="F24" i="3"/>
  <c r="D24" i="3"/>
  <c r="T33" i="3" l="1"/>
  <c r="R33" i="3"/>
  <c r="D33" i="3"/>
  <c r="F33" i="3"/>
  <c r="J33" i="3"/>
  <c r="AB33" i="3"/>
  <c r="N33" i="3"/>
  <c r="V33" i="3"/>
  <c r="H33" i="3"/>
  <c r="G130" i="1"/>
  <c r="AD24" i="3"/>
  <c r="M91" i="2"/>
  <c r="M85" i="2"/>
  <c r="M77" i="2"/>
  <c r="I85" i="2"/>
  <c r="I77" i="2"/>
  <c r="M27" i="2"/>
  <c r="M17" i="2"/>
  <c r="I27" i="2"/>
  <c r="I17" i="2"/>
  <c r="M130" i="1"/>
  <c r="M87" i="1"/>
  <c r="M72" i="1"/>
  <c r="I87" i="1"/>
  <c r="I72" i="1"/>
  <c r="M40" i="1"/>
  <c r="M21" i="1"/>
  <c r="I40" i="1"/>
  <c r="I21" i="1"/>
  <c r="G133" i="1" l="1"/>
  <c r="I29" i="2"/>
  <c r="M29" i="2"/>
  <c r="AD33" i="3"/>
  <c r="M89" i="1"/>
  <c r="I133" i="1"/>
  <c r="I42" i="1"/>
  <c r="M133" i="1"/>
  <c r="M42" i="1"/>
  <c r="I89" i="1"/>
  <c r="A92" i="6"/>
  <c r="A89" i="6"/>
  <c r="A47" i="6"/>
  <c r="M40" i="2" l="1"/>
  <c r="I40" i="2"/>
  <c r="I135" i="1"/>
  <c r="M135" i="1"/>
  <c r="K139" i="6"/>
  <c r="A144" i="6"/>
  <c r="K77" i="2"/>
  <c r="K27" i="2"/>
  <c r="G27" i="2"/>
  <c r="K17" i="2"/>
  <c r="G17" i="2"/>
  <c r="K87" i="1"/>
  <c r="K72" i="1"/>
  <c r="G72" i="1"/>
  <c r="K40" i="1"/>
  <c r="G40" i="1"/>
  <c r="K21" i="1"/>
  <c r="G21" i="1"/>
  <c r="I43" i="2" l="1"/>
  <c r="I10" i="6" s="1"/>
  <c r="I69" i="6" s="1"/>
  <c r="I75" i="6" s="1"/>
  <c r="I150" i="6" s="1"/>
  <c r="I155" i="6" s="1"/>
  <c r="M43" i="2"/>
  <c r="M10" i="6" s="1"/>
  <c r="M69" i="6" s="1"/>
  <c r="M75" i="6" s="1"/>
  <c r="M150" i="6" s="1"/>
  <c r="M155" i="6" s="1"/>
  <c r="K29" i="2"/>
  <c r="G29" i="2"/>
  <c r="G42" i="1"/>
  <c r="K42" i="1"/>
  <c r="K89" i="1"/>
  <c r="G89" i="1"/>
  <c r="G40" i="2" l="1"/>
  <c r="K40" i="2"/>
  <c r="M46" i="2"/>
  <c r="I46" i="2"/>
  <c r="K85" i="2"/>
  <c r="G43" i="2" l="1"/>
  <c r="G10" i="6" s="1"/>
  <c r="G69" i="6" s="1"/>
  <c r="G75" i="6" s="1"/>
  <c r="G150" i="6" s="1"/>
  <c r="G155" i="6" s="1"/>
  <c r="I79" i="2"/>
  <c r="M79" i="2"/>
  <c r="K43" i="2"/>
  <c r="K10" i="6" s="1"/>
  <c r="K69" i="6" s="1"/>
  <c r="K75" i="6" l="1"/>
  <c r="G46" i="2"/>
  <c r="G79" i="2" s="1"/>
  <c r="K46" i="2"/>
  <c r="K133" i="1"/>
  <c r="G135" i="1"/>
  <c r="K150" i="6" l="1"/>
  <c r="K79" i="2"/>
  <c r="K135" i="1"/>
  <c r="K155" i="6" l="1"/>
  <c r="K9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Rinrada Tantimongkolsuk</author>
  </authors>
  <commentList>
    <comment ref="G25" authorId="0" shapeId="0" xr:uid="{D6D548CD-D8F7-4C54-83BD-FC0FA79C9704}">
      <text>
        <r>
          <rPr>
            <b/>
            <sz val="9"/>
            <color indexed="81"/>
            <rFont val="Tahoma"/>
            <family val="2"/>
          </rPr>
          <t>-1 agree with NTFS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Sasanun Duangpatra</author>
    <author>Chutipad Udomsud</author>
  </authors>
  <commentList>
    <comment ref="G111" authorId="0" shapeId="0" xr:uid="{8542216A-A2C7-4A92-9C4C-385F4650D0D8}">
      <text>
        <r>
          <rPr>
            <b/>
            <sz val="9"/>
            <color indexed="81"/>
            <rFont val="Tahoma"/>
            <family val="2"/>
          </rPr>
          <t>Sasanun Duangpatra: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G119" authorId="1" shapeId="0" xr:uid="{B2BB4C0B-A3F9-4092-9F75-20FA32A60839}">
      <text>
        <r>
          <rPr>
            <b/>
            <sz val="9"/>
            <color indexed="81"/>
            <rFont val="Tahoma"/>
            <family val="2"/>
          </rPr>
          <t>Chutipad Udomsud: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sharedStrings.xml><?xml version="1.0" encoding="utf-8"?>
<sst xmlns="http://schemas.openxmlformats.org/spreadsheetml/2006/main" count="518" uniqueCount="299">
  <si>
    <t xml:space="preserve">บริษัท พร็อพเพอร์ตี้ เพอร์เฟค จำกัด (มหาชน) </t>
  </si>
  <si>
    <t>งบแสดงฐานะการเงิน</t>
  </si>
  <si>
    <t xml:space="preserve"> </t>
  </si>
  <si>
    <t>งบการเงินรวม</t>
  </si>
  <si>
    <t>งบการเงินเฉพาะกิจการ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</si>
  <si>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</si>
  <si>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</si>
  <si>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</si>
  <si>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</si>
  <si>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</si>
  <si>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</si>
  <si>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สินทรัพย์ทางการเงินที่วัดมูลค่าด้วยวิธีราคาทุนตัดจำหน่าย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</si>
  <si>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</si>
  <si>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</si>
  <si>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</si>
  <si>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ต้นทุนการพัฒนาโครงการอสังหาริมทรัพย์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</si>
  <si>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</si>
  <si>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</si>
  <si>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</si>
  <si>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</si>
  <si>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</si>
  <si>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</si>
  <si>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</si>
  <si>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</si>
  <si>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</si>
  <si>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เงินจ่ายล่วงหน้าค่าซื้อที่ดิน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</si>
  <si>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</si>
  <si>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</si>
  <si>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</si>
  <si>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</si>
  <si>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</si>
  <si>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สินทรัพย์ภาษีเงินได้รอตัดบัญชี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</si>
  <si>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</si>
  <si>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</si>
  <si>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</si>
  <si>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 __________________________________                  กรรมการ 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</si>
  <si>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</si>
  <si>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</si>
  <si>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</si>
  <si>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</si>
  <si>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</si>
  <si>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</si>
  <si>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</si>
  <si>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เงินกู้ยืมระยะยาวที่ถึงกำหนดชำระภายในหนึ่งปี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</si>
  <si>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</si>
  <si>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หนี้สินตามสัญญา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</si>
  <si>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</si>
  <si>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</si>
  <si>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</si>
  <si>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</si>
  <si>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</si>
  <si>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เงินกู้ยืมระยะยาว</t>
  </si>
  <si>
    <t>หนี้สินตามสัญญาเช่า</t>
  </si>
  <si>
    <t>หนี้สินจากภาระผูกพันที่เกิดจาก</t>
  </si>
  <si>
    <t>สัญญาการเช่าทรัพย์สินที่มีข้อตกลงในการซื้อคืน</t>
  </si>
  <si>
    <t>ภาระผูกพันผลประโยชน์พนักงาน</t>
  </si>
  <si>
    <t>กำไรรอรับรู้ของรายการระหว่างกันจากการร่วมค้า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</si>
  <si>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</si>
  <si>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</si>
  <si>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</si>
  <si>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</si>
  <si>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</si>
  <si>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</si>
  <si>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</si>
  <si>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</si>
  <si>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มูลค่าที่ตราไว้ หุ้นละ 1 บาท</t>
  </si>
  <si>
    <t>ทุนที่ออกและชำระแล้ว</t>
  </si>
  <si>
    <t>มูลค่าที่ได้รับชำระแล้ว หุ้นละ 1 บาท</t>
  </si>
  <si>
    <t>ส่วนต่ำกว่ามูลค่าหุ้น</t>
  </si>
  <si>
    <t>หุ้นกู้ด้อยสิทธิที่มีลักษณะคล้ายทุน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</si>
  <si>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</si>
  <si>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</si>
  <si>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</si>
  <si>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</si>
  <si>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</si>
  <si>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</si>
  <si>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</si>
  <si>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</si>
  <si>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</si>
  <si>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</si>
  <si>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รายได้จากการขายบ้านพร้อมที่ดิน</t>
  </si>
  <si>
    <t>รายได้จากการขายหน่วยในอาคารชุดพักอาศัย</t>
  </si>
  <si>
    <t>รายได้จากการขายที่ดิน</t>
  </si>
  <si>
    <t>รายได้จากการประกอบกิจการโรงแรม</t>
  </si>
  <si>
    <t>รายได้ค่าเช่าและบริการ</t>
  </si>
  <si>
    <t>รวมรายได้</t>
  </si>
  <si>
    <t>ต้นทุนขายและการให้บริการ</t>
  </si>
  <si>
    <t>ต้นทุนการขายบ้านพร้อมที่ดิน</t>
  </si>
  <si>
    <t>ต้นทุนการขายหน่วยในอาคารชุดพักอาศัย</t>
  </si>
  <si>
    <t>ต้นทุนการขายที่ดิน</t>
  </si>
  <si>
    <t>ต้นทุนการประกอบกิจการโรงแรม</t>
  </si>
  <si>
    <t>ต้นทุนการให้เช่าและบริการ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</si>
  <si>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</si>
  <si>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</si>
  <si>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</si>
  <si>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</si>
  <si>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</si>
  <si>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ของสินทรัพย์ทางการเงิน</t>
  </si>
  <si>
    <t>ส่วนแบ่งขาดทุนจากเงินลงทุนในการร่วมค้า</t>
  </si>
  <si>
    <t>และภาษีเงินได้</t>
  </si>
  <si>
    <t>ต้นทุนทางการเงิน</t>
  </si>
  <si>
    <t>กำไร(ขาดทุน)ก่อนภาษีเงินได้</t>
  </si>
  <si>
    <t>ภาษีเงินได้</t>
  </si>
  <si>
    <t>กำไร(ขาดทุน)สำหรับปี</t>
  </si>
  <si>
    <t>กำไรขาดทุนเบ็ดเสร็จอื่น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</si>
  <si>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</si>
  <si>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</si>
  <si>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การเปลี่ยนแปลงในมูลค่ายุติธรรมของ</t>
  </si>
  <si>
    <t>เงินลงทุนในตราสารทุนที่วัดมูลค่าด้วย</t>
  </si>
  <si>
    <t>มูลค่ายุติธรรมผ่านกำไรขาดทุนเบ็ดเสร็จอื่น</t>
  </si>
  <si>
    <t>การวัดมูลค่าใหม่ของภาระผูกพันผลประโยชน์พนักงาน</t>
  </si>
  <si>
    <t>ภาษีเงินได้ของรายการที่จะไม่จัดประเภท</t>
  </si>
  <si>
    <t>รายการใหม่เข้าไปไว้ในกำไร</t>
  </si>
  <si>
    <t>หรือขาดทุนในภายหลัง</t>
  </si>
  <si>
    <t>รายการที่จะจัดประเภทรายการใหม่เข้าไปไว้ใน</t>
  </si>
  <si>
    <t>ผลต่างของอัตราแลกเปลี่ยนจาก</t>
  </si>
  <si>
    <t>การแปลงค่างบการเงิน</t>
  </si>
  <si>
    <t>ภาษีเงินได้ที่เกี่ยวกับรายการที่จะจัดประเภท</t>
  </si>
  <si>
    <t>กำไร(ขาดทุน)เบ็ดเสร็จอื่นสำหรับปี - สุทธิจากภาษี</t>
  </si>
  <si>
    <t>กำไร(ขาดทุน)เบ็ดเสร็จรวมสำหรับปี</t>
  </si>
  <si>
    <t>การแบ่งปันกำไร(ขาดทุน)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</si>
  <si>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</si>
  <si>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</si>
  <si>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การแบ่งปันกำไร(ขาดทุน)เบ็ดเสร็จรวม</t>
  </si>
  <si>
    <t>งบแสดงการเปลี่ยนแปลงส่วนของเจ้าของ</t>
  </si>
  <si>
    <t>การวัดมูลค่า</t>
  </si>
  <si>
    <t>เงินลงทุนใน</t>
  </si>
  <si>
    <t>หุ้นกู้ด้อยสิทธิ</t>
  </si>
  <si>
    <t>จัดสรรแล้ว -</t>
  </si>
  <si>
    <t>ตราสารทุนผ่าน</t>
  </si>
  <si>
    <t>รวมส่วนของ</t>
  </si>
  <si>
    <t>ส่วนได้เสียที่</t>
  </si>
  <si>
    <t>ทุนที่ออก</t>
  </si>
  <si>
    <t>ส่วนต่ำกว่า</t>
  </si>
  <si>
    <t>ที่มีลักษณะ</t>
  </si>
  <si>
    <t>ทุนสำรองตาม</t>
  </si>
  <si>
    <t>กำไรขาดทุน</t>
  </si>
  <si>
    <t>การแปลงค่า</t>
  </si>
  <si>
    <t>สัดส่วน</t>
  </si>
  <si>
    <t>ไม่มีอำนาจ</t>
  </si>
  <si>
    <t>และชำระแล้ว</t>
  </si>
  <si>
    <t>มูลค่าหุ้น</t>
  </si>
  <si>
    <t>คล้ายทุน</t>
  </si>
  <si>
    <t>กฎหมาย</t>
  </si>
  <si>
    <t>เบ็ดเสร็จอื่น</t>
  </si>
  <si>
    <t>งบการเงิน</t>
  </si>
  <si>
    <t>การถือหุ้น</t>
  </si>
  <si>
    <t>ควบคุม</t>
  </si>
  <si>
    <t>เจ้าของ</t>
  </si>
  <si>
    <t>สำรองตามกฎหมาย</t>
  </si>
  <si>
    <t>เงินปันผลจ่ายของหุ้นกู้ด้อยสิทธิที่มีลักษณะคล้ายทุน</t>
  </si>
  <si>
    <t>- สุทธิจากภาษี</t>
  </si>
  <si>
    <t>การเปลี่ยนแปลงสัดส่วนการถือหุ้น</t>
  </si>
  <si>
    <t>ยอดคงเหลือ ณ วันที่ 31 ธันวาคม พ.ศ. 2564</t>
  </si>
  <si>
    <t>- สุทธิจากภาษีเงินได้</t>
  </si>
  <si>
    <t xml:space="preserve">- สุทธิจากภาษีเงินได้ 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</si>
  <si>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</si>
  <si>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</si>
  <si>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</si>
  <si>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</si>
  <si>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(กลับรายการ)ขาดทุนจากการด้อยค่าสินทรัพย์ทางการเงิน</t>
  </si>
  <si>
    <t>กลับรายการขาดทุนจากการปรับมูลค่าสุทธิที่จะได้รับ</t>
  </si>
  <si>
    <t>(กำไร)ขาดทุนจากการจำหน่ายที่ดิน อาคาร และอุปกรณ์</t>
  </si>
  <si>
    <t>กำไรจากการได้รับการยินยอมลดค่าเช่า</t>
  </si>
  <si>
    <t>(กำไร)ขาดทุนจากการปรับมูลค่ายุติธรรมของสัญญาอนุพันธ์</t>
  </si>
  <si>
    <t>ตัดจำหน่ายค่าธรรมเนียมของหุ้นกู้และเงินกู้ยืม</t>
  </si>
  <si>
    <t>ตัดจำหน่ายค่าธรรมเนียมของเงินให้กู้ยืม</t>
  </si>
  <si>
    <t>แก่กิจการที่เกี่ยวข้องกัน</t>
  </si>
  <si>
    <t>(กำไร)ขาดทุนที่ยังไม่เกิดขึ้นจากอัตราแลกเปลี่ยน</t>
  </si>
  <si>
    <t>รายได้เงินปันผล</t>
  </si>
  <si>
    <t>รายได้ดอกเบี้ย</t>
  </si>
  <si>
    <t>การเปลี่ยนแปลงในเงินทุนหมุนเวียน</t>
  </si>
  <si>
    <t>สินทรัพย์ทางการเงินที่วัดมูลค่าด้วยวิธีราคาทุน</t>
  </si>
  <si>
    <t>ตัดจำหน่าย - เงินมัดจำ</t>
  </si>
  <si>
    <t xml:space="preserve">สินค้าคงเหลือ </t>
  </si>
  <si>
    <t>สินทรัพย์ไม่หมุนเวียนอื่น</t>
  </si>
  <si>
    <t>จ่ายผลประโยชน์พนักงาน</t>
  </si>
  <si>
    <t>กระแสเงินสดจากการดำเนินงาน</t>
  </si>
  <si>
    <t>ดอกเบี้ยรับ</t>
  </si>
  <si>
    <t>ดอกเบี้ยจ่าย</t>
  </si>
  <si>
    <t>ภาษีเงินได้รับคืน</t>
  </si>
  <si>
    <t>ภาษีเงินได้จ่าย</t>
  </si>
  <si>
    <t>กระแสเงินสดจากกิจกรรมลงทุน</t>
  </si>
  <si>
    <t>เงินฝากธนาคารที่มีภาระค้ำประกัน(เพิ่มขึ้น)ลดลง</t>
  </si>
  <si>
    <t>ด้วยวิธีราคาทุนตัดจำหน่าย</t>
  </si>
  <si>
    <t>เงินสดจ่ายเงินให้กู้ยืมระยะสั้นแก่กิจการที่เกี่ยวข้องกัน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</si>
  <si>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</si>
  <si>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</si>
  <si>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เงินสดรับคืนจากเงินให้กู้ยืมระยะยาวแก่กิจการที่เกี่ยวข้องกัน</t>
  </si>
  <si>
    <t>เงินสดจ่ายเพื่อลงทุนในการร่วมค้า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</si>
  <si>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</si>
  <si>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</si>
  <si>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</si>
  <si>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</si>
  <si>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เงินสดจ่ายเพื่อซื้อสินทรัพย์สิทธิการใช้</t>
  </si>
  <si>
    <t>เงินปันผลรับ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</si>
  <si>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</si>
  <si>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</si>
  <si>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เงินสดจ่ายคืนเงินกู้ยืมระยะสั้น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</si>
  <si>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</si>
  <si>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</si>
  <si>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เงินสดรับจากหุ้นกู้</t>
  </si>
  <si>
    <t>เงินสดจ่ายคืนหุ้นกู้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</si>
  <si>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</si>
  <si>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</si>
  <si>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เงินสดจ่ายค่าธรรมเนียมหุ้นกู้และเงินกู้ยืม</t>
  </si>
  <si>
    <t>เงินสดรับจากสัญญาแลกเปลี่ยนสกุลเงิน</t>
  </si>
  <si>
    <t>เงินสดจ่ายคืนหนี้สินตามสัญญาเช่า</t>
  </si>
  <si>
    <t>เงินสดรับจากหนี้สินทางการเงินจากภาระผูกพันที่เกิดจาก</t>
  </si>
  <si>
    <t>เงินสดจ่ายคืนหนี้สินทางการเงินจากภาระผูกพันที่เกิดจาก</t>
  </si>
  <si>
    <t>เงินสดรับจากส่วนได้เสียที่ไม่มีอำนาจควบคุม</t>
  </si>
  <si>
    <t>เงินสดจ่ายปันผล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</si>
  <si>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</si>
  <si>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</si>
  <si>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ผลกระทบจากอัตราแลกเปลี่ยนของเงินสดและ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</si>
  <si>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</si>
  <si>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เงินสดและรายการเทียบเท่าเงินสดสิ้นปี</t>
  </si>
  <si>
    <t>รายการที่มิใช่เงินสด</t>
  </si>
  <si>
    <t>โอนต้นทุนการพัฒนาโครงการอสังหาริมทรัพย์</t>
  </si>
  <si>
    <t>เป็นที่ดินรอการพัฒนา</t>
  </si>
  <si>
    <t>โอนเงินจ่ายล่วงหน้าค่าซื้อที่ดิน</t>
  </si>
  <si>
    <t>เป็นต้นทุนการพัฒนาโครงการอสังหาริมทรัพย์</t>
  </si>
  <si>
    <t>โอนเงินจ่ายล่วงหน้าค่าซื้อที่ดินเป็นที่ดินรอการพัฒนา</t>
  </si>
  <si>
    <t>โอนที่ดินรอการพัฒนาเป็น</t>
  </si>
  <si>
    <t xml:space="preserve">ต้นทุนการพัฒนาโครงการอสังหาริมทรัพย์ </t>
  </si>
  <si>
    <t>โอนอสังหาริมทรัพย์เพื่อการลงทุนเป็นที่ดิน อาคารและอุปกรณ์</t>
  </si>
  <si>
    <t>โอนอสังหาริมทรัพย์เพื่อการลงทุนเป็นสินทรัพย์สิทธิการใช้</t>
  </si>
  <si>
    <t>17, 18</t>
  </si>
  <si>
    <t>โอนสินทรัพย์สิทธิการใช้เป็นที่ดิน อาคารและอุปกรณ์</t>
  </si>
  <si>
    <t>โอนเงินมัดจำเป็นที่ดิน อาคารและอุปกรณ์</t>
  </si>
  <si>
    <t>สินทรัพย์และหนี้สินตามสัญญาเช่าที่เพิ่มขึ้นจากสัญญาใหม่</t>
  </si>
  <si>
    <t>ปรับปรุงสินทรัพย์และหนี้สินจากสัญญาเช่าจากการปรับค่าเช่า</t>
  </si>
  <si>
    <t>แปลงดอกเบี้ยค้างรับเป็นเงินให้กู้ยืมแก่กิจการที่เกี่ยวข้องกัน</t>
  </si>
  <si>
    <t>หุ้นปันผลจ่าย</t>
  </si>
  <si>
    <t>กำไรจากการขายสินทรัพย์ในธุรกิจโรงแรมบางกลุ่ม</t>
  </si>
  <si>
    <t>เงินสดรับจากการขายสินทรัพย์ในธุรกิจโรงแรมบางกลุ่ม</t>
  </si>
  <si>
    <t>เงินสดจ่ายเงินประกันการเช่า</t>
  </si>
  <si>
    <t>17, 19</t>
  </si>
  <si>
    <t>18, 19</t>
  </si>
  <si>
    <t>เงินค้างจ่ายเพื่อลงทุนในการร่วมค้า</t>
  </si>
  <si>
    <t>12, 16</t>
  </si>
  <si>
    <t>14</t>
  </si>
  <si>
    <t>ยกเลิกสินทรัพย์สิทธิการใช้</t>
  </si>
  <si>
    <t>ยกเลิกหนี้สินตามสัญญาเช่า</t>
  </si>
  <si>
    <t>21, 23</t>
  </si>
  <si>
    <t>ณ วันที่ 31 ธันวาคม พ.ศ. 2565</t>
  </si>
  <si>
    <t>พ.ศ. 2565</t>
  </si>
  <si>
    <t>สำหรับปีสิ้นสุดวันที่ 31 ธันวาคม พ.ศ. 2565</t>
  </si>
  <si>
    <t>ยอดคงเหลือ ณ วันที่ 1 มกราคม พ.ศ. 2564</t>
  </si>
  <si>
    <t>ยอดคงเหลือ ณ วันที่ 31 ธันวาคม พ.ศ. 2565</t>
  </si>
  <si>
    <t>27</t>
  </si>
  <si>
    <t>หุ้นสามัญ จำนวน 10,011,080,604 หุ้น</t>
  </si>
  <si>
    <t>หุ้นสามัญ จำนวน 10,011,313,269 หุ้น</t>
  </si>
  <si>
    <t>ขาดทุนจากการด้อยค่าที่ดิน อาคารและอุปกรณ์</t>
  </si>
  <si>
    <t>กลับรายการ(ขาดทุน)จากการด้อยค่า</t>
  </si>
  <si>
    <t>กำไร(ขาดทุน)ต่อหุ้น</t>
  </si>
  <si>
    <t>กำไร(ขาดทุน)ต่อหุ้นขั้นพื้นฐาน (บาท)</t>
  </si>
  <si>
    <t>เงินปันผลจ่าย (หมายเหตุ 32)</t>
  </si>
  <si>
    <t>ส่วนเกินทุน</t>
  </si>
  <si>
    <t>จากการ</t>
  </si>
  <si>
    <t>ตีราคาที่ดิน</t>
  </si>
  <si>
    <t>เปลี่ยนแปลง</t>
  </si>
  <si>
    <t>การ</t>
  </si>
  <si>
    <t>ผลต่างที่</t>
  </si>
  <si>
    <t>เกิดจากการ</t>
  </si>
  <si>
    <t>แลกหุ้นของ</t>
  </si>
  <si>
    <t>บริษัทย่อย</t>
  </si>
  <si>
    <t>รวมองค์</t>
  </si>
  <si>
    <t>ประกอบอื่น</t>
  </si>
  <si>
    <t>ของส่วน</t>
  </si>
  <si>
    <t>ของเจ้าของ</t>
  </si>
  <si>
    <t>รวมส่วน</t>
  </si>
  <si>
    <t>ของผู้เป็น</t>
  </si>
  <si>
    <t>เจ้าของของ</t>
  </si>
  <si>
    <t>บริษัทใหญ่</t>
  </si>
  <si>
    <t>ประกอบอื่นของ</t>
  </si>
  <si>
    <t>กำไรจากการตีราคาที่ดิน</t>
  </si>
  <si>
    <t>ขาดทุนจากการด้อยค่าของที่ดิน อาคาร และอุปกรณ์</t>
  </si>
  <si>
    <t>กำไรจากการยกเลิกสินทรัพย์และหนี้จากสัญญาเช่า</t>
  </si>
  <si>
    <t>กำไรจากการเลิกกิจการของบริษัทย่อย</t>
  </si>
  <si>
    <t>กำไรจากการเปลี่ยนแปลงเงื่อนไขของสัญญาเงินให้กู้ยืม</t>
  </si>
  <si>
    <t>เงินสดจ่ายเพื่อซื้อสินทรัพย์ทางการเงินที่วัดมูลค่า</t>
  </si>
  <si>
    <t>เงินสดจ่ายเพื่อลงทุนในบริษัทย่อย</t>
  </si>
  <si>
    <t>เงินสดสุทธิได้มาจาก(ใช้ไปใน)กิจกรรมลงทุน</t>
  </si>
  <si>
    <t>เงินสดรับจากหุ้นกู้แปลงสภาพ</t>
  </si>
  <si>
    <t>เงินสดสุทธิได้มาจาก(ใช้ไปใน)ในกิจกรรมจัดหาเงิน</t>
  </si>
  <si>
    <t>โอนที่ดิน อาคารและอุปกรณ์เป็นที่ดินรอการพัฒนา</t>
  </si>
  <si>
    <t>โอนที่ดิน อาคารและอุปกรณ์เป็นอสังหาริมทรัพย์เพื่อการลงทุน</t>
  </si>
  <si>
    <t>โอนที่ดินรอการพัฒนาเป็นอสังหาริมทรัพย์เพื่อการลงทุน</t>
  </si>
  <si>
    <t>33</t>
  </si>
  <si>
    <t xml:space="preserve">(พ.ศ. 2564: 9,534,609,075 หุ้น) </t>
  </si>
  <si>
    <t xml:space="preserve">(พ.ศ. 2564: 9,534,584,066 หุ้น) </t>
  </si>
  <si>
    <t>การเลิกกิจการของบริษัทย่อย</t>
  </si>
  <si>
    <t>กำไรก่อนต้นทุนทางการเงิน</t>
  </si>
  <si>
    <t>กำไรเบ็ดเสร็จรวมสำหรับปี</t>
  </si>
  <si>
    <t>21, 33</t>
  </si>
  <si>
    <t>ส่วนแบ่งกำไร(ขาดทุน)จากเงินลงทุนในการร่วมค้า</t>
  </si>
  <si>
    <t>แปลงเงินให้กู้ยืมเป็นเงินลงทุนในการร่วมค้า</t>
  </si>
  <si>
    <t>เงินสดสุทธิได้มาจากกิจกรรมดำเนินงาน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</si>
</sst>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_(* #,##0_);_(* \(#,##0\);_(* &quot;-&quot;_)\ \ \ \ \ ;_(@_)"/>
    <numFmt numFmtId="167" formatCode="#,##0;\(#,##0\)"/>
    <numFmt numFmtId="168" formatCode="#,###,;\(#,###,\)"/>
    <numFmt numFmtId="169" formatCode="#,##0.0000;\(#,##0.0000\);&quot;-&quot;;@"/>
    <numFmt numFmtId="170" formatCode="#,##0;\(#,##0\);\-"/>
    <numFmt numFmtId="171" formatCode="_(&quot;£&quot;* #,##0.00_);_(&quot;£&quot;* \(#,##0.00\);_(&quot;£&quot;* &quot;-&quot;??_);_(@_)"/>
    <numFmt numFmtId="172" formatCode=";;"/>
    <numFmt numFmtId="173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b/>
      <sz val="13"/>
      <color rgb="FFC00000"/>
      <name val="Browallia New"/>
      <family val="2"/>
    </font>
    <font>
      <b/>
      <u/>
      <sz val="13"/>
      <color theme="1"/>
      <name val="Browallia New"/>
      <family val="2"/>
    </font>
    <font>
      <sz val="13"/>
      <color indexed="8"/>
      <name val="Browallia New"/>
      <family val="2"/>
    </font>
    <font>
      <u/>
      <sz val="13"/>
      <color theme="1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u/>
      <sz val="13"/>
      <name val="Browallia New"/>
      <family val="2"/>
    </font>
    <font>
      <b/>
      <sz val="9"/>
      <color indexed="81"/>
      <name val="Tahoma"/>
      <family val="2"/>
    </font>
    <font>
      <sz val="11"/>
      <color rgb="FF000000"/>
      <name val="Calibri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72" fontId="15" fillId="0" borderId="0"/>
    <xf numFmtId="173" fontId="1" fillId="0" borderId="0" applyFont="0" applyFill="0" applyBorder="0" applyAlignment="0" applyProtection="0"/>
  </cellStyleXfs>
  <cellXfs count="263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centerContinuous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Continuous" vertical="center"/>
    </xf>
    <xf numFmtId="164" fontId="3" fillId="0" borderId="1" xfId="0" applyNumberFormat="1" applyFont="1" applyBorder="1" applyAlignment="1">
      <alignment horizontal="centerContinuous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Continuous" vertical="center"/>
    </xf>
    <xf numFmtId="165" fontId="3" fillId="0" borderId="2" xfId="0" applyNumberFormat="1" applyFont="1" applyBorder="1" applyAlignment="1">
      <alignment horizontal="centerContinuous" vertical="center"/>
    </xf>
    <xf numFmtId="165" fontId="5" fillId="0" borderId="0" xfId="0" applyNumberFormat="1" applyFont="1" applyAlignment="1">
      <alignment horizontal="centerContinuous" vertical="center"/>
    </xf>
    <xf numFmtId="167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horizontal="justify" vertical="center"/>
    </xf>
    <xf numFmtId="164" fontId="3" fillId="2" borderId="0" xfId="0" applyNumberFormat="1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164" fontId="3" fillId="2" borderId="3" xfId="0" applyNumberFormat="1" applyFont="1" applyFill="1" applyBorder="1" applyAlignment="1">
      <alignment vertical="center"/>
    </xf>
    <xf numFmtId="164" fontId="3" fillId="0" borderId="3" xfId="0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8" fontId="3" fillId="0" borderId="0" xfId="0" applyNumberFormat="1" applyFont="1" applyAlignment="1">
      <alignment horizontal="left" vertical="center"/>
    </xf>
    <xf numFmtId="164" fontId="3" fillId="2" borderId="4" xfId="0" applyNumberFormat="1" applyFont="1" applyFill="1" applyBorder="1" applyAlignment="1">
      <alignment horizontal="right" vertical="center"/>
    </xf>
    <xf numFmtId="168" fontId="3" fillId="0" borderId="1" xfId="0" applyNumberFormat="1" applyFont="1" applyBorder="1" applyAlignment="1">
      <alignment vertical="center"/>
    </xf>
    <xf numFmtId="168" fontId="2" fillId="0" borderId="1" xfId="0" applyNumberFormat="1" applyFont="1" applyBorder="1" applyAlignment="1">
      <alignment vertical="center"/>
    </xf>
    <xf numFmtId="168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centerContinuous" vertical="center"/>
    </xf>
    <xf numFmtId="168" fontId="2" fillId="0" borderId="1" xfId="0" applyNumberFormat="1" applyFont="1" applyBorder="1" applyAlignment="1">
      <alignment horizontal="left" vertical="center"/>
    </xf>
    <xf numFmtId="168" fontId="2" fillId="0" borderId="2" xfId="0" applyNumberFormat="1" applyFont="1" applyBorder="1" applyAlignment="1">
      <alignment horizontal="left" vertical="center"/>
    </xf>
    <xf numFmtId="168" fontId="3" fillId="0" borderId="2" xfId="0" applyNumberFormat="1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vertical="center"/>
    </xf>
    <xf numFmtId="49" fontId="3" fillId="0" borderId="0" xfId="0" quotePrefix="1" applyNumberFormat="1" applyFont="1" applyAlignment="1">
      <alignment horizontal="center" vertical="center"/>
    </xf>
    <xf numFmtId="168" fontId="3" fillId="0" borderId="3" xfId="0" applyNumberFormat="1" applyFont="1" applyBorder="1" applyAlignment="1">
      <alignment vertical="center"/>
    </xf>
    <xf numFmtId="168" fontId="3" fillId="0" borderId="3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vertical="center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8" fontId="3" fillId="0" borderId="0" xfId="0" quotePrefix="1" applyNumberFormat="1" applyFont="1" applyAlignment="1">
      <alignment vertical="center"/>
    </xf>
    <xf numFmtId="0" fontId="4" fillId="0" borderId="0" xfId="0" applyFont="1" applyAlignment="1">
      <alignment vertical="center"/>
    </xf>
    <xf numFmtId="164" fontId="3" fillId="2" borderId="4" xfId="0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right" vertical="center"/>
    </xf>
    <xf numFmtId="165" fontId="3" fillId="0" borderId="6" xfId="0" applyNumberFormat="1" applyFont="1" applyBorder="1" applyAlignment="1">
      <alignment horizontal="right" vertical="center"/>
    </xf>
    <xf numFmtId="165" fontId="3" fillId="0" borderId="6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2" fillId="0" borderId="3" xfId="0" applyNumberFormat="1" applyFont="1" applyBorder="1" applyAlignment="1">
      <alignment horizontal="left" vertical="center"/>
    </xf>
    <xf numFmtId="37" fontId="2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165" fontId="3" fillId="0" borderId="7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4" fontId="3" fillId="2" borderId="3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3" fillId="2" borderId="8" xfId="0" applyNumberFormat="1" applyFont="1" applyFill="1" applyBorder="1" applyAlignment="1">
      <alignment horizontal="right" vertical="center"/>
    </xf>
    <xf numFmtId="37" fontId="3" fillId="0" borderId="3" xfId="0" applyNumberFormat="1" applyFont="1" applyBorder="1" applyAlignment="1">
      <alignment vertical="center"/>
    </xf>
    <xf numFmtId="37" fontId="2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37" fontId="9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64" fontId="9" fillId="2" borderId="3" xfId="0" applyNumberFormat="1" applyFont="1" applyFill="1" applyBorder="1" applyAlignment="1">
      <alignment horizontal="right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5" xfId="0" applyNumberFormat="1" applyFont="1" applyFill="1" applyBorder="1" applyAlignment="1">
      <alignment horizontal="right" vertical="center"/>
    </xf>
    <xf numFmtId="164" fontId="9" fillId="2" borderId="1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164" fontId="9" fillId="2" borderId="4" xfId="0" applyNumberFormat="1" applyFont="1" applyFill="1" applyBorder="1" applyAlignment="1">
      <alignment horizontal="right" vertical="center"/>
    </xf>
    <xf numFmtId="169" fontId="9" fillId="2" borderId="8" xfId="0" applyNumberFormat="1" applyFont="1" applyFill="1" applyBorder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37" fontId="3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43" fontId="3" fillId="0" borderId="3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165" fontId="11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horizontal="center" vertical="center"/>
    </xf>
    <xf numFmtId="0" fontId="11" fillId="0" borderId="0" xfId="0" applyFont="1"/>
    <xf numFmtId="0" fontId="11" fillId="0" borderId="0" xfId="0" quotePrefix="1" applyFont="1" applyAlignment="1">
      <alignment vertical="center"/>
    </xf>
    <xf numFmtId="164" fontId="11" fillId="2" borderId="0" xfId="0" applyNumberFormat="1" applyFont="1" applyFill="1" applyAlignment="1">
      <alignment horizontal="right" vertical="center"/>
    </xf>
    <xf numFmtId="164" fontId="11" fillId="2" borderId="3" xfId="0" applyNumberFormat="1" applyFont="1" applyFill="1" applyBorder="1" applyAlignment="1">
      <alignment horizontal="right" vertical="center"/>
    </xf>
    <xf numFmtId="164" fontId="11" fillId="2" borderId="5" xfId="0" applyNumberFormat="1" applyFont="1" applyFill="1" applyBorder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170" fontId="3" fillId="0" borderId="3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 wrapText="1"/>
    </xf>
    <xf numFmtId="164" fontId="2" fillId="0" borderId="0" xfId="0" quotePrefix="1" applyNumberFormat="1" applyFont="1" applyAlignment="1">
      <alignment horizontal="right" vertical="center"/>
    </xf>
    <xf numFmtId="167" fontId="9" fillId="0" borderId="0" xfId="0" applyNumberFormat="1" applyFont="1" applyAlignment="1">
      <alignment vertical="center"/>
    </xf>
    <xf numFmtId="167" fontId="3" fillId="0" borderId="0" xfId="0" quotePrefix="1" applyNumberFormat="1" applyFont="1" applyAlignment="1">
      <alignment vertical="center"/>
    </xf>
    <xf numFmtId="170" fontId="3" fillId="0" borderId="0" xfId="0" applyNumberFormat="1" applyFont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43" fontId="3" fillId="0" borderId="0" xfId="1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37" fontId="12" fillId="0" borderId="6" xfId="0" applyNumberFormat="1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164" fontId="11" fillId="0" borderId="6" xfId="0" applyNumberFormat="1" applyFont="1" applyBorder="1" applyAlignment="1">
      <alignment horizontal="right" vertical="center"/>
    </xf>
    <xf numFmtId="165" fontId="11" fillId="0" borderId="6" xfId="0" applyNumberFormat="1" applyFont="1" applyBorder="1" applyAlignment="1">
      <alignment horizontal="right" vertical="center"/>
    </xf>
    <xf numFmtId="37" fontId="11" fillId="0" borderId="3" xfId="0" applyNumberFormat="1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165" fontId="11" fillId="0" borderId="3" xfId="0" applyNumberFormat="1" applyFont="1" applyBorder="1" applyAlignment="1">
      <alignment horizontal="left" vertical="center"/>
    </xf>
    <xf numFmtId="165" fontId="11" fillId="0" borderId="0" xfId="0" applyNumberFormat="1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4" fontId="13" fillId="0" borderId="0" xfId="0" applyNumberFormat="1" applyFont="1" applyFill="1" applyAlignment="1">
      <alignment horizontal="centerContinuous" vertical="center"/>
    </xf>
    <xf numFmtId="164" fontId="9" fillId="0" borderId="0" xfId="0" applyNumberFormat="1" applyFont="1" applyFill="1" applyAlignment="1">
      <alignment horizontal="centerContinuous" vertical="center"/>
    </xf>
    <xf numFmtId="164" fontId="13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Continuous" vertical="center"/>
    </xf>
    <xf numFmtId="164" fontId="9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Continuous" vertical="center"/>
    </xf>
    <xf numFmtId="167" fontId="9" fillId="0" borderId="0" xfId="0" applyNumberFormat="1" applyFont="1" applyFill="1" applyAlignment="1">
      <alignment vertical="center"/>
    </xf>
    <xf numFmtId="167" fontId="9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67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49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3" fillId="0" borderId="0" xfId="0" applyFont="1" applyFill="1"/>
    <xf numFmtId="0" fontId="9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9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164" fontId="9" fillId="0" borderId="3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9" fillId="0" borderId="3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vertical="center"/>
    </xf>
    <xf numFmtId="167" fontId="9" fillId="0" borderId="3" xfId="0" applyNumberFormat="1" applyFont="1" applyFill="1" applyBorder="1" applyAlignment="1">
      <alignment vertical="center"/>
    </xf>
    <xf numFmtId="167" fontId="4" fillId="0" borderId="3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Continuous" vertical="center"/>
    </xf>
    <xf numFmtId="164" fontId="9" fillId="0" borderId="2" xfId="0" applyNumberFormat="1" applyFont="1" applyFill="1" applyBorder="1" applyAlignment="1">
      <alignment horizontal="right" vertical="center"/>
    </xf>
    <xf numFmtId="164" fontId="9" fillId="0" borderId="4" xfId="0" applyNumberFormat="1" applyFont="1" applyFill="1" applyBorder="1" applyAlignment="1">
      <alignment horizontal="right" vertical="center"/>
    </xf>
    <xf numFmtId="0" fontId="9" fillId="0" borderId="0" xfId="0" quotePrefix="1" applyFont="1" applyFill="1" applyAlignment="1">
      <alignment vertical="center"/>
    </xf>
    <xf numFmtId="164" fontId="9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right" vertical="center"/>
    </xf>
    <xf numFmtId="164" fontId="9" fillId="2" borderId="0" xfId="0" applyNumberFormat="1" applyFont="1" applyFill="1" applyAlignment="1">
      <alignment vertical="center"/>
    </xf>
    <xf numFmtId="164" fontId="9" fillId="2" borderId="3" xfId="0" applyNumberFormat="1" applyFont="1" applyFill="1" applyBorder="1" applyAlignment="1">
      <alignment vertical="center"/>
    </xf>
    <xf numFmtId="164" fontId="9" fillId="2" borderId="1" xfId="0" applyNumberFormat="1" applyFont="1" applyFill="1" applyBorder="1" applyAlignment="1">
      <alignment vertical="center"/>
    </xf>
    <xf numFmtId="164" fontId="4" fillId="2" borderId="0" xfId="0" applyNumberFormat="1" applyFont="1" applyFill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164" fontId="12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Fill="1" applyAlignment="1">
      <alignment horizontal="right" vertical="center"/>
    </xf>
    <xf numFmtId="164" fontId="12" fillId="0" borderId="1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horizontal="right" vertical="center"/>
    </xf>
    <xf numFmtId="164" fontId="11" fillId="0" borderId="3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horizontal="right" vertical="center"/>
    </xf>
    <xf numFmtId="164" fontId="11" fillId="2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Border="1" applyAlignment="1">
      <alignment horizontal="right" vertical="center"/>
    </xf>
    <xf numFmtId="164" fontId="12" fillId="0" borderId="0" xfId="0" quotePrefix="1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70" fontId="2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70" fontId="3" fillId="0" borderId="0" xfId="0" applyNumberFormat="1" applyFont="1" applyFill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vertical="center"/>
    </xf>
    <xf numFmtId="170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1" xfId="0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horizontal="centerContinuous" vertical="center"/>
    </xf>
    <xf numFmtId="164" fontId="3" fillId="0" borderId="3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Continuous" vertical="center"/>
    </xf>
    <xf numFmtId="164" fontId="3" fillId="0" borderId="1" xfId="0" applyNumberFormat="1" applyFont="1" applyFill="1" applyBorder="1" applyAlignment="1">
      <alignment horizontal="centerContinuous" vertical="center"/>
    </xf>
    <xf numFmtId="43" fontId="3" fillId="0" borderId="0" xfId="1" applyFont="1" applyFill="1" applyAlignment="1">
      <alignment vertical="center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vertical="center"/>
    </xf>
    <xf numFmtId="164" fontId="3" fillId="0" borderId="6" xfId="0" applyNumberFormat="1" applyFont="1" applyFill="1" applyBorder="1" applyAlignment="1">
      <alignment horizontal="right" vertical="center"/>
    </xf>
    <xf numFmtId="164" fontId="3" fillId="0" borderId="7" xfId="0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164" fontId="3" fillId="0" borderId="8" xfId="0" applyNumberFormat="1" applyFont="1" applyFill="1" applyBorder="1" applyAlignment="1">
      <alignment horizontal="right" vertical="center"/>
    </xf>
    <xf numFmtId="164" fontId="9" fillId="0" borderId="6" xfId="0" applyNumberFormat="1" applyFont="1" applyFill="1" applyBorder="1" applyAlignment="1">
      <alignment horizontal="right" vertical="center"/>
    </xf>
    <xf numFmtId="164" fontId="9" fillId="0" borderId="5" xfId="0" applyNumberFormat="1" applyFont="1" applyFill="1" applyBorder="1" applyAlignment="1">
      <alignment horizontal="right" vertical="center"/>
    </xf>
    <xf numFmtId="164" fontId="9" fillId="0" borderId="8" xfId="0" applyNumberFormat="1" applyFont="1" applyFill="1" applyBorder="1" applyAlignment="1">
      <alignment horizontal="right" vertical="center"/>
    </xf>
    <xf numFmtId="169" fontId="9" fillId="0" borderId="8" xfId="0" applyNumberFormat="1" applyFont="1" applyFill="1" applyBorder="1" applyAlignment="1">
      <alignment horizontal="right" vertical="center"/>
    </xf>
    <xf numFmtId="169" fontId="9" fillId="0" borderId="0" xfId="0" applyNumberFormat="1" applyFont="1" applyFill="1" applyAlignment="1">
      <alignment horizontal="right" vertical="center"/>
    </xf>
    <xf numFmtId="169" fontId="9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64" fontId="9" fillId="0" borderId="0" xfId="0" applyNumberFormat="1" applyFont="1" applyFill="1" applyBorder="1" applyAlignment="1">
      <alignment horizontal="right" vertical="center"/>
    </xf>
    <xf numFmtId="169" fontId="9" fillId="2" borderId="4" xfId="0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65" fontId="4" fillId="0" borderId="3" xfId="0" quotePrefix="1" applyNumberFormat="1" applyFont="1" applyBorder="1" applyAlignment="1">
      <alignment horizontal="center" vertical="top"/>
    </xf>
    <xf numFmtId="166" fontId="4" fillId="0" borderId="3" xfId="0" applyNumberFormat="1" applyFont="1" applyBorder="1" applyAlignment="1">
      <alignment horizontal="center" vertical="top"/>
    </xf>
    <xf numFmtId="168" fontId="3" fillId="0" borderId="0" xfId="0" applyNumberFormat="1" applyFont="1" applyAlignment="1">
      <alignment horizontal="center" vertical="center"/>
    </xf>
    <xf numFmtId="165" fontId="2" fillId="0" borderId="3" xfId="0" quotePrefix="1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right" vertical="center"/>
    </xf>
    <xf numFmtId="165" fontId="12" fillId="0" borderId="9" xfId="0" applyNumberFormat="1" applyFont="1" applyBorder="1" applyAlignment="1">
      <alignment horizontal="center" vertical="center"/>
    </xf>
    <xf numFmtId="165" fontId="12" fillId="0" borderId="9" xfId="0" applyNumberFormat="1" applyFont="1" applyBorder="1" applyAlignment="1">
      <alignment horizontal="right" vertical="center"/>
    </xf>
    <xf numFmtId="165" fontId="12" fillId="0" borderId="10" xfId="0" applyNumberFormat="1" applyFont="1" applyBorder="1" applyAlignment="1">
      <alignment horizontal="center" vertical="center"/>
    </xf>
    <xf numFmtId="165" fontId="12" fillId="0" borderId="6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top"/>
    </xf>
    <xf numFmtId="170" fontId="2" fillId="0" borderId="10" xfId="0" applyNumberFormat="1" applyFont="1" applyBorder="1" applyAlignment="1">
      <alignment horizontal="center" vertical="center"/>
    </xf>
    <xf numFmtId="170" fontId="2" fillId="0" borderId="6" xfId="0" applyNumberFormat="1" applyFont="1" applyBorder="1" applyAlignment="1">
      <alignment horizontal="center" vertical="center"/>
    </xf>
    <xf numFmtId="0" fontId="9" fillId="0" borderId="0" xfId="0" quotePrefix="1" applyFont="1" applyFill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/>
    </xf>
  </cellXfs>
  <cellStyles count="4">
    <cellStyle name="Comma" xfId="1" builtinId="3"/>
    <cellStyle name="Comma 2" xfId="3" xr:uid="{458B428D-D8BB-4785-AFC8-7FBA1FABA1D3}"/>
    <cellStyle name="Normal" xfId="0" builtinId="0"/>
    <cellStyle name="Normal 2" xfId="2" xr:uid="{1B2D3333-5FD6-4B52-A1F8-B92ADAD52E94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6A5FA-314A-438B-952C-D4FC72B4FBA9}">
  <dimension ref="A1:O151"/>
  <sheetViews>
    <sheetView topLeftCell="A49" zoomScaleNormal="100" zoomScaleSheetLayoutView="115" workbookViewId="0">
      <selection activeCell="L52" sqref="L52"/>
    </sheetView>
  </sheetViews>
  <sheetFormatPr defaultColWidth="7.5546875" defaultRowHeight="17.100000000000001" customHeight="1" x14ac:dyDescent="0.3"/>
  <cols>
    <col min="1" max="3" width="1.77734375" style="7" customWidth="1"/>
    <col min="4" max="4" width="35.5546875" style="7" customWidth="1"/>
    <col min="5" max="5" width="7.77734375" style="7" customWidth="1"/>
    <col min="6" max="6" width="0.5546875" style="7" customWidth="1"/>
    <col min="7" max="7" width="10.77734375" style="3" customWidth="1"/>
    <col min="8" max="8" width="0.5546875" style="29" customWidth="1"/>
    <col min="9" max="9" width="10.77734375" style="217" customWidth="1"/>
    <col min="10" max="10" width="0.5546875" style="29" customWidth="1"/>
    <col min="11" max="11" width="10.77734375" style="3" customWidth="1"/>
    <col min="12" max="12" width="0.5546875" style="29" customWidth="1"/>
    <col min="13" max="13" width="10.77734375" style="217" customWidth="1"/>
    <col min="14" max="16384" width="7.5546875" style="7"/>
  </cols>
  <sheetData>
    <row r="1" spans="1:13" ht="19.350000000000001" customHeight="1" x14ac:dyDescent="0.3">
      <c r="A1" s="1" t="s">
        <v>0</v>
      </c>
      <c r="B1" s="1"/>
      <c r="C1" s="1"/>
      <c r="D1" s="1"/>
      <c r="E1" s="2"/>
      <c r="F1" s="2"/>
      <c r="H1" s="4"/>
      <c r="J1" s="4"/>
      <c r="L1" s="5"/>
      <c r="M1" s="213"/>
    </row>
    <row r="2" spans="1:13" ht="19.350000000000001" customHeight="1" x14ac:dyDescent="0.3">
      <c r="A2" s="1" t="s">
        <v>1</v>
      </c>
      <c r="B2" s="1"/>
      <c r="C2" s="1"/>
      <c r="D2" s="1"/>
      <c r="E2" s="2"/>
      <c r="F2" s="2"/>
      <c r="G2" s="8"/>
      <c r="H2" s="5"/>
      <c r="I2" s="218"/>
      <c r="J2" s="5"/>
      <c r="K2" s="8"/>
      <c r="L2" s="5"/>
      <c r="M2" s="218"/>
    </row>
    <row r="3" spans="1:13" ht="19.350000000000001" customHeight="1" x14ac:dyDescent="0.3">
      <c r="A3" s="9" t="s">
        <v>245</v>
      </c>
      <c r="B3" s="10"/>
      <c r="C3" s="10"/>
      <c r="D3" s="10"/>
      <c r="E3" s="11"/>
      <c r="F3" s="11"/>
      <c r="G3" s="12"/>
      <c r="H3" s="13"/>
      <c r="I3" s="219"/>
      <c r="J3" s="14"/>
      <c r="K3" s="15"/>
      <c r="L3" s="14"/>
      <c r="M3" s="219"/>
    </row>
    <row r="4" spans="1:13" ht="19.350000000000001" customHeight="1" x14ac:dyDescent="0.3">
      <c r="A4" s="16"/>
      <c r="B4" s="16"/>
      <c r="C4" s="16"/>
      <c r="D4" s="16"/>
      <c r="E4" s="17"/>
      <c r="F4" s="17"/>
      <c r="G4" s="18"/>
      <c r="H4" s="19"/>
      <c r="I4" s="220"/>
      <c r="J4" s="19"/>
      <c r="K4" s="18"/>
      <c r="L4" s="19"/>
      <c r="M4" s="220"/>
    </row>
    <row r="5" spans="1:13" ht="19.350000000000001" customHeight="1" x14ac:dyDescent="0.3">
      <c r="A5" s="1"/>
      <c r="B5" s="1"/>
      <c r="C5" s="1"/>
      <c r="D5" s="1" t="s">
        <v>2</v>
      </c>
      <c r="E5" s="2"/>
      <c r="F5" s="2"/>
      <c r="G5" s="245" t="s">
        <v>3</v>
      </c>
      <c r="H5" s="245"/>
      <c r="I5" s="245"/>
      <c r="J5" s="20"/>
      <c r="K5" s="246" t="s">
        <v>4</v>
      </c>
      <c r="L5" s="246"/>
      <c r="M5" s="246"/>
    </row>
    <row r="6" spans="1:13" ht="19.350000000000001" customHeight="1" x14ac:dyDescent="0.3">
      <c r="A6" s="21"/>
      <c r="B6" s="21"/>
      <c r="C6" s="21"/>
      <c r="D6" s="21"/>
      <c r="E6" s="21"/>
      <c r="F6" s="21"/>
      <c r="G6" s="22" t="s">
        <v>246</v>
      </c>
      <c r="H6" s="23"/>
      <c r="I6" s="162" t="s">
        <v>5</v>
      </c>
      <c r="J6" s="23"/>
      <c r="K6" s="22" t="s">
        <v>246</v>
      </c>
      <c r="L6" s="23"/>
      <c r="M6" s="162" t="s">
        <v>5</v>
      </c>
    </row>
    <row r="7" spans="1:13" ht="19.350000000000001" customHeight="1" x14ac:dyDescent="0.3">
      <c r="A7" s="21"/>
      <c r="B7" s="21"/>
      <c r="C7" s="21"/>
      <c r="D7" s="21"/>
      <c r="E7" s="24" t="s">
        <v>6</v>
      </c>
      <c r="F7" s="21"/>
      <c r="G7" s="25" t="s">
        <v>7</v>
      </c>
      <c r="H7" s="23"/>
      <c r="I7" s="212" t="s">
        <v>7</v>
      </c>
      <c r="J7" s="23"/>
      <c r="K7" s="25" t="s">
        <v>7</v>
      </c>
      <c r="L7" s="4"/>
      <c r="M7" s="212" t="s">
        <v>7</v>
      </c>
    </row>
    <row r="8" spans="1:13" ht="6" customHeight="1" x14ac:dyDescent="0.3">
      <c r="A8" s="26"/>
      <c r="B8" s="27"/>
      <c r="C8" s="27"/>
      <c r="D8" s="27"/>
      <c r="E8" s="138"/>
      <c r="F8" s="138"/>
      <c r="G8" s="28"/>
      <c r="K8" s="28"/>
    </row>
    <row r="9" spans="1:13" ht="19.350000000000001" customHeight="1" x14ac:dyDescent="0.3">
      <c r="A9" s="26" t="s">
        <v>8</v>
      </c>
      <c r="B9" s="27"/>
      <c r="C9" s="27"/>
      <c r="D9" s="27"/>
      <c r="E9" s="138"/>
      <c r="F9" s="138"/>
      <c r="G9" s="28"/>
      <c r="K9" s="28"/>
    </row>
    <row r="10" spans="1:13" ht="6" customHeight="1" x14ac:dyDescent="0.3">
      <c r="A10" s="26"/>
      <c r="B10" s="27"/>
      <c r="C10" s="27"/>
      <c r="D10" s="27"/>
      <c r="E10" s="138"/>
      <c r="F10" s="138"/>
      <c r="G10" s="28"/>
      <c r="K10" s="28"/>
    </row>
    <row r="11" spans="1:13" ht="19.350000000000001" customHeight="1" x14ac:dyDescent="0.3">
      <c r="A11" s="30" t="s">
        <v>9</v>
      </c>
      <c r="B11" s="30"/>
      <c r="C11" s="30"/>
      <c r="D11" s="30"/>
      <c r="E11" s="31"/>
      <c r="F11" s="138"/>
      <c r="G11" s="28"/>
      <c r="K11" s="28"/>
    </row>
    <row r="12" spans="1:13" ht="6" customHeight="1" x14ac:dyDescent="0.3">
      <c r="A12" s="26"/>
      <c r="B12" s="27"/>
      <c r="C12" s="27"/>
      <c r="D12" s="27"/>
      <c r="E12" s="31"/>
      <c r="F12" s="138"/>
      <c r="G12" s="28"/>
      <c r="K12" s="28"/>
    </row>
    <row r="13" spans="1:13" ht="19.350000000000001" customHeight="1" x14ac:dyDescent="0.45">
      <c r="A13" s="32" t="s">
        <v>10</v>
      </c>
      <c r="B13" s="32"/>
      <c r="C13" s="32"/>
      <c r="D13" s="32"/>
      <c r="E13" s="2">
        <v>9</v>
      </c>
      <c r="F13" s="138"/>
      <c r="G13" s="28">
        <v>2970016</v>
      </c>
      <c r="H13" s="4"/>
      <c r="I13" s="217">
        <v>3842369</v>
      </c>
      <c r="J13" s="4"/>
      <c r="K13" s="28">
        <v>536954</v>
      </c>
      <c r="L13" s="124"/>
      <c r="M13" s="217">
        <v>1522340</v>
      </c>
    </row>
    <row r="14" spans="1:13" ht="19.350000000000001" customHeight="1" x14ac:dyDescent="0.45">
      <c r="A14" s="32" t="s">
        <v>11</v>
      </c>
      <c r="B14" s="32"/>
      <c r="C14" s="32"/>
      <c r="D14" s="32"/>
      <c r="E14" s="31"/>
      <c r="F14" s="138"/>
      <c r="G14" s="28">
        <v>229078</v>
      </c>
      <c r="H14" s="4"/>
      <c r="I14" s="217">
        <v>106728</v>
      </c>
      <c r="J14" s="4"/>
      <c r="K14" s="28">
        <v>2606</v>
      </c>
      <c r="L14" s="124"/>
      <c r="M14" s="217">
        <v>2789</v>
      </c>
    </row>
    <row r="15" spans="1:13" ht="19.350000000000001" customHeight="1" x14ac:dyDescent="0.45">
      <c r="A15" s="32" t="s">
        <v>12</v>
      </c>
      <c r="B15" s="32"/>
      <c r="C15" s="32"/>
      <c r="D15" s="32"/>
      <c r="E15" s="33">
        <v>10</v>
      </c>
      <c r="F15" s="138"/>
      <c r="G15" s="28">
        <v>755398</v>
      </c>
      <c r="H15" s="4"/>
      <c r="I15" s="217">
        <v>639457</v>
      </c>
      <c r="J15" s="4"/>
      <c r="K15" s="28">
        <v>608956</v>
      </c>
      <c r="L15" s="124"/>
      <c r="M15" s="217">
        <v>543779</v>
      </c>
    </row>
    <row r="16" spans="1:13" ht="19.350000000000001" customHeight="1" x14ac:dyDescent="0.45">
      <c r="A16" s="32" t="s">
        <v>13</v>
      </c>
      <c r="B16" s="32"/>
      <c r="C16" s="32"/>
      <c r="D16" s="32"/>
      <c r="E16" s="33">
        <v>33</v>
      </c>
      <c r="F16" s="138"/>
      <c r="G16" s="28">
        <v>46500</v>
      </c>
      <c r="H16" s="4"/>
      <c r="I16" s="217">
        <v>54500</v>
      </c>
      <c r="J16" s="4"/>
      <c r="K16" s="28">
        <v>0</v>
      </c>
      <c r="L16" s="124"/>
      <c r="M16" s="217">
        <v>51000</v>
      </c>
    </row>
    <row r="17" spans="1:13" ht="19.350000000000001" customHeight="1" x14ac:dyDescent="0.45">
      <c r="A17" s="32" t="s">
        <v>14</v>
      </c>
      <c r="B17" s="32"/>
      <c r="C17" s="32"/>
      <c r="D17" s="32"/>
      <c r="E17" s="31"/>
      <c r="F17" s="138"/>
      <c r="G17" s="28">
        <v>15681</v>
      </c>
      <c r="H17" s="4"/>
      <c r="I17" s="217">
        <v>10299</v>
      </c>
      <c r="J17" s="4"/>
      <c r="K17" s="28">
        <v>0</v>
      </c>
      <c r="L17" s="124"/>
      <c r="M17" s="217">
        <v>0</v>
      </c>
    </row>
    <row r="18" spans="1:13" ht="19.350000000000001" customHeight="1" x14ac:dyDescent="0.45">
      <c r="A18" s="32" t="s">
        <v>15</v>
      </c>
      <c r="B18" s="32"/>
      <c r="C18" s="32"/>
      <c r="D18" s="32"/>
      <c r="E18" s="2">
        <v>12</v>
      </c>
      <c r="F18" s="138"/>
      <c r="G18" s="28">
        <v>21329222</v>
      </c>
      <c r="H18" s="4"/>
      <c r="I18" s="217">
        <v>22170000</v>
      </c>
      <c r="J18" s="4"/>
      <c r="K18" s="28">
        <v>13237592</v>
      </c>
      <c r="L18" s="124"/>
      <c r="M18" s="217">
        <v>13269668</v>
      </c>
    </row>
    <row r="19" spans="1:13" ht="19.350000000000001" customHeight="1" x14ac:dyDescent="0.45">
      <c r="A19" s="32" t="s">
        <v>16</v>
      </c>
      <c r="B19" s="32"/>
      <c r="C19" s="32"/>
      <c r="D19" s="32"/>
      <c r="E19" s="31"/>
      <c r="F19" s="138"/>
      <c r="G19" s="34">
        <v>49146</v>
      </c>
      <c r="H19" s="4"/>
      <c r="I19" s="221">
        <v>80222</v>
      </c>
      <c r="J19" s="4"/>
      <c r="K19" s="34">
        <v>7618</v>
      </c>
      <c r="L19" s="124"/>
      <c r="M19" s="221">
        <v>4911</v>
      </c>
    </row>
    <row r="20" spans="1:13" ht="6" customHeight="1" x14ac:dyDescent="0.3">
      <c r="A20" s="26"/>
      <c r="B20" s="27"/>
      <c r="C20" s="27"/>
      <c r="D20" s="27"/>
      <c r="E20" s="31"/>
      <c r="F20" s="138"/>
      <c r="G20" s="28"/>
      <c r="K20" s="28"/>
    </row>
    <row r="21" spans="1:13" ht="19.350000000000001" customHeight="1" x14ac:dyDescent="0.3">
      <c r="A21" s="30" t="s">
        <v>17</v>
      </c>
      <c r="B21" s="32"/>
      <c r="C21" s="32"/>
      <c r="D21" s="30"/>
      <c r="E21" s="31"/>
      <c r="F21" s="138"/>
      <c r="G21" s="36">
        <f>SUM(G13:G19)</f>
        <v>25395041</v>
      </c>
      <c r="H21" s="4"/>
      <c r="I21" s="222">
        <f>SUM(I13:I19)</f>
        <v>26903575</v>
      </c>
      <c r="J21" s="4"/>
      <c r="K21" s="36">
        <f>SUM(K13:K19)</f>
        <v>14393726</v>
      </c>
      <c r="L21" s="4"/>
      <c r="M21" s="222">
        <f>SUM(M13:M19)</f>
        <v>15394487</v>
      </c>
    </row>
    <row r="22" spans="1:13" ht="10.35" customHeight="1" x14ac:dyDescent="0.3">
      <c r="A22" s="30"/>
      <c r="B22" s="30"/>
      <c r="C22" s="30"/>
      <c r="D22" s="30"/>
      <c r="E22" s="31"/>
      <c r="F22" s="138"/>
      <c r="G22" s="38"/>
      <c r="H22" s="4"/>
      <c r="I22" s="213"/>
      <c r="J22" s="4"/>
      <c r="K22" s="38"/>
      <c r="L22" s="4"/>
      <c r="M22" s="213"/>
    </row>
    <row r="23" spans="1:13" ht="19.350000000000001" customHeight="1" x14ac:dyDescent="0.3">
      <c r="A23" s="30" t="s">
        <v>18</v>
      </c>
      <c r="B23" s="30"/>
      <c r="C23" s="30"/>
      <c r="D23" s="30"/>
      <c r="E23" s="31"/>
      <c r="F23" s="138"/>
      <c r="G23" s="38"/>
      <c r="H23" s="4"/>
      <c r="I23" s="213"/>
      <c r="J23" s="4"/>
      <c r="K23" s="38"/>
      <c r="L23" s="4"/>
      <c r="M23" s="213"/>
    </row>
    <row r="24" spans="1:13" ht="6" customHeight="1" x14ac:dyDescent="0.3">
      <c r="A24" s="26"/>
      <c r="B24" s="27"/>
      <c r="C24" s="27"/>
      <c r="D24" s="27"/>
      <c r="E24" s="31"/>
      <c r="F24" s="138"/>
      <c r="G24" s="28"/>
      <c r="K24" s="28"/>
    </row>
    <row r="25" spans="1:13" ht="19.350000000000001" customHeight="1" x14ac:dyDescent="0.45">
      <c r="A25" s="32" t="s">
        <v>19</v>
      </c>
      <c r="B25" s="32"/>
      <c r="C25" s="32"/>
      <c r="D25" s="32"/>
      <c r="E25" s="2">
        <v>9</v>
      </c>
      <c r="F25" s="138"/>
      <c r="G25" s="28">
        <v>1839523</v>
      </c>
      <c r="H25" s="124"/>
      <c r="I25" s="217">
        <v>178188</v>
      </c>
      <c r="J25" s="124"/>
      <c r="K25" s="28">
        <v>1834230</v>
      </c>
      <c r="L25" s="124"/>
      <c r="M25" s="217">
        <v>156550</v>
      </c>
    </row>
    <row r="26" spans="1:13" ht="19.350000000000001" customHeight="1" x14ac:dyDescent="0.45">
      <c r="A26" s="32" t="s">
        <v>20</v>
      </c>
      <c r="B26" s="27"/>
      <c r="C26" s="27"/>
      <c r="D26" s="27"/>
      <c r="E26" s="31"/>
      <c r="F26" s="138"/>
      <c r="G26" s="28"/>
      <c r="H26" s="124"/>
      <c r="J26" s="124"/>
      <c r="K26" s="28"/>
      <c r="L26" s="124"/>
    </row>
    <row r="27" spans="1:13" ht="19.350000000000001" customHeight="1" x14ac:dyDescent="0.45">
      <c r="A27" s="32"/>
      <c r="B27" s="39" t="s">
        <v>21</v>
      </c>
      <c r="C27" s="39"/>
      <c r="D27" s="27"/>
      <c r="E27" s="31"/>
      <c r="F27" s="138"/>
      <c r="G27" s="28">
        <v>151902</v>
      </c>
      <c r="H27" s="124"/>
      <c r="I27" s="217">
        <v>154749</v>
      </c>
      <c r="J27" s="124"/>
      <c r="K27" s="28">
        <v>2727</v>
      </c>
      <c r="L27" s="124"/>
      <c r="M27" s="217">
        <v>2064</v>
      </c>
    </row>
    <row r="28" spans="1:13" ht="19.350000000000001" customHeight="1" x14ac:dyDescent="0.45">
      <c r="A28" s="32" t="s">
        <v>22</v>
      </c>
      <c r="B28" s="27"/>
      <c r="C28" s="27"/>
      <c r="D28" s="27"/>
      <c r="E28" s="2">
        <v>13</v>
      </c>
      <c r="F28" s="138"/>
      <c r="G28" s="28">
        <v>0</v>
      </c>
      <c r="H28" s="124"/>
      <c r="I28" s="217">
        <v>0</v>
      </c>
      <c r="J28" s="124"/>
      <c r="K28" s="28">
        <v>8151907</v>
      </c>
      <c r="L28" s="124"/>
      <c r="M28" s="217">
        <v>8119841</v>
      </c>
    </row>
    <row r="29" spans="1:13" ht="19.350000000000001" customHeight="1" x14ac:dyDescent="0.45">
      <c r="A29" s="32" t="s">
        <v>23</v>
      </c>
      <c r="B29" s="27"/>
      <c r="C29" s="27"/>
      <c r="D29" s="27"/>
      <c r="E29" s="2">
        <v>14</v>
      </c>
      <c r="F29" s="138"/>
      <c r="G29" s="28">
        <v>1534822</v>
      </c>
      <c r="H29" s="124"/>
      <c r="I29" s="217">
        <v>943966</v>
      </c>
      <c r="J29" s="124"/>
      <c r="K29" s="28">
        <v>808944</v>
      </c>
      <c r="L29" s="124"/>
      <c r="M29" s="217">
        <v>720744</v>
      </c>
    </row>
    <row r="30" spans="1:13" ht="19.350000000000001" customHeight="1" x14ac:dyDescent="0.3">
      <c r="A30" s="32" t="s">
        <v>24</v>
      </c>
      <c r="B30" s="32"/>
      <c r="C30" s="32"/>
      <c r="D30" s="32"/>
      <c r="E30" s="33">
        <v>33</v>
      </c>
      <c r="F30" s="138"/>
      <c r="G30" s="28">
        <v>2749382</v>
      </c>
      <c r="I30" s="217">
        <v>3230382</v>
      </c>
      <c r="K30" s="28">
        <v>5447978</v>
      </c>
      <c r="M30" s="217">
        <v>5752170</v>
      </c>
    </row>
    <row r="31" spans="1:13" ht="19.350000000000001" customHeight="1" x14ac:dyDescent="0.45">
      <c r="A31" s="32" t="s">
        <v>25</v>
      </c>
      <c r="B31" s="32"/>
      <c r="C31" s="32"/>
      <c r="D31" s="32"/>
      <c r="E31" s="33">
        <v>15</v>
      </c>
      <c r="F31" s="138"/>
      <c r="G31" s="28">
        <v>302000</v>
      </c>
      <c r="H31" s="4"/>
      <c r="I31" s="217">
        <v>218600</v>
      </c>
      <c r="J31" s="4"/>
      <c r="K31" s="28">
        <v>240000</v>
      </c>
      <c r="L31" s="124"/>
      <c r="M31" s="217">
        <v>193600</v>
      </c>
    </row>
    <row r="32" spans="1:13" ht="19.350000000000001" customHeight="1" x14ac:dyDescent="0.45">
      <c r="A32" s="32" t="s">
        <v>26</v>
      </c>
      <c r="B32" s="32"/>
      <c r="C32" s="32"/>
      <c r="D32" s="32"/>
      <c r="E32" s="33">
        <v>16</v>
      </c>
      <c r="F32" s="138"/>
      <c r="G32" s="28">
        <v>5187197</v>
      </c>
      <c r="H32" s="4"/>
      <c r="I32" s="217">
        <v>5259273</v>
      </c>
      <c r="J32" s="4"/>
      <c r="K32" s="28">
        <v>3175541</v>
      </c>
      <c r="L32" s="124"/>
      <c r="M32" s="217">
        <v>3206998</v>
      </c>
    </row>
    <row r="33" spans="1:15" ht="19.350000000000001" customHeight="1" x14ac:dyDescent="0.45">
      <c r="A33" s="32" t="s">
        <v>27</v>
      </c>
      <c r="B33" s="32"/>
      <c r="C33" s="32"/>
      <c r="D33" s="32"/>
      <c r="E33" s="2">
        <v>17</v>
      </c>
      <c r="F33" s="138"/>
      <c r="G33" s="28">
        <v>3018052</v>
      </c>
      <c r="H33" s="4"/>
      <c r="I33" s="217">
        <v>3124099</v>
      </c>
      <c r="J33" s="4"/>
      <c r="K33" s="28">
        <v>204466</v>
      </c>
      <c r="L33" s="124"/>
      <c r="M33" s="217">
        <v>212867</v>
      </c>
    </row>
    <row r="34" spans="1:15" ht="19.350000000000001" customHeight="1" x14ac:dyDescent="0.45">
      <c r="A34" s="32" t="s">
        <v>28</v>
      </c>
      <c r="B34" s="32"/>
      <c r="C34" s="32"/>
      <c r="D34" s="32"/>
      <c r="E34" s="2">
        <v>18</v>
      </c>
      <c r="F34" s="138"/>
      <c r="G34" s="28">
        <v>11194500</v>
      </c>
      <c r="H34" s="4"/>
      <c r="I34" s="217">
        <v>8246513</v>
      </c>
      <c r="J34" s="4"/>
      <c r="K34" s="28">
        <v>60934</v>
      </c>
      <c r="L34" s="124"/>
      <c r="M34" s="217">
        <v>79713</v>
      </c>
    </row>
    <row r="35" spans="1:15" ht="19.350000000000001" customHeight="1" x14ac:dyDescent="0.45">
      <c r="A35" s="32" t="s">
        <v>29</v>
      </c>
      <c r="B35" s="32"/>
      <c r="C35" s="32"/>
      <c r="D35" s="32"/>
      <c r="E35" s="31"/>
      <c r="F35" s="138"/>
      <c r="G35" s="28">
        <v>64022</v>
      </c>
      <c r="H35" s="4"/>
      <c r="I35" s="217">
        <v>76945</v>
      </c>
      <c r="J35" s="4"/>
      <c r="K35" s="28">
        <v>2651</v>
      </c>
      <c r="L35" s="124"/>
      <c r="M35" s="217">
        <v>4827</v>
      </c>
    </row>
    <row r="36" spans="1:15" ht="19.350000000000001" customHeight="1" x14ac:dyDescent="0.45">
      <c r="A36" s="32" t="s">
        <v>30</v>
      </c>
      <c r="B36" s="32"/>
      <c r="C36" s="32"/>
      <c r="D36" s="32"/>
      <c r="E36" s="2">
        <v>19</v>
      </c>
      <c r="F36" s="138"/>
      <c r="G36" s="28">
        <v>1129845</v>
      </c>
      <c r="H36" s="4"/>
      <c r="I36" s="217">
        <v>1316775</v>
      </c>
      <c r="J36" s="4"/>
      <c r="K36" s="28">
        <v>373424</v>
      </c>
      <c r="L36" s="124"/>
      <c r="M36" s="217">
        <v>400384</v>
      </c>
    </row>
    <row r="37" spans="1:15" ht="19.350000000000001" customHeight="1" x14ac:dyDescent="0.45">
      <c r="A37" s="32" t="s">
        <v>31</v>
      </c>
      <c r="B37" s="32"/>
      <c r="C37" s="32"/>
      <c r="D37" s="32"/>
      <c r="E37" s="2">
        <v>20</v>
      </c>
      <c r="F37" s="138"/>
      <c r="G37" s="28">
        <v>1454194</v>
      </c>
      <c r="H37" s="4"/>
      <c r="I37" s="217">
        <v>1916776</v>
      </c>
      <c r="J37" s="4"/>
      <c r="K37" s="28">
        <v>236446</v>
      </c>
      <c r="L37" s="124"/>
      <c r="M37" s="217">
        <v>266240</v>
      </c>
    </row>
    <row r="38" spans="1:15" ht="19.350000000000001" customHeight="1" x14ac:dyDescent="0.45">
      <c r="A38" s="32" t="s">
        <v>32</v>
      </c>
      <c r="B38" s="32"/>
      <c r="C38" s="32"/>
      <c r="D38" s="32"/>
      <c r="E38" s="31"/>
      <c r="F38" s="138"/>
      <c r="G38" s="34">
        <v>327893</v>
      </c>
      <c r="H38" s="4"/>
      <c r="I38" s="221">
        <v>453558</v>
      </c>
      <c r="J38" s="4"/>
      <c r="K38" s="34">
        <v>74200</v>
      </c>
      <c r="L38" s="124"/>
      <c r="M38" s="221">
        <v>104058</v>
      </c>
    </row>
    <row r="39" spans="1:15" ht="6" customHeight="1" x14ac:dyDescent="0.3">
      <c r="A39" s="26"/>
      <c r="B39" s="27"/>
      <c r="C39" s="27"/>
      <c r="D39" s="27"/>
      <c r="E39" s="31"/>
      <c r="F39" s="138"/>
      <c r="G39" s="38"/>
      <c r="I39" s="213"/>
      <c r="K39" s="38"/>
      <c r="M39" s="213"/>
    </row>
    <row r="40" spans="1:15" ht="19.350000000000001" customHeight="1" x14ac:dyDescent="0.3">
      <c r="A40" s="30" t="s">
        <v>33</v>
      </c>
      <c r="B40" s="32"/>
      <c r="C40" s="32"/>
      <c r="D40" s="30"/>
      <c r="E40" s="31"/>
      <c r="F40" s="138"/>
      <c r="G40" s="36">
        <f>SUM(G25:G38)</f>
        <v>28953332</v>
      </c>
      <c r="H40" s="4"/>
      <c r="I40" s="222">
        <f>SUM(I25:I38)</f>
        <v>25119824</v>
      </c>
      <c r="J40" s="4"/>
      <c r="K40" s="36">
        <f>SUM(K25:K38)</f>
        <v>20613448</v>
      </c>
      <c r="L40" s="4"/>
      <c r="M40" s="222">
        <f>SUM(M25:M38)</f>
        <v>19220056</v>
      </c>
    </row>
    <row r="41" spans="1:15" ht="6" customHeight="1" x14ac:dyDescent="0.3">
      <c r="A41" s="26"/>
      <c r="B41" s="27"/>
      <c r="C41" s="27"/>
      <c r="D41" s="27"/>
      <c r="E41" s="31"/>
      <c r="F41" s="138"/>
      <c r="G41" s="38"/>
      <c r="I41" s="213"/>
      <c r="K41" s="38"/>
      <c r="M41" s="213"/>
    </row>
    <row r="42" spans="1:15" ht="19.350000000000001" customHeight="1" thickBot="1" x14ac:dyDescent="0.35">
      <c r="A42" s="30" t="s">
        <v>34</v>
      </c>
      <c r="B42" s="30"/>
      <c r="C42" s="30"/>
      <c r="D42" s="30"/>
      <c r="E42" s="31"/>
      <c r="F42" s="138"/>
      <c r="G42" s="40">
        <f>G21+G40</f>
        <v>54348373</v>
      </c>
      <c r="H42" s="4"/>
      <c r="I42" s="223">
        <f>I21+I40</f>
        <v>52023399</v>
      </c>
      <c r="J42" s="4"/>
      <c r="K42" s="40">
        <f>K21+K40</f>
        <v>35007174</v>
      </c>
      <c r="L42" s="4"/>
      <c r="M42" s="223">
        <f>M21+M40</f>
        <v>34614543</v>
      </c>
    </row>
    <row r="43" spans="1:15" ht="19.350000000000001" customHeight="1" thickTop="1" x14ac:dyDescent="0.3">
      <c r="A43" s="30"/>
      <c r="B43" s="30"/>
      <c r="C43" s="30"/>
      <c r="D43" s="30"/>
      <c r="E43" s="31"/>
      <c r="F43" s="138"/>
      <c r="G43" s="6"/>
      <c r="H43" s="4"/>
      <c r="I43" s="213"/>
      <c r="J43" s="4"/>
      <c r="K43" s="6"/>
      <c r="L43" s="4"/>
      <c r="M43" s="213"/>
    </row>
    <row r="44" spans="1:15" ht="19.350000000000001" customHeight="1" x14ac:dyDescent="0.3">
      <c r="A44" s="30"/>
      <c r="B44" s="30"/>
      <c r="C44" s="30"/>
      <c r="D44" s="30"/>
      <c r="E44" s="31"/>
      <c r="F44" s="195"/>
      <c r="G44" s="6"/>
      <c r="H44" s="4"/>
      <c r="I44" s="213"/>
      <c r="J44" s="4"/>
      <c r="K44" s="6"/>
      <c r="L44" s="4"/>
      <c r="M44" s="213"/>
    </row>
    <row r="45" spans="1:15" ht="15.75" customHeight="1" x14ac:dyDescent="0.3">
      <c r="A45" s="30"/>
      <c r="B45" s="30"/>
      <c r="C45" s="30"/>
      <c r="D45" s="30"/>
      <c r="E45" s="31"/>
      <c r="F45" s="138"/>
      <c r="G45" s="6"/>
      <c r="H45" s="4"/>
      <c r="I45" s="213"/>
      <c r="J45" s="4"/>
      <c r="K45" s="6"/>
      <c r="L45" s="4"/>
      <c r="M45" s="213"/>
    </row>
    <row r="46" spans="1:15" ht="19.350000000000001" customHeight="1" x14ac:dyDescent="0.3">
      <c r="A46" s="247" t="s">
        <v>35</v>
      </c>
      <c r="B46" s="247"/>
      <c r="C46" s="247"/>
      <c r="D46" s="247"/>
      <c r="E46" s="247"/>
      <c r="F46" s="247"/>
      <c r="G46" s="247"/>
      <c r="H46" s="247"/>
      <c r="I46" s="247"/>
      <c r="J46" s="247"/>
      <c r="K46" s="247"/>
      <c r="L46" s="247"/>
      <c r="M46" s="247"/>
    </row>
    <row r="47" spans="1:15" ht="15.75" customHeight="1" x14ac:dyDescent="0.3">
      <c r="A47" s="138"/>
      <c r="B47" s="138"/>
      <c r="C47" s="138"/>
      <c r="D47" s="138"/>
      <c r="E47" s="138"/>
      <c r="F47" s="138"/>
      <c r="G47" s="138"/>
      <c r="H47" s="138"/>
      <c r="I47" s="224"/>
      <c r="J47" s="138"/>
      <c r="K47" s="138"/>
      <c r="L47" s="138"/>
      <c r="M47" s="244"/>
      <c r="N47" s="244"/>
      <c r="O47" s="244"/>
    </row>
    <row r="48" spans="1:15" ht="12.75" customHeight="1" x14ac:dyDescent="0.3">
      <c r="A48" s="138"/>
      <c r="B48" s="138"/>
      <c r="C48" s="138"/>
      <c r="D48" s="138"/>
      <c r="E48" s="138"/>
      <c r="F48" s="138"/>
      <c r="G48" s="138"/>
      <c r="H48" s="138"/>
      <c r="I48" s="224"/>
      <c r="J48" s="138"/>
      <c r="K48" s="138"/>
      <c r="L48" s="138"/>
      <c r="M48" s="224"/>
    </row>
    <row r="49" spans="1:13" ht="22.05" customHeight="1" x14ac:dyDescent="0.3">
      <c r="A49" s="41" t="s">
        <v>36</v>
      </c>
      <c r="B49" s="42"/>
      <c r="C49" s="42"/>
      <c r="D49" s="42"/>
      <c r="E49" s="43"/>
      <c r="F49" s="43"/>
      <c r="G49" s="37"/>
      <c r="H49" s="44"/>
      <c r="I49" s="222"/>
      <c r="J49" s="44"/>
      <c r="K49" s="37"/>
      <c r="L49" s="44"/>
      <c r="M49" s="222"/>
    </row>
    <row r="50" spans="1:13" ht="17.100000000000001" customHeight="1" x14ac:dyDescent="0.3">
      <c r="A50" s="26" t="s">
        <v>0</v>
      </c>
      <c r="B50" s="26"/>
      <c r="C50" s="26"/>
      <c r="D50" s="26"/>
      <c r="E50" s="138"/>
      <c r="F50" s="138"/>
      <c r="G50" s="45"/>
      <c r="H50" s="5"/>
      <c r="I50" s="225"/>
      <c r="J50" s="5"/>
      <c r="K50" s="45"/>
      <c r="L50" s="5"/>
      <c r="M50" s="218"/>
    </row>
    <row r="51" spans="1:13" ht="17.100000000000001" customHeight="1" x14ac:dyDescent="0.3">
      <c r="A51" s="26" t="s">
        <v>1</v>
      </c>
      <c r="B51" s="26"/>
      <c r="C51" s="26"/>
      <c r="D51" s="26"/>
      <c r="E51" s="138"/>
      <c r="F51" s="138"/>
      <c r="G51" s="8"/>
      <c r="H51" s="5"/>
      <c r="I51" s="218"/>
      <c r="J51" s="5"/>
      <c r="K51" s="8"/>
      <c r="L51" s="5"/>
      <c r="M51" s="218"/>
    </row>
    <row r="52" spans="1:13" ht="17.100000000000001" customHeight="1" x14ac:dyDescent="0.3">
      <c r="A52" s="9" t="s">
        <v>245</v>
      </c>
      <c r="B52" s="46"/>
      <c r="C52" s="46"/>
      <c r="D52" s="46"/>
      <c r="E52" s="43"/>
      <c r="F52" s="43"/>
      <c r="G52" s="15"/>
      <c r="H52" s="14"/>
      <c r="I52" s="226"/>
      <c r="J52" s="14"/>
      <c r="K52" s="15"/>
      <c r="L52" s="14"/>
      <c r="M52" s="226"/>
    </row>
    <row r="53" spans="1:13" ht="18" customHeight="1" x14ac:dyDescent="0.3">
      <c r="A53" s="47"/>
      <c r="B53" s="47"/>
      <c r="C53" s="47"/>
      <c r="D53" s="47"/>
      <c r="E53" s="48"/>
      <c r="F53" s="48"/>
      <c r="G53" s="18"/>
      <c r="H53" s="19"/>
      <c r="I53" s="220"/>
      <c r="J53" s="19"/>
      <c r="K53" s="18"/>
      <c r="L53" s="19"/>
      <c r="M53" s="220"/>
    </row>
    <row r="54" spans="1:13" ht="18" customHeight="1" x14ac:dyDescent="0.3">
      <c r="A54" s="26"/>
      <c r="B54" s="26"/>
      <c r="C54" s="26"/>
      <c r="D54" s="26"/>
      <c r="E54" s="138"/>
      <c r="F54" s="138"/>
      <c r="G54" s="245" t="s">
        <v>3</v>
      </c>
      <c r="H54" s="245"/>
      <c r="I54" s="245"/>
      <c r="J54" s="20"/>
      <c r="K54" s="246" t="s">
        <v>4</v>
      </c>
      <c r="L54" s="246"/>
      <c r="M54" s="246"/>
    </row>
    <row r="55" spans="1:13" ht="18" customHeight="1" x14ac:dyDescent="0.3">
      <c r="A55" s="32"/>
      <c r="B55" s="32"/>
      <c r="C55" s="32"/>
      <c r="D55" s="32"/>
      <c r="E55" s="32"/>
      <c r="F55" s="32"/>
      <c r="G55" s="22" t="s">
        <v>246</v>
      </c>
      <c r="H55" s="23"/>
      <c r="I55" s="162" t="s">
        <v>5</v>
      </c>
      <c r="J55" s="23"/>
      <c r="K55" s="22" t="s">
        <v>246</v>
      </c>
      <c r="L55" s="23"/>
      <c r="M55" s="162" t="s">
        <v>5</v>
      </c>
    </row>
    <row r="56" spans="1:13" ht="18" customHeight="1" x14ac:dyDescent="0.3">
      <c r="A56" s="32"/>
      <c r="B56" s="32"/>
      <c r="C56" s="32"/>
      <c r="D56" s="32"/>
      <c r="E56" s="49" t="s">
        <v>6</v>
      </c>
      <c r="F56" s="32"/>
      <c r="G56" s="25" t="s">
        <v>7</v>
      </c>
      <c r="H56" s="23"/>
      <c r="I56" s="212" t="s">
        <v>7</v>
      </c>
      <c r="J56" s="23"/>
      <c r="K56" s="25" t="s">
        <v>7</v>
      </c>
      <c r="L56" s="23"/>
      <c r="M56" s="212" t="s">
        <v>7</v>
      </c>
    </row>
    <row r="57" spans="1:13" ht="8.1" customHeight="1" x14ac:dyDescent="0.3">
      <c r="A57" s="26"/>
      <c r="B57" s="27"/>
      <c r="C57" s="27"/>
      <c r="D57" s="27"/>
      <c r="E57" s="31"/>
      <c r="F57" s="138"/>
      <c r="G57" s="28"/>
      <c r="K57" s="28"/>
    </row>
    <row r="58" spans="1:13" ht="18" customHeight="1" x14ac:dyDescent="0.3">
      <c r="A58" s="30" t="s">
        <v>37</v>
      </c>
      <c r="B58" s="39"/>
      <c r="C58" s="39"/>
      <c r="D58" s="39"/>
      <c r="E58" s="31"/>
      <c r="F58" s="138"/>
      <c r="G58" s="28"/>
      <c r="K58" s="28"/>
    </row>
    <row r="59" spans="1:13" ht="8.1" customHeight="1" x14ac:dyDescent="0.3">
      <c r="A59" s="26"/>
      <c r="B59" s="27"/>
      <c r="C59" s="27"/>
      <c r="D59" s="27"/>
      <c r="E59" s="31"/>
      <c r="F59" s="138"/>
      <c r="G59" s="28"/>
      <c r="K59" s="28"/>
    </row>
    <row r="60" spans="1:13" ht="18" customHeight="1" x14ac:dyDescent="0.3">
      <c r="A60" s="30" t="s">
        <v>38</v>
      </c>
      <c r="B60" s="32"/>
      <c r="C60" s="32"/>
      <c r="D60" s="32"/>
      <c r="E60" s="31"/>
      <c r="F60" s="138"/>
      <c r="G60" s="28"/>
      <c r="K60" s="28"/>
    </row>
    <row r="61" spans="1:13" ht="8.1" customHeight="1" x14ac:dyDescent="0.3">
      <c r="A61" s="26"/>
      <c r="B61" s="27"/>
      <c r="C61" s="27"/>
      <c r="D61" s="27"/>
      <c r="E61" s="31"/>
      <c r="F61" s="138"/>
      <c r="G61" s="28"/>
      <c r="K61" s="28"/>
    </row>
    <row r="62" spans="1:13" ht="18" customHeight="1" x14ac:dyDescent="0.3">
      <c r="A62" s="32" t="s">
        <v>39</v>
      </c>
      <c r="B62" s="32"/>
      <c r="C62" s="32"/>
      <c r="D62" s="32"/>
      <c r="E62" s="2">
        <v>21</v>
      </c>
      <c r="F62" s="138"/>
      <c r="G62" s="28">
        <v>744344</v>
      </c>
      <c r="I62" s="217">
        <v>767850</v>
      </c>
      <c r="K62" s="28">
        <v>456550</v>
      </c>
      <c r="M62" s="217">
        <v>513308</v>
      </c>
    </row>
    <row r="63" spans="1:13" ht="18" customHeight="1" x14ac:dyDescent="0.3">
      <c r="A63" s="32" t="s">
        <v>40</v>
      </c>
      <c r="B63" s="32"/>
      <c r="C63" s="32"/>
      <c r="D63" s="32"/>
      <c r="E63" s="2">
        <v>22</v>
      </c>
      <c r="F63" s="138"/>
      <c r="G63" s="28">
        <v>2740764</v>
      </c>
      <c r="I63" s="217">
        <v>2464164</v>
      </c>
      <c r="K63" s="28">
        <v>1823680</v>
      </c>
      <c r="M63" s="217">
        <v>1544340</v>
      </c>
    </row>
    <row r="64" spans="1:13" ht="18" customHeight="1" x14ac:dyDescent="0.45">
      <c r="A64" s="32" t="s">
        <v>41</v>
      </c>
      <c r="B64" s="32"/>
      <c r="C64" s="32"/>
      <c r="D64" s="32"/>
      <c r="E64" s="2" t="s">
        <v>295</v>
      </c>
      <c r="F64" s="138"/>
      <c r="G64" s="28">
        <v>0</v>
      </c>
      <c r="H64" s="124"/>
      <c r="I64" s="217">
        <v>0</v>
      </c>
      <c r="J64" s="124"/>
      <c r="K64" s="28">
        <v>34832</v>
      </c>
      <c r="L64" s="124"/>
      <c r="M64" s="217">
        <v>350787</v>
      </c>
    </row>
    <row r="65" spans="1:13" ht="18" customHeight="1" x14ac:dyDescent="0.45">
      <c r="A65" s="32" t="s">
        <v>42</v>
      </c>
      <c r="B65" s="32"/>
      <c r="C65" s="32"/>
      <c r="D65" s="32"/>
      <c r="E65" s="2">
        <v>23</v>
      </c>
      <c r="F65" s="138"/>
      <c r="G65" s="28">
        <v>7826311</v>
      </c>
      <c r="H65" s="4"/>
      <c r="I65" s="217">
        <v>8847428</v>
      </c>
      <c r="J65" s="4"/>
      <c r="K65" s="28">
        <v>4677247</v>
      </c>
      <c r="L65" s="124"/>
      <c r="M65" s="217">
        <v>5959153</v>
      </c>
    </row>
    <row r="66" spans="1:13" ht="18" customHeight="1" x14ac:dyDescent="0.45">
      <c r="A66" s="32" t="s">
        <v>43</v>
      </c>
      <c r="B66" s="32"/>
      <c r="C66" s="32"/>
      <c r="D66" s="32"/>
      <c r="E66" s="2">
        <v>21</v>
      </c>
      <c r="F66" s="138"/>
      <c r="G66" s="38">
        <v>373915</v>
      </c>
      <c r="H66" s="4"/>
      <c r="I66" s="213">
        <v>417792</v>
      </c>
      <c r="J66" s="4"/>
      <c r="K66" s="28">
        <v>261590</v>
      </c>
      <c r="L66" s="124"/>
      <c r="M66" s="217">
        <v>132062</v>
      </c>
    </row>
    <row r="67" spans="1:13" ht="18" customHeight="1" x14ac:dyDescent="0.45">
      <c r="A67" s="32" t="s">
        <v>44</v>
      </c>
      <c r="B67" s="32"/>
      <c r="C67" s="32"/>
      <c r="D67" s="32"/>
      <c r="E67" s="2">
        <v>19</v>
      </c>
      <c r="F67" s="138"/>
      <c r="G67" s="38">
        <v>493717</v>
      </c>
      <c r="H67" s="124"/>
      <c r="I67" s="213">
        <v>352015</v>
      </c>
      <c r="J67" s="124"/>
      <c r="K67" s="28">
        <v>233818</v>
      </c>
      <c r="L67" s="124"/>
      <c r="M67" s="217">
        <v>94804</v>
      </c>
    </row>
    <row r="68" spans="1:13" ht="18" customHeight="1" x14ac:dyDescent="0.45">
      <c r="A68" s="32" t="s">
        <v>45</v>
      </c>
      <c r="B68" s="32"/>
      <c r="C68" s="32"/>
      <c r="D68" s="32"/>
      <c r="E68" s="31"/>
      <c r="F68" s="138"/>
      <c r="G68" s="38">
        <v>589620</v>
      </c>
      <c r="H68" s="4"/>
      <c r="I68" s="213">
        <v>377450</v>
      </c>
      <c r="J68" s="4"/>
      <c r="K68" s="28">
        <v>249238</v>
      </c>
      <c r="L68" s="124"/>
      <c r="M68" s="217">
        <v>68080</v>
      </c>
    </row>
    <row r="69" spans="1:13" ht="18" customHeight="1" x14ac:dyDescent="0.3">
      <c r="A69" s="32" t="s">
        <v>46</v>
      </c>
      <c r="B69" s="32"/>
      <c r="C69" s="32"/>
      <c r="D69" s="32"/>
      <c r="E69" s="31"/>
      <c r="F69" s="138"/>
      <c r="G69" s="38">
        <v>629615</v>
      </c>
      <c r="I69" s="213">
        <v>648665</v>
      </c>
      <c r="K69" s="38">
        <v>8149</v>
      </c>
      <c r="M69" s="213">
        <v>0</v>
      </c>
    </row>
    <row r="70" spans="1:13" ht="18" customHeight="1" x14ac:dyDescent="0.3">
      <c r="A70" s="32" t="s">
        <v>47</v>
      </c>
      <c r="B70" s="32"/>
      <c r="C70" s="32"/>
      <c r="D70" s="32"/>
      <c r="E70" s="31"/>
      <c r="F70" s="138"/>
      <c r="G70" s="34">
        <v>473236</v>
      </c>
      <c r="I70" s="221">
        <v>631913</v>
      </c>
      <c r="K70" s="34">
        <v>259244</v>
      </c>
      <c r="M70" s="221">
        <v>258816</v>
      </c>
    </row>
    <row r="71" spans="1:13" ht="8.1" customHeight="1" x14ac:dyDescent="0.3">
      <c r="A71" s="26"/>
      <c r="B71" s="27"/>
      <c r="C71" s="27"/>
      <c r="D71" s="27"/>
      <c r="E71" s="31"/>
      <c r="F71" s="138"/>
      <c r="G71" s="28"/>
      <c r="K71" s="28"/>
    </row>
    <row r="72" spans="1:13" ht="18" customHeight="1" x14ac:dyDescent="0.3">
      <c r="A72" s="30" t="s">
        <v>48</v>
      </c>
      <c r="B72" s="32"/>
      <c r="C72" s="32"/>
      <c r="D72" s="30"/>
      <c r="E72" s="31"/>
      <c r="F72" s="138"/>
      <c r="G72" s="50">
        <f>SUM(G62:G70)</f>
        <v>13871522</v>
      </c>
      <c r="I72" s="219">
        <f>SUM(I62:I70)</f>
        <v>14507277</v>
      </c>
      <c r="K72" s="50">
        <f>SUM(K62:K70)</f>
        <v>8004348</v>
      </c>
      <c r="M72" s="219">
        <f>SUM(M62:M70)</f>
        <v>8921350</v>
      </c>
    </row>
    <row r="73" spans="1:13" ht="18" customHeight="1" x14ac:dyDescent="0.3">
      <c r="A73" s="32"/>
      <c r="B73" s="32"/>
      <c r="C73" s="32"/>
      <c r="D73" s="32"/>
      <c r="E73" s="31"/>
      <c r="F73" s="138"/>
      <c r="G73" s="28"/>
      <c r="K73" s="28"/>
    </row>
    <row r="74" spans="1:13" ht="18" customHeight="1" x14ac:dyDescent="0.3">
      <c r="A74" s="30" t="s">
        <v>49</v>
      </c>
      <c r="B74" s="32"/>
      <c r="C74" s="32"/>
      <c r="D74" s="32"/>
      <c r="E74" s="31"/>
      <c r="F74" s="138"/>
      <c r="G74" s="28"/>
      <c r="K74" s="28"/>
    </row>
    <row r="75" spans="1:13" ht="8.1" customHeight="1" x14ac:dyDescent="0.3">
      <c r="A75" s="26"/>
      <c r="B75" s="27"/>
      <c r="C75" s="27"/>
      <c r="D75" s="27"/>
      <c r="E75" s="31"/>
      <c r="F75" s="138"/>
      <c r="G75" s="28"/>
      <c r="K75" s="28"/>
    </row>
    <row r="76" spans="1:13" ht="18" customHeight="1" x14ac:dyDescent="0.45">
      <c r="A76" s="32" t="s">
        <v>50</v>
      </c>
      <c r="B76" s="32"/>
      <c r="C76" s="32"/>
      <c r="D76" s="32"/>
      <c r="E76" s="2">
        <v>23</v>
      </c>
      <c r="F76" s="138"/>
      <c r="G76" s="38">
        <v>13481815</v>
      </c>
      <c r="H76" s="124"/>
      <c r="I76" s="213">
        <v>8995060</v>
      </c>
      <c r="K76" s="28">
        <v>8827134</v>
      </c>
      <c r="L76" s="4"/>
      <c r="M76" s="217">
        <v>6752598</v>
      </c>
    </row>
    <row r="77" spans="1:13" ht="18" customHeight="1" x14ac:dyDescent="0.45">
      <c r="A77" s="32" t="s">
        <v>51</v>
      </c>
      <c r="B77" s="32"/>
      <c r="C77" s="32"/>
      <c r="D77" s="32"/>
      <c r="E77" s="2">
        <v>21</v>
      </c>
      <c r="F77" s="138"/>
      <c r="G77" s="38">
        <v>3527088</v>
      </c>
      <c r="H77" s="124"/>
      <c r="I77" s="213">
        <v>7260735</v>
      </c>
      <c r="K77" s="28">
        <v>2731237</v>
      </c>
      <c r="L77" s="4"/>
      <c r="M77" s="217">
        <v>4041455</v>
      </c>
    </row>
    <row r="78" spans="1:13" ht="18" customHeight="1" x14ac:dyDescent="0.45">
      <c r="A78" s="32" t="s">
        <v>52</v>
      </c>
      <c r="B78" s="32"/>
      <c r="C78" s="32"/>
      <c r="D78" s="32"/>
      <c r="E78" s="2">
        <v>19</v>
      </c>
      <c r="F78" s="138"/>
      <c r="G78" s="38">
        <v>1053608</v>
      </c>
      <c r="H78" s="4"/>
      <c r="I78" s="213">
        <v>1249057</v>
      </c>
      <c r="J78" s="4"/>
      <c r="K78" s="28">
        <v>344241</v>
      </c>
      <c r="L78" s="124"/>
      <c r="M78" s="217">
        <v>458776</v>
      </c>
    </row>
    <row r="79" spans="1:13" ht="18" customHeight="1" x14ac:dyDescent="0.45">
      <c r="A79" s="32" t="s">
        <v>53</v>
      </c>
      <c r="B79" s="32"/>
      <c r="C79" s="32"/>
      <c r="D79" s="32"/>
      <c r="E79" s="51"/>
      <c r="F79" s="138"/>
      <c r="G79" s="28"/>
      <c r="H79" s="4"/>
      <c r="J79" s="4"/>
      <c r="K79" s="28"/>
      <c r="L79" s="124"/>
    </row>
    <row r="80" spans="1:13" ht="18" customHeight="1" x14ac:dyDescent="0.45">
      <c r="A80" s="32"/>
      <c r="B80" s="32" t="s">
        <v>54</v>
      </c>
      <c r="C80" s="32"/>
      <c r="D80" s="32"/>
      <c r="E80" s="2">
        <v>25</v>
      </c>
      <c r="F80" s="138"/>
      <c r="G80" s="28">
        <v>4418536</v>
      </c>
      <c r="H80" s="4"/>
      <c r="I80" s="217">
        <v>4312236</v>
      </c>
      <c r="J80" s="4"/>
      <c r="K80" s="38">
        <v>0</v>
      </c>
      <c r="L80" s="124"/>
      <c r="M80" s="217">
        <v>0</v>
      </c>
    </row>
    <row r="81" spans="1:13" ht="18" customHeight="1" x14ac:dyDescent="0.45">
      <c r="A81" s="32" t="s">
        <v>55</v>
      </c>
      <c r="B81" s="32"/>
      <c r="C81" s="32"/>
      <c r="D81" s="32"/>
      <c r="E81" s="2">
        <v>26</v>
      </c>
      <c r="F81" s="138"/>
      <c r="G81" s="28">
        <v>471025</v>
      </c>
      <c r="H81" s="124"/>
      <c r="I81" s="217">
        <v>482206</v>
      </c>
      <c r="K81" s="28">
        <v>186257</v>
      </c>
      <c r="L81" s="4"/>
      <c r="M81" s="217">
        <v>185114</v>
      </c>
    </row>
    <row r="82" spans="1:13" ht="18" customHeight="1" x14ac:dyDescent="0.45">
      <c r="A82" s="32" t="s">
        <v>45</v>
      </c>
      <c r="B82" s="32"/>
      <c r="C82" s="32"/>
      <c r="D82" s="32"/>
      <c r="E82" s="51"/>
      <c r="F82" s="138"/>
      <c r="G82" s="28">
        <v>55622</v>
      </c>
      <c r="H82" s="4"/>
      <c r="I82" s="217">
        <v>53118</v>
      </c>
      <c r="J82" s="4"/>
      <c r="K82" s="28">
        <v>45701</v>
      </c>
      <c r="L82" s="124"/>
      <c r="M82" s="217">
        <v>42695</v>
      </c>
    </row>
    <row r="83" spans="1:13" ht="18" customHeight="1" x14ac:dyDescent="0.45">
      <c r="A83" s="32" t="s">
        <v>56</v>
      </c>
      <c r="B83" s="32"/>
      <c r="C83" s="32"/>
      <c r="D83" s="32"/>
      <c r="E83" s="31"/>
      <c r="F83" s="138"/>
      <c r="G83" s="28">
        <v>792707</v>
      </c>
      <c r="H83" s="124"/>
      <c r="I83" s="217">
        <v>839028</v>
      </c>
      <c r="K83" s="28">
        <v>0</v>
      </c>
      <c r="L83" s="4"/>
      <c r="M83" s="217">
        <v>0</v>
      </c>
    </row>
    <row r="84" spans="1:13" ht="18" customHeight="1" x14ac:dyDescent="0.45">
      <c r="A84" s="32" t="s">
        <v>57</v>
      </c>
      <c r="B84" s="32"/>
      <c r="C84" s="32"/>
      <c r="D84" s="32"/>
      <c r="E84" s="2">
        <v>20</v>
      </c>
      <c r="F84" s="138"/>
      <c r="G84" s="28">
        <v>729985</v>
      </c>
      <c r="H84" s="124"/>
      <c r="I84" s="217">
        <v>739950</v>
      </c>
      <c r="K84" s="28">
        <v>0</v>
      </c>
      <c r="L84" s="4"/>
      <c r="M84" s="217">
        <v>0</v>
      </c>
    </row>
    <row r="85" spans="1:13" ht="18" customHeight="1" x14ac:dyDescent="0.45">
      <c r="A85" s="32" t="s">
        <v>58</v>
      </c>
      <c r="B85" s="32"/>
      <c r="C85" s="32"/>
      <c r="D85" s="32"/>
      <c r="E85" s="31"/>
      <c r="F85" s="138"/>
      <c r="G85" s="34">
        <v>9549</v>
      </c>
      <c r="H85" s="124"/>
      <c r="I85" s="221">
        <v>9296</v>
      </c>
      <c r="K85" s="34">
        <v>0</v>
      </c>
      <c r="L85" s="4"/>
      <c r="M85" s="221">
        <v>0</v>
      </c>
    </row>
    <row r="86" spans="1:13" ht="8.1" customHeight="1" x14ac:dyDescent="0.3">
      <c r="A86" s="26"/>
      <c r="B86" s="27"/>
      <c r="C86" s="27"/>
      <c r="D86" s="27"/>
      <c r="E86" s="31"/>
      <c r="F86" s="138"/>
      <c r="G86" s="28"/>
      <c r="K86" s="28"/>
    </row>
    <row r="87" spans="1:13" ht="18" customHeight="1" x14ac:dyDescent="0.3">
      <c r="A87" s="30" t="s">
        <v>59</v>
      </c>
      <c r="B87" s="32"/>
      <c r="C87" s="32"/>
      <c r="D87" s="30"/>
      <c r="E87" s="31"/>
      <c r="F87" s="138"/>
      <c r="G87" s="50">
        <f>SUM(G76:G85)</f>
        <v>24539935</v>
      </c>
      <c r="I87" s="219">
        <f>SUM(I76:I85)</f>
        <v>23940686</v>
      </c>
      <c r="K87" s="50">
        <f>SUM(K76:K85)</f>
        <v>12134570</v>
      </c>
      <c r="M87" s="219">
        <f>SUM(M76:M85)</f>
        <v>11480638</v>
      </c>
    </row>
    <row r="88" spans="1:13" ht="8.1" customHeight="1" x14ac:dyDescent="0.3">
      <c r="A88" s="26"/>
      <c r="B88" s="27"/>
      <c r="C88" s="27"/>
      <c r="D88" s="27"/>
      <c r="E88" s="31"/>
      <c r="F88" s="138"/>
      <c r="G88" s="28"/>
      <c r="K88" s="28"/>
    </row>
    <row r="89" spans="1:13" ht="18" customHeight="1" x14ac:dyDescent="0.3">
      <c r="A89" s="30" t="s">
        <v>60</v>
      </c>
      <c r="B89" s="32"/>
      <c r="C89" s="32"/>
      <c r="D89" s="32"/>
      <c r="E89" s="31"/>
      <c r="F89" s="138"/>
      <c r="G89" s="50">
        <f>G72+G87</f>
        <v>38411457</v>
      </c>
      <c r="I89" s="219">
        <f>I72+I87</f>
        <v>38447963</v>
      </c>
      <c r="K89" s="50">
        <f>K72+K87</f>
        <v>20138918</v>
      </c>
      <c r="M89" s="219">
        <f>M72+M87</f>
        <v>20401988</v>
      </c>
    </row>
    <row r="90" spans="1:13" ht="18" customHeight="1" x14ac:dyDescent="0.3">
      <c r="A90" s="30"/>
      <c r="B90" s="32"/>
      <c r="C90" s="32"/>
      <c r="D90" s="32"/>
      <c r="E90" s="31"/>
      <c r="F90" s="138"/>
    </row>
    <row r="91" spans="1:13" ht="18" customHeight="1" x14ac:dyDescent="0.3">
      <c r="A91" s="30"/>
      <c r="B91" s="32"/>
      <c r="C91" s="32"/>
      <c r="D91" s="32"/>
      <c r="E91" s="31"/>
      <c r="F91" s="138"/>
    </row>
    <row r="92" spans="1:13" ht="18" customHeight="1" x14ac:dyDescent="0.3">
      <c r="A92" s="30"/>
      <c r="B92" s="32"/>
      <c r="C92" s="32"/>
      <c r="D92" s="32"/>
      <c r="E92" s="31"/>
      <c r="F92" s="138"/>
      <c r="G92" s="137"/>
      <c r="I92" s="227"/>
      <c r="K92" s="137"/>
      <c r="M92" s="227"/>
    </row>
    <row r="93" spans="1:13" ht="18" customHeight="1" x14ac:dyDescent="0.3">
      <c r="A93" s="30"/>
      <c r="B93" s="32"/>
      <c r="C93" s="32"/>
      <c r="D93" s="32"/>
      <c r="E93" s="31"/>
      <c r="F93" s="138"/>
    </row>
    <row r="94" spans="1:13" ht="18" customHeight="1" x14ac:dyDescent="0.3">
      <c r="A94" s="30"/>
      <c r="B94" s="32"/>
      <c r="C94" s="32"/>
      <c r="D94" s="32"/>
      <c r="E94" s="31"/>
      <c r="F94" s="138"/>
    </row>
    <row r="95" spans="1:13" ht="18" customHeight="1" x14ac:dyDescent="0.3">
      <c r="A95" s="30"/>
      <c r="B95" s="32"/>
      <c r="C95" s="32"/>
      <c r="D95" s="32"/>
      <c r="E95" s="31"/>
      <c r="F95" s="138"/>
    </row>
    <row r="96" spans="1:13" ht="18" customHeight="1" x14ac:dyDescent="0.3">
      <c r="A96" s="30"/>
      <c r="B96" s="32"/>
      <c r="C96" s="32"/>
      <c r="D96" s="32"/>
      <c r="E96" s="31"/>
      <c r="F96" s="138"/>
    </row>
    <row r="97" spans="1:13" ht="16.5" customHeight="1" x14ac:dyDescent="0.3">
      <c r="A97" s="30"/>
      <c r="B97" s="32"/>
      <c r="C97" s="32"/>
      <c r="D97" s="32"/>
      <c r="E97" s="31"/>
      <c r="F97" s="138"/>
    </row>
    <row r="98" spans="1:13" ht="9.75" customHeight="1" x14ac:dyDescent="0.3">
      <c r="A98" s="30"/>
      <c r="B98" s="32"/>
      <c r="C98" s="32"/>
      <c r="D98" s="32"/>
      <c r="E98" s="31"/>
      <c r="F98" s="138"/>
    </row>
    <row r="99" spans="1:13" ht="12" customHeight="1" x14ac:dyDescent="0.3">
      <c r="A99" s="30"/>
      <c r="B99" s="32"/>
      <c r="C99" s="32"/>
      <c r="D99" s="32"/>
      <c r="E99" s="31"/>
      <c r="F99" s="138"/>
    </row>
    <row r="100" spans="1:13" ht="22.05" customHeight="1" x14ac:dyDescent="0.3">
      <c r="A100" s="52" t="s">
        <v>36</v>
      </c>
      <c r="B100" s="52"/>
      <c r="C100" s="52"/>
      <c r="D100" s="52"/>
      <c r="E100" s="53"/>
      <c r="F100" s="53"/>
      <c r="G100" s="35"/>
      <c r="H100" s="54"/>
      <c r="I100" s="221"/>
      <c r="J100" s="54"/>
      <c r="K100" s="35"/>
      <c r="L100" s="54"/>
      <c r="M100" s="221"/>
    </row>
    <row r="101" spans="1:13" ht="17.100000000000001" customHeight="1" x14ac:dyDescent="0.3">
      <c r="A101" s="26" t="s">
        <v>0</v>
      </c>
      <c r="B101" s="26"/>
      <c r="C101" s="26"/>
      <c r="D101" s="26"/>
      <c r="E101" s="138"/>
      <c r="F101" s="138"/>
      <c r="G101" s="45"/>
      <c r="H101" s="5"/>
      <c r="I101" s="225"/>
      <c r="J101" s="5"/>
      <c r="K101" s="45"/>
      <c r="L101" s="5"/>
      <c r="M101" s="218"/>
    </row>
    <row r="102" spans="1:13" ht="17.100000000000001" customHeight="1" x14ac:dyDescent="0.3">
      <c r="A102" s="26" t="s">
        <v>1</v>
      </c>
      <c r="B102" s="26"/>
      <c r="C102" s="26"/>
      <c r="D102" s="26"/>
      <c r="E102" s="138"/>
      <c r="F102" s="138"/>
      <c r="G102" s="8"/>
      <c r="H102" s="5"/>
      <c r="I102" s="218"/>
      <c r="J102" s="5"/>
      <c r="K102" s="8"/>
      <c r="L102" s="5"/>
      <c r="M102" s="218"/>
    </row>
    <row r="103" spans="1:13" ht="17.100000000000001" customHeight="1" x14ac:dyDescent="0.3">
      <c r="A103" s="9" t="s">
        <v>245</v>
      </c>
      <c r="B103" s="46"/>
      <c r="C103" s="46"/>
      <c r="D103" s="46"/>
      <c r="E103" s="43"/>
      <c r="F103" s="43"/>
      <c r="G103" s="15"/>
      <c r="H103" s="14"/>
      <c r="I103" s="226"/>
      <c r="J103" s="14"/>
      <c r="K103" s="15"/>
      <c r="L103" s="14"/>
      <c r="M103" s="226"/>
    </row>
    <row r="104" spans="1:13" ht="18" customHeight="1" x14ac:dyDescent="0.3">
      <c r="A104" s="47"/>
      <c r="B104" s="47"/>
      <c r="C104" s="47"/>
      <c r="D104" s="47"/>
      <c r="E104" s="48"/>
      <c r="F104" s="48"/>
      <c r="G104" s="18"/>
      <c r="H104" s="19"/>
      <c r="I104" s="220"/>
      <c r="J104" s="19"/>
      <c r="K104" s="18"/>
      <c r="L104" s="19"/>
      <c r="M104" s="220"/>
    </row>
    <row r="105" spans="1:13" ht="18" customHeight="1" x14ac:dyDescent="0.3">
      <c r="A105" s="26"/>
      <c r="B105" s="26"/>
      <c r="C105" s="26"/>
      <c r="D105" s="26"/>
      <c r="E105" s="138"/>
      <c r="F105" s="138"/>
      <c r="G105" s="245" t="s">
        <v>3</v>
      </c>
      <c r="H105" s="245"/>
      <c r="I105" s="245"/>
      <c r="J105" s="20"/>
      <c r="K105" s="246" t="s">
        <v>4</v>
      </c>
      <c r="L105" s="246"/>
      <c r="M105" s="246"/>
    </row>
    <row r="106" spans="1:13" ht="18" customHeight="1" x14ac:dyDescent="0.3">
      <c r="A106" s="32"/>
      <c r="B106" s="32"/>
      <c r="C106" s="32"/>
      <c r="D106" s="32"/>
      <c r="E106" s="32"/>
      <c r="F106" s="32"/>
      <c r="G106" s="22" t="s">
        <v>246</v>
      </c>
      <c r="H106" s="23"/>
      <c r="I106" s="162" t="s">
        <v>5</v>
      </c>
      <c r="J106" s="23"/>
      <c r="K106" s="22" t="s">
        <v>246</v>
      </c>
      <c r="L106" s="23"/>
      <c r="M106" s="162" t="s">
        <v>5</v>
      </c>
    </row>
    <row r="107" spans="1:13" ht="18" customHeight="1" x14ac:dyDescent="0.3">
      <c r="A107" s="32"/>
      <c r="B107" s="32"/>
      <c r="C107" s="32"/>
      <c r="D107" s="32"/>
      <c r="E107" s="49" t="s">
        <v>6</v>
      </c>
      <c r="F107" s="32"/>
      <c r="G107" s="25" t="s">
        <v>7</v>
      </c>
      <c r="H107" s="23"/>
      <c r="I107" s="212" t="s">
        <v>7</v>
      </c>
      <c r="J107" s="23"/>
      <c r="K107" s="25" t="s">
        <v>7</v>
      </c>
      <c r="L107" s="23"/>
      <c r="M107" s="212" t="s">
        <v>7</v>
      </c>
    </row>
    <row r="108" spans="1:13" ht="8.1" customHeight="1" x14ac:dyDescent="0.3">
      <c r="A108" s="26"/>
      <c r="B108" s="27"/>
      <c r="C108" s="27"/>
      <c r="D108" s="27"/>
      <c r="E108" s="138"/>
      <c r="F108" s="138"/>
      <c r="G108" s="28"/>
      <c r="K108" s="28"/>
    </row>
    <row r="109" spans="1:13" ht="18" customHeight="1" x14ac:dyDescent="0.3">
      <c r="A109" s="30" t="s">
        <v>61</v>
      </c>
      <c r="B109" s="32"/>
      <c r="C109" s="32"/>
      <c r="D109" s="32"/>
      <c r="E109" s="138"/>
      <c r="F109" s="138"/>
      <c r="G109" s="55"/>
      <c r="H109" s="23"/>
      <c r="I109" s="210"/>
      <c r="J109" s="23"/>
      <c r="K109" s="55"/>
      <c r="L109" s="23"/>
      <c r="M109" s="210"/>
    </row>
    <row r="110" spans="1:13" ht="8.1" customHeight="1" x14ac:dyDescent="0.3">
      <c r="A110" s="26"/>
      <c r="B110" s="27"/>
      <c r="C110" s="27"/>
      <c r="D110" s="27"/>
      <c r="E110" s="138"/>
      <c r="F110" s="138"/>
      <c r="G110" s="28"/>
      <c r="K110" s="28"/>
    </row>
    <row r="111" spans="1:13" ht="18" customHeight="1" x14ac:dyDescent="0.3">
      <c r="A111" s="30" t="s">
        <v>62</v>
      </c>
      <c r="B111" s="32"/>
      <c r="C111" s="32"/>
      <c r="D111" s="32"/>
      <c r="E111" s="138"/>
      <c r="F111" s="138"/>
      <c r="G111" s="28"/>
      <c r="K111" s="28"/>
    </row>
    <row r="112" spans="1:13" ht="8.1" customHeight="1" x14ac:dyDescent="0.3">
      <c r="A112" s="26"/>
      <c r="B112" s="27"/>
      <c r="C112" s="27"/>
      <c r="D112" s="27"/>
      <c r="E112" s="31"/>
      <c r="F112" s="138"/>
      <c r="G112" s="28"/>
      <c r="K112" s="28"/>
    </row>
    <row r="113" spans="1:13" ht="18" customHeight="1" x14ac:dyDescent="0.3">
      <c r="A113" s="32" t="s">
        <v>63</v>
      </c>
      <c r="B113" s="32"/>
      <c r="C113" s="32"/>
      <c r="D113" s="32"/>
      <c r="E113" s="31" t="s">
        <v>250</v>
      </c>
      <c r="F113" s="138"/>
      <c r="G113" s="28"/>
      <c r="K113" s="28"/>
    </row>
    <row r="114" spans="1:13" ht="18" customHeight="1" x14ac:dyDescent="0.3">
      <c r="A114" s="32"/>
      <c r="B114" s="32" t="s">
        <v>64</v>
      </c>
      <c r="C114" s="32"/>
      <c r="D114" s="32"/>
      <c r="E114" s="31"/>
      <c r="F114" s="138"/>
      <c r="G114" s="28"/>
      <c r="K114" s="28"/>
    </row>
    <row r="115" spans="1:13" ht="18" customHeight="1" x14ac:dyDescent="0.3">
      <c r="A115" s="32"/>
      <c r="B115" s="32"/>
      <c r="C115" s="32" t="s">
        <v>252</v>
      </c>
      <c r="E115" s="31"/>
      <c r="F115" s="138"/>
      <c r="G115" s="28"/>
      <c r="K115" s="28"/>
    </row>
    <row r="116" spans="1:13" ht="18" customHeight="1" x14ac:dyDescent="0.3">
      <c r="A116" s="32"/>
      <c r="B116" s="32"/>
      <c r="C116" s="32"/>
      <c r="D116" s="7" t="s">
        <v>290</v>
      </c>
      <c r="E116" s="31"/>
      <c r="F116" s="195"/>
      <c r="G116" s="28"/>
      <c r="K116" s="28"/>
    </row>
    <row r="117" spans="1:13" ht="18" customHeight="1" thickBot="1" x14ac:dyDescent="0.35">
      <c r="A117" s="32"/>
      <c r="B117" s="32"/>
      <c r="C117" s="32"/>
      <c r="D117" s="32" t="s">
        <v>65</v>
      </c>
      <c r="E117" s="31"/>
      <c r="F117" s="138"/>
      <c r="G117" s="57">
        <v>10011313</v>
      </c>
      <c r="I117" s="228">
        <v>9534609</v>
      </c>
      <c r="K117" s="57">
        <v>10011313</v>
      </c>
      <c r="M117" s="228">
        <v>9534609</v>
      </c>
    </row>
    <row r="118" spans="1:13" ht="8.1" customHeight="1" thickTop="1" x14ac:dyDescent="0.3">
      <c r="A118" s="26"/>
      <c r="B118" s="27"/>
      <c r="C118" s="27"/>
      <c r="D118" s="27"/>
      <c r="E118" s="31"/>
      <c r="F118" s="138"/>
      <c r="G118" s="55"/>
      <c r="I118" s="210"/>
      <c r="K118" s="55"/>
      <c r="M118" s="210"/>
    </row>
    <row r="119" spans="1:13" ht="18" customHeight="1" x14ac:dyDescent="0.3">
      <c r="A119" s="32"/>
      <c r="B119" s="32" t="s">
        <v>66</v>
      </c>
      <c r="C119" s="32"/>
      <c r="D119" s="32"/>
      <c r="E119" s="31"/>
      <c r="F119" s="138"/>
      <c r="G119" s="38"/>
      <c r="I119" s="213"/>
      <c r="K119" s="38"/>
      <c r="M119" s="213"/>
    </row>
    <row r="120" spans="1:13" ht="18" customHeight="1" x14ac:dyDescent="0.3">
      <c r="A120" s="32"/>
      <c r="B120" s="32"/>
      <c r="C120" s="32" t="s">
        <v>251</v>
      </c>
      <c r="E120" s="31"/>
      <c r="F120" s="138"/>
      <c r="G120" s="38"/>
      <c r="I120" s="213"/>
      <c r="K120" s="38"/>
      <c r="L120" s="4"/>
      <c r="M120" s="213"/>
    </row>
    <row r="121" spans="1:13" ht="18" customHeight="1" x14ac:dyDescent="0.3">
      <c r="A121" s="32"/>
      <c r="B121" s="32"/>
      <c r="C121" s="32"/>
      <c r="D121" s="7" t="s">
        <v>291</v>
      </c>
      <c r="E121" s="31"/>
      <c r="F121" s="195"/>
      <c r="G121" s="38"/>
      <c r="I121" s="213"/>
      <c r="K121" s="38"/>
      <c r="L121" s="4"/>
      <c r="M121" s="213"/>
    </row>
    <row r="122" spans="1:13" ht="18" customHeight="1" x14ac:dyDescent="0.45">
      <c r="A122" s="32"/>
      <c r="B122" s="32"/>
      <c r="C122" s="32"/>
      <c r="D122" s="32" t="s">
        <v>67</v>
      </c>
      <c r="E122" s="31"/>
      <c r="F122" s="138"/>
      <c r="G122" s="28">
        <v>10011081</v>
      </c>
      <c r="H122" s="124"/>
      <c r="I122" s="217">
        <v>9534584</v>
      </c>
      <c r="J122" s="124"/>
      <c r="K122" s="28">
        <v>10011081</v>
      </c>
      <c r="L122" s="124"/>
      <c r="M122" s="217">
        <v>9534584</v>
      </c>
    </row>
    <row r="123" spans="1:13" ht="18" customHeight="1" x14ac:dyDescent="0.45">
      <c r="A123" s="32" t="s">
        <v>68</v>
      </c>
      <c r="B123" s="32"/>
      <c r="C123" s="32"/>
      <c r="D123" s="32"/>
      <c r="E123" s="31"/>
      <c r="F123" s="138"/>
      <c r="G123" s="28">
        <v>-90502</v>
      </c>
      <c r="H123" s="124"/>
      <c r="I123" s="217">
        <v>-90502</v>
      </c>
      <c r="J123" s="124"/>
      <c r="K123" s="28">
        <v>-90502</v>
      </c>
      <c r="L123" s="4"/>
      <c r="M123" s="217">
        <v>-90502</v>
      </c>
    </row>
    <row r="124" spans="1:13" ht="18" customHeight="1" x14ac:dyDescent="0.45">
      <c r="A124" s="32" t="s">
        <v>69</v>
      </c>
      <c r="B124" s="32"/>
      <c r="C124" s="32"/>
      <c r="D124" s="32"/>
      <c r="E124" s="2">
        <v>24</v>
      </c>
      <c r="F124" s="138"/>
      <c r="G124" s="28">
        <v>508000</v>
      </c>
      <c r="H124" s="124"/>
      <c r="I124" s="217">
        <v>508000</v>
      </c>
      <c r="J124" s="124"/>
      <c r="K124" s="28">
        <v>508000</v>
      </c>
      <c r="L124" s="4"/>
      <c r="M124" s="217">
        <v>508000</v>
      </c>
    </row>
    <row r="125" spans="1:13" ht="18" customHeight="1" x14ac:dyDescent="0.45">
      <c r="A125" s="32" t="s">
        <v>70</v>
      </c>
      <c r="B125" s="32"/>
      <c r="C125" s="32"/>
      <c r="D125" s="32"/>
      <c r="E125" s="31"/>
      <c r="F125" s="138"/>
      <c r="G125" s="28"/>
      <c r="H125" s="124"/>
      <c r="J125" s="124"/>
      <c r="K125" s="28"/>
      <c r="L125" s="124"/>
    </row>
    <row r="126" spans="1:13" ht="18" customHeight="1" x14ac:dyDescent="0.45">
      <c r="A126" s="32"/>
      <c r="B126" s="32" t="s">
        <v>71</v>
      </c>
      <c r="C126" s="32"/>
      <c r="D126" s="58"/>
      <c r="E126" s="31"/>
      <c r="F126" s="138"/>
      <c r="G126" s="28">
        <v>599600</v>
      </c>
      <c r="H126" s="124"/>
      <c r="I126" s="217">
        <v>556600</v>
      </c>
      <c r="J126" s="124"/>
      <c r="K126" s="28">
        <v>599600</v>
      </c>
      <c r="L126" s="4"/>
      <c r="M126" s="217">
        <v>556600</v>
      </c>
    </row>
    <row r="127" spans="1:13" ht="18" customHeight="1" x14ac:dyDescent="0.45">
      <c r="A127" s="32"/>
      <c r="B127" s="32" t="s">
        <v>72</v>
      </c>
      <c r="C127" s="32"/>
      <c r="D127" s="32"/>
      <c r="E127" s="31"/>
      <c r="F127" s="138"/>
      <c r="G127" s="28">
        <v>1355399</v>
      </c>
      <c r="H127" s="124"/>
      <c r="I127" s="217">
        <v>2016692</v>
      </c>
      <c r="J127" s="124"/>
      <c r="K127" s="28">
        <v>3846620</v>
      </c>
      <c r="L127" s="4"/>
      <c r="M127" s="217">
        <v>3710946</v>
      </c>
    </row>
    <row r="128" spans="1:13" ht="18" customHeight="1" x14ac:dyDescent="0.45">
      <c r="A128" s="32" t="s">
        <v>73</v>
      </c>
      <c r="B128" s="32"/>
      <c r="C128" s="32"/>
      <c r="D128" s="32"/>
      <c r="E128" s="31"/>
      <c r="F128" s="138"/>
      <c r="G128" s="34">
        <v>1155939</v>
      </c>
      <c r="H128" s="124"/>
      <c r="I128" s="221">
        <v>-212336</v>
      </c>
      <c r="J128" s="124"/>
      <c r="K128" s="34">
        <v>-6543</v>
      </c>
      <c r="L128" s="124"/>
      <c r="M128" s="221">
        <v>-7073</v>
      </c>
    </row>
    <row r="129" spans="1:13" ht="8.1" customHeight="1" x14ac:dyDescent="0.3">
      <c r="A129" s="26"/>
      <c r="B129" s="27"/>
      <c r="C129" s="27"/>
      <c r="D129" s="27"/>
      <c r="E129" s="31"/>
      <c r="F129" s="138"/>
      <c r="G129" s="28"/>
      <c r="K129" s="28"/>
    </row>
    <row r="130" spans="1:13" ht="18" customHeight="1" x14ac:dyDescent="0.3">
      <c r="A130" s="30" t="s">
        <v>74</v>
      </c>
      <c r="B130" s="32"/>
      <c r="C130" s="32"/>
      <c r="D130" s="32"/>
      <c r="E130" s="31"/>
      <c r="F130" s="138"/>
      <c r="G130" s="28">
        <f>SUM(G122:G128)</f>
        <v>13539517</v>
      </c>
      <c r="I130" s="217">
        <f>SUM(I122:I128)</f>
        <v>12313038</v>
      </c>
      <c r="K130" s="28">
        <f>SUM(K122:K128)</f>
        <v>14868256</v>
      </c>
      <c r="M130" s="217">
        <f>SUM(M122:M128)</f>
        <v>14212555</v>
      </c>
    </row>
    <row r="131" spans="1:13" ht="18" customHeight="1" x14ac:dyDescent="0.45">
      <c r="A131" s="32" t="s">
        <v>75</v>
      </c>
      <c r="D131" s="32"/>
      <c r="E131" s="31"/>
      <c r="F131" s="138"/>
      <c r="G131" s="34">
        <v>2397399</v>
      </c>
      <c r="H131" s="124"/>
      <c r="I131" s="221">
        <v>1262398</v>
      </c>
      <c r="K131" s="34">
        <v>0</v>
      </c>
      <c r="M131" s="221">
        <v>0</v>
      </c>
    </row>
    <row r="132" spans="1:13" ht="8.1" customHeight="1" x14ac:dyDescent="0.3">
      <c r="A132" s="32"/>
      <c r="B132" s="32"/>
      <c r="C132" s="32"/>
      <c r="D132" s="32"/>
      <c r="E132" s="31"/>
      <c r="F132" s="138"/>
      <c r="G132" s="28"/>
      <c r="K132" s="28"/>
    </row>
    <row r="133" spans="1:13" ht="18" customHeight="1" x14ac:dyDescent="0.3">
      <c r="A133" s="30" t="s">
        <v>76</v>
      </c>
      <c r="B133" s="32"/>
      <c r="C133" s="32"/>
      <c r="D133" s="32"/>
      <c r="E133" s="31"/>
      <c r="F133" s="138"/>
      <c r="G133" s="34">
        <f>SUM(G130:G131)</f>
        <v>15936916</v>
      </c>
      <c r="I133" s="221">
        <f>SUM(I130:I131)</f>
        <v>13575436</v>
      </c>
      <c r="K133" s="34">
        <f>SUM(K130:K131)</f>
        <v>14868256</v>
      </c>
      <c r="M133" s="221">
        <f>SUM(M130:M131)</f>
        <v>14212555</v>
      </c>
    </row>
    <row r="134" spans="1:13" ht="8.1" customHeight="1" x14ac:dyDescent="0.3">
      <c r="A134" s="30"/>
      <c r="B134" s="32"/>
      <c r="C134" s="32"/>
      <c r="D134" s="32"/>
      <c r="E134" s="31"/>
      <c r="F134" s="138"/>
      <c r="G134" s="28"/>
      <c r="K134" s="28"/>
    </row>
    <row r="135" spans="1:13" ht="18" customHeight="1" thickBot="1" x14ac:dyDescent="0.35">
      <c r="A135" s="30" t="s">
        <v>77</v>
      </c>
      <c r="B135" s="32"/>
      <c r="C135" s="32"/>
      <c r="D135" s="32"/>
      <c r="E135" s="31"/>
      <c r="F135" s="138"/>
      <c r="G135" s="60">
        <f>G133+G89</f>
        <v>54348373</v>
      </c>
      <c r="I135" s="229">
        <f>I133+I89</f>
        <v>52023399</v>
      </c>
      <c r="K135" s="60">
        <f>K133+K89</f>
        <v>35007174</v>
      </c>
      <c r="M135" s="229">
        <f>M133+M89</f>
        <v>34614543</v>
      </c>
    </row>
    <row r="136" spans="1:13" ht="18" customHeight="1" thickTop="1" x14ac:dyDescent="0.3">
      <c r="A136" s="30"/>
      <c r="B136" s="32"/>
      <c r="C136" s="32"/>
      <c r="D136" s="32"/>
      <c r="E136" s="31"/>
      <c r="F136" s="138"/>
    </row>
    <row r="137" spans="1:13" ht="18" customHeight="1" x14ac:dyDescent="0.3">
      <c r="A137" s="30"/>
      <c r="B137" s="32"/>
      <c r="C137" s="32"/>
      <c r="D137" s="32"/>
      <c r="E137" s="31"/>
      <c r="F137" s="138"/>
      <c r="G137" s="217"/>
    </row>
    <row r="138" spans="1:13" ht="18" customHeight="1" x14ac:dyDescent="0.3">
      <c r="A138" s="30"/>
      <c r="B138" s="32"/>
      <c r="C138" s="32"/>
      <c r="D138" s="32"/>
      <c r="E138" s="31"/>
      <c r="F138" s="138"/>
    </row>
    <row r="139" spans="1:13" ht="18" customHeight="1" x14ac:dyDescent="0.3">
      <c r="A139" s="30"/>
      <c r="B139" s="32"/>
      <c r="C139" s="32"/>
      <c r="D139" s="32"/>
      <c r="E139" s="31"/>
      <c r="F139" s="138"/>
    </row>
    <row r="140" spans="1:13" ht="18" customHeight="1" x14ac:dyDescent="0.3">
      <c r="A140" s="30"/>
      <c r="B140" s="32"/>
      <c r="C140" s="32"/>
      <c r="D140" s="32"/>
      <c r="E140" s="31"/>
      <c r="F140" s="138"/>
    </row>
    <row r="141" spans="1:13" ht="18" customHeight="1" x14ac:dyDescent="0.3">
      <c r="A141" s="30"/>
      <c r="B141" s="32"/>
      <c r="C141" s="32"/>
      <c r="D141" s="32"/>
      <c r="E141" s="31"/>
      <c r="F141" s="138"/>
    </row>
    <row r="142" spans="1:13" ht="18" customHeight="1" x14ac:dyDescent="0.3">
      <c r="A142" s="30"/>
      <c r="B142" s="32"/>
      <c r="C142" s="32"/>
      <c r="D142" s="32"/>
      <c r="E142" s="31"/>
      <c r="F142" s="138"/>
    </row>
    <row r="143" spans="1:13" ht="18" customHeight="1" x14ac:dyDescent="0.3">
      <c r="A143" s="30"/>
      <c r="B143" s="32"/>
      <c r="C143" s="32"/>
      <c r="D143" s="32"/>
      <c r="E143" s="31"/>
      <c r="F143" s="138"/>
    </row>
    <row r="144" spans="1:13" ht="18" customHeight="1" x14ac:dyDescent="0.3">
      <c r="A144" s="30"/>
      <c r="B144" s="32"/>
      <c r="C144" s="32"/>
      <c r="D144" s="32"/>
      <c r="E144" s="31"/>
      <c r="F144" s="138"/>
    </row>
    <row r="145" spans="1:13" ht="18" customHeight="1" x14ac:dyDescent="0.3">
      <c r="A145" s="30"/>
      <c r="B145" s="32"/>
      <c r="C145" s="32"/>
      <c r="D145" s="32"/>
      <c r="E145" s="31"/>
      <c r="F145" s="138"/>
    </row>
    <row r="146" spans="1:13" ht="18" customHeight="1" x14ac:dyDescent="0.3">
      <c r="A146" s="30"/>
      <c r="B146" s="32"/>
      <c r="C146" s="32"/>
      <c r="D146" s="32"/>
      <c r="E146" s="31"/>
      <c r="F146" s="138"/>
    </row>
    <row r="147" spans="1:13" ht="18" customHeight="1" x14ac:dyDescent="0.3">
      <c r="A147" s="30"/>
      <c r="B147" s="32"/>
      <c r="C147" s="32"/>
      <c r="D147" s="32"/>
      <c r="E147" s="31"/>
      <c r="F147" s="138"/>
    </row>
    <row r="148" spans="1:13" ht="18" customHeight="1" x14ac:dyDescent="0.3">
      <c r="A148" s="30"/>
      <c r="B148" s="32"/>
      <c r="C148" s="32"/>
      <c r="D148" s="32"/>
      <c r="E148" s="31"/>
      <c r="F148" s="138"/>
    </row>
    <row r="149" spans="1:13" ht="12.75" customHeight="1" x14ac:dyDescent="0.3">
      <c r="A149" s="30"/>
      <c r="B149" s="32"/>
      <c r="C149" s="32"/>
      <c r="D149" s="32"/>
      <c r="E149" s="31"/>
      <c r="F149" s="243"/>
    </row>
    <row r="150" spans="1:13" ht="6.75" customHeight="1" x14ac:dyDescent="0.3">
      <c r="A150" s="30"/>
      <c r="B150" s="32"/>
      <c r="C150" s="32"/>
      <c r="D150" s="32"/>
      <c r="E150" s="31"/>
      <c r="F150" s="138"/>
    </row>
    <row r="151" spans="1:13" ht="22.05" customHeight="1" x14ac:dyDescent="0.3">
      <c r="A151" s="61" t="s">
        <v>36</v>
      </c>
      <c r="B151" s="62"/>
      <c r="C151" s="62"/>
      <c r="D151" s="62"/>
      <c r="E151" s="63"/>
      <c r="F151" s="63"/>
      <c r="G151" s="64"/>
      <c r="H151" s="65"/>
      <c r="I151" s="230"/>
      <c r="J151" s="66"/>
      <c r="K151" s="64"/>
      <c r="L151" s="65"/>
      <c r="M151" s="230"/>
    </row>
  </sheetData>
  <mergeCells count="7">
    <mergeCell ref="G105:I105"/>
    <mergeCell ref="K105:M105"/>
    <mergeCell ref="G5:I5"/>
    <mergeCell ref="K5:M5"/>
    <mergeCell ref="A46:M46"/>
    <mergeCell ref="G54:I54"/>
    <mergeCell ref="K54:M54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10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A887-D633-41FD-985F-A36C1152ED00}">
  <dimension ref="A1:O96"/>
  <sheetViews>
    <sheetView topLeftCell="A88" zoomScale="110" zoomScaleNormal="110" zoomScaleSheetLayoutView="115" workbookViewId="0">
      <selection activeCell="D93" sqref="D93"/>
    </sheetView>
  </sheetViews>
  <sheetFormatPr defaultColWidth="10.44140625" defaultRowHeight="20.100000000000001" customHeight="1" x14ac:dyDescent="0.3"/>
  <cols>
    <col min="1" max="3" width="1.44140625" style="7" customWidth="1"/>
    <col min="4" max="4" width="36.77734375" style="7" customWidth="1"/>
    <col min="5" max="5" width="7.44140625" style="2" customWidth="1"/>
    <col min="6" max="6" width="0.77734375" style="7" customWidth="1"/>
    <col min="7" max="7" width="10.77734375" style="6" customWidth="1"/>
    <col min="8" max="8" width="0.77734375" style="4" customWidth="1"/>
    <col min="9" max="9" width="10.77734375" style="213" customWidth="1"/>
    <col min="10" max="10" width="0.77734375" style="4" customWidth="1"/>
    <col min="11" max="11" width="10.77734375" style="56" customWidth="1"/>
    <col min="12" max="12" width="0.77734375" style="4" customWidth="1"/>
    <col min="13" max="13" width="10.77734375" style="213" customWidth="1"/>
    <col min="14" max="16384" width="10.44140625" style="7"/>
  </cols>
  <sheetData>
    <row r="1" spans="1:13" ht="20.100000000000001" customHeight="1" x14ac:dyDescent="0.3">
      <c r="A1" s="1" t="s">
        <v>0</v>
      </c>
      <c r="B1" s="67"/>
      <c r="C1" s="67"/>
      <c r="D1" s="67"/>
      <c r="E1" s="68"/>
      <c r="F1" s="67"/>
    </row>
    <row r="2" spans="1:13" ht="20.100000000000001" customHeight="1" x14ac:dyDescent="0.3">
      <c r="A2" s="67" t="s">
        <v>78</v>
      </c>
      <c r="B2" s="67"/>
      <c r="C2" s="67"/>
      <c r="D2" s="67"/>
      <c r="E2" s="68"/>
      <c r="F2" s="67"/>
    </row>
    <row r="3" spans="1:13" ht="20.100000000000001" customHeight="1" x14ac:dyDescent="0.3">
      <c r="A3" s="70" t="s">
        <v>247</v>
      </c>
      <c r="B3" s="70"/>
      <c r="C3" s="70"/>
      <c r="D3" s="70"/>
      <c r="E3" s="71"/>
      <c r="F3" s="70"/>
      <c r="G3" s="72"/>
      <c r="H3" s="73"/>
      <c r="I3" s="215"/>
      <c r="J3" s="73"/>
      <c r="K3" s="74"/>
      <c r="L3" s="73"/>
      <c r="M3" s="215"/>
    </row>
    <row r="4" spans="1:13" ht="20.100000000000001" customHeight="1" x14ac:dyDescent="0.3">
      <c r="A4" s="67"/>
      <c r="B4" s="67"/>
      <c r="C4" s="67"/>
      <c r="D4" s="67"/>
      <c r="E4" s="68"/>
      <c r="F4" s="67"/>
      <c r="G4" s="75"/>
      <c r="H4" s="76"/>
      <c r="I4" s="231"/>
      <c r="J4" s="76"/>
      <c r="K4" s="77"/>
      <c r="L4" s="76"/>
      <c r="M4" s="231"/>
    </row>
    <row r="5" spans="1:13" ht="20.100000000000001" customHeight="1" x14ac:dyDescent="0.3">
      <c r="A5" s="69"/>
      <c r="B5" s="69"/>
      <c r="C5" s="69"/>
      <c r="D5" s="69"/>
      <c r="E5" s="68"/>
      <c r="F5" s="78"/>
      <c r="G5" s="248" t="s">
        <v>3</v>
      </c>
      <c r="H5" s="248"/>
      <c r="I5" s="248"/>
      <c r="J5" s="23"/>
      <c r="K5" s="249" t="s">
        <v>4</v>
      </c>
      <c r="L5" s="249"/>
      <c r="M5" s="249"/>
    </row>
    <row r="6" spans="1:13" ht="20.100000000000001" customHeight="1" x14ac:dyDescent="0.3">
      <c r="A6" s="69"/>
      <c r="B6" s="69"/>
      <c r="C6" s="69"/>
      <c r="D6" s="69"/>
      <c r="E6" s="68"/>
      <c r="F6" s="78"/>
      <c r="G6" s="56" t="s">
        <v>246</v>
      </c>
      <c r="H6" s="23"/>
      <c r="I6" s="210" t="s">
        <v>5</v>
      </c>
      <c r="J6" s="23"/>
      <c r="K6" s="56" t="s">
        <v>246</v>
      </c>
      <c r="L6" s="23"/>
      <c r="M6" s="210" t="s">
        <v>5</v>
      </c>
    </row>
    <row r="7" spans="1:13" ht="20.100000000000001" customHeight="1" x14ac:dyDescent="0.3">
      <c r="A7" s="69"/>
      <c r="B7" s="69"/>
      <c r="C7" s="69"/>
      <c r="D7" s="69"/>
      <c r="E7" s="71" t="s">
        <v>6</v>
      </c>
      <c r="F7" s="78"/>
      <c r="G7" s="74" t="s">
        <v>7</v>
      </c>
      <c r="H7" s="23"/>
      <c r="I7" s="232" t="s">
        <v>7</v>
      </c>
      <c r="J7" s="23"/>
      <c r="K7" s="74" t="s">
        <v>7</v>
      </c>
      <c r="L7" s="23"/>
      <c r="M7" s="232" t="s">
        <v>7</v>
      </c>
    </row>
    <row r="8" spans="1:13" ht="6" customHeight="1" x14ac:dyDescent="0.3">
      <c r="A8" s="78"/>
      <c r="B8" s="78"/>
      <c r="C8" s="78"/>
      <c r="D8" s="69"/>
      <c r="E8" s="79"/>
      <c r="F8" s="69"/>
      <c r="G8" s="38"/>
      <c r="K8" s="55"/>
    </row>
    <row r="9" spans="1:13" ht="20.100000000000001" customHeight="1" x14ac:dyDescent="0.3">
      <c r="A9" s="78" t="s">
        <v>79</v>
      </c>
      <c r="B9" s="78"/>
      <c r="C9" s="78"/>
      <c r="D9" s="69"/>
      <c r="E9" s="79"/>
      <c r="F9" s="69"/>
      <c r="G9" s="38"/>
      <c r="K9" s="55"/>
    </row>
    <row r="10" spans="1:13" ht="6" customHeight="1" x14ac:dyDescent="0.3">
      <c r="A10" s="78"/>
      <c r="B10" s="78"/>
      <c r="C10" s="78"/>
      <c r="D10" s="69"/>
      <c r="E10" s="79"/>
      <c r="F10" s="69"/>
      <c r="G10" s="38"/>
      <c r="K10" s="55"/>
    </row>
    <row r="11" spans="1:13" ht="20.100000000000001" customHeight="1" x14ac:dyDescent="0.3">
      <c r="A11" s="69" t="s">
        <v>80</v>
      </c>
      <c r="B11" s="69"/>
      <c r="C11" s="69"/>
      <c r="D11" s="69"/>
      <c r="E11" s="79"/>
      <c r="F11" s="69"/>
      <c r="G11" s="38">
        <v>6348314</v>
      </c>
      <c r="I11" s="213">
        <v>6572164</v>
      </c>
      <c r="K11" s="38">
        <v>4823753</v>
      </c>
      <c r="M11" s="213">
        <v>4826374</v>
      </c>
    </row>
    <row r="12" spans="1:13" ht="20.100000000000001" customHeight="1" x14ac:dyDescent="0.3">
      <c r="A12" s="69" t="s">
        <v>81</v>
      </c>
      <c r="B12" s="69"/>
      <c r="C12" s="69"/>
      <c r="D12" s="69"/>
      <c r="E12" s="79"/>
      <c r="F12" s="69"/>
      <c r="G12" s="38">
        <v>1537260</v>
      </c>
      <c r="I12" s="213">
        <v>1483456</v>
      </c>
      <c r="K12" s="38">
        <v>437293</v>
      </c>
      <c r="M12" s="213">
        <v>418989</v>
      </c>
    </row>
    <row r="13" spans="1:13" ht="20.100000000000001" customHeight="1" x14ac:dyDescent="0.3">
      <c r="A13" s="69" t="s">
        <v>82</v>
      </c>
      <c r="B13" s="69"/>
      <c r="C13" s="69"/>
      <c r="D13" s="69"/>
      <c r="E13" s="79"/>
      <c r="F13" s="69"/>
      <c r="G13" s="38">
        <v>548963</v>
      </c>
      <c r="I13" s="213">
        <v>586382</v>
      </c>
      <c r="K13" s="38">
        <v>420614</v>
      </c>
      <c r="M13" s="213">
        <v>584221</v>
      </c>
    </row>
    <row r="14" spans="1:13" ht="20.100000000000001" customHeight="1" x14ac:dyDescent="0.3">
      <c r="A14" s="69" t="s">
        <v>83</v>
      </c>
      <c r="B14" s="69"/>
      <c r="C14" s="69"/>
      <c r="D14" s="69"/>
      <c r="E14" s="79"/>
      <c r="F14" s="69"/>
      <c r="G14" s="38">
        <v>1559251</v>
      </c>
      <c r="I14" s="213">
        <v>696381</v>
      </c>
      <c r="K14" s="38">
        <v>0</v>
      </c>
      <c r="M14" s="213">
        <v>0</v>
      </c>
    </row>
    <row r="15" spans="1:13" ht="20.100000000000001" customHeight="1" x14ac:dyDescent="0.3">
      <c r="A15" s="69" t="s">
        <v>84</v>
      </c>
      <c r="B15" s="69"/>
      <c r="C15" s="69"/>
      <c r="D15" s="69"/>
      <c r="E15" s="79"/>
      <c r="F15" s="69"/>
      <c r="G15" s="80">
        <v>368518</v>
      </c>
      <c r="I15" s="215">
        <v>271198</v>
      </c>
      <c r="K15" s="80">
        <v>132770</v>
      </c>
      <c r="M15" s="215">
        <v>117533</v>
      </c>
    </row>
    <row r="16" spans="1:13" ht="6" customHeight="1" x14ac:dyDescent="0.3">
      <c r="A16" s="78"/>
      <c r="B16" s="78"/>
      <c r="C16" s="78"/>
      <c r="D16" s="69"/>
      <c r="E16" s="79"/>
      <c r="F16" s="69"/>
      <c r="G16" s="38"/>
      <c r="K16" s="38"/>
    </row>
    <row r="17" spans="1:13" ht="20.100000000000001" customHeight="1" x14ac:dyDescent="0.3">
      <c r="A17" s="78" t="s">
        <v>85</v>
      </c>
      <c r="B17" s="78"/>
      <c r="C17" s="78"/>
      <c r="D17" s="69"/>
      <c r="E17" s="79"/>
      <c r="F17" s="69"/>
      <c r="G17" s="80">
        <f>SUM(G11:G15)</f>
        <v>10362306</v>
      </c>
      <c r="I17" s="215">
        <f>SUM(I11:I15)</f>
        <v>9609581</v>
      </c>
      <c r="K17" s="80">
        <f>SUM(K11:K15)</f>
        <v>5814430</v>
      </c>
      <c r="M17" s="215">
        <f>SUM(M11:M15)</f>
        <v>5947117</v>
      </c>
    </row>
    <row r="18" spans="1:13" ht="15" customHeight="1" x14ac:dyDescent="0.3">
      <c r="A18" s="78"/>
      <c r="B18" s="78"/>
      <c r="C18" s="78"/>
      <c r="D18" s="69"/>
      <c r="E18" s="79"/>
      <c r="F18" s="69"/>
      <c r="G18" s="38"/>
      <c r="K18" s="38"/>
    </row>
    <row r="19" spans="1:13" ht="20.100000000000001" customHeight="1" x14ac:dyDescent="0.3">
      <c r="A19" s="78" t="s">
        <v>86</v>
      </c>
      <c r="B19" s="78"/>
      <c r="C19" s="78"/>
      <c r="D19" s="69"/>
      <c r="E19" s="79"/>
      <c r="F19" s="69"/>
      <c r="G19" s="38"/>
      <c r="K19" s="38"/>
    </row>
    <row r="20" spans="1:13" ht="6" customHeight="1" x14ac:dyDescent="0.3">
      <c r="A20" s="78"/>
      <c r="B20" s="78"/>
      <c r="C20" s="78"/>
      <c r="D20" s="69"/>
      <c r="E20" s="79"/>
      <c r="F20" s="69"/>
      <c r="G20" s="38"/>
      <c r="K20" s="38"/>
    </row>
    <row r="21" spans="1:13" ht="20.100000000000001" customHeight="1" x14ac:dyDescent="0.3">
      <c r="A21" s="69" t="s">
        <v>87</v>
      </c>
      <c r="B21" s="69"/>
      <c r="C21" s="69"/>
      <c r="D21" s="69"/>
      <c r="E21" s="79"/>
      <c r="F21" s="69"/>
      <c r="G21" s="38">
        <v>-4247197</v>
      </c>
      <c r="I21" s="213">
        <v>-4560401</v>
      </c>
      <c r="K21" s="38">
        <v>-3152532</v>
      </c>
      <c r="M21" s="213">
        <v>-3319969</v>
      </c>
    </row>
    <row r="22" spans="1:13" ht="20.100000000000001" customHeight="1" x14ac:dyDescent="0.3">
      <c r="A22" s="69" t="s">
        <v>88</v>
      </c>
      <c r="B22" s="69"/>
      <c r="C22" s="69"/>
      <c r="D22" s="69"/>
      <c r="E22" s="79"/>
      <c r="F22" s="69"/>
      <c r="G22" s="38">
        <v>-1085254</v>
      </c>
      <c r="I22" s="213">
        <v>-1118719</v>
      </c>
      <c r="K22" s="38">
        <v>-337610</v>
      </c>
      <c r="M22" s="213">
        <v>-345122</v>
      </c>
    </row>
    <row r="23" spans="1:13" ht="20.100000000000001" customHeight="1" x14ac:dyDescent="0.3">
      <c r="A23" s="69" t="s">
        <v>89</v>
      </c>
      <c r="B23" s="69"/>
      <c r="C23" s="69"/>
      <c r="D23" s="69"/>
      <c r="E23" s="79"/>
      <c r="F23" s="69"/>
      <c r="G23" s="38">
        <v>-528825</v>
      </c>
      <c r="I23" s="213">
        <v>-335503</v>
      </c>
      <c r="K23" s="38">
        <v>-446884</v>
      </c>
      <c r="M23" s="213">
        <v>-361924</v>
      </c>
    </row>
    <row r="24" spans="1:13" ht="20.100000000000001" customHeight="1" x14ac:dyDescent="0.3">
      <c r="A24" s="69" t="s">
        <v>90</v>
      </c>
      <c r="B24" s="69"/>
      <c r="C24" s="69"/>
      <c r="D24" s="69"/>
      <c r="E24" s="79"/>
      <c r="F24" s="69"/>
      <c r="G24" s="38">
        <v>-1052303</v>
      </c>
      <c r="I24" s="213">
        <v>-1244757</v>
      </c>
      <c r="K24" s="38">
        <v>0</v>
      </c>
      <c r="M24" s="213">
        <v>0</v>
      </c>
    </row>
    <row r="25" spans="1:13" ht="20.100000000000001" customHeight="1" x14ac:dyDescent="0.3">
      <c r="A25" s="69" t="s">
        <v>91</v>
      </c>
      <c r="B25" s="69"/>
      <c r="C25" s="69"/>
      <c r="D25" s="69"/>
      <c r="E25" s="79"/>
      <c r="F25" s="69"/>
      <c r="G25" s="80">
        <v>-357658</v>
      </c>
      <c r="I25" s="215">
        <v>-285296</v>
      </c>
      <c r="K25" s="80">
        <v>-144660</v>
      </c>
      <c r="M25" s="215">
        <v>-125261</v>
      </c>
    </row>
    <row r="26" spans="1:13" ht="6" customHeight="1" x14ac:dyDescent="0.3">
      <c r="A26" s="78"/>
      <c r="B26" s="78"/>
      <c r="C26" s="78"/>
      <c r="D26" s="69"/>
      <c r="E26" s="79"/>
      <c r="F26" s="69"/>
      <c r="G26" s="38"/>
      <c r="K26" s="38"/>
    </row>
    <row r="27" spans="1:13" ht="20.100000000000001" customHeight="1" x14ac:dyDescent="0.3">
      <c r="A27" s="78" t="s">
        <v>92</v>
      </c>
      <c r="B27" s="78"/>
      <c r="C27" s="78"/>
      <c r="D27" s="69"/>
      <c r="E27" s="79"/>
      <c r="F27" s="69"/>
      <c r="G27" s="80">
        <f>SUM(G21:G25)</f>
        <v>-7271237</v>
      </c>
      <c r="I27" s="215">
        <f>SUM(I21:I25)</f>
        <v>-7544676</v>
      </c>
      <c r="K27" s="80">
        <f>SUM(K21:K25)</f>
        <v>-4081686</v>
      </c>
      <c r="M27" s="215">
        <f>SUM(M21:M25)</f>
        <v>-4152276</v>
      </c>
    </row>
    <row r="28" spans="1:13" ht="6" customHeight="1" x14ac:dyDescent="0.3">
      <c r="A28" s="78"/>
      <c r="B28" s="78"/>
      <c r="C28" s="78"/>
      <c r="D28" s="69"/>
      <c r="E28" s="79"/>
      <c r="F28" s="69"/>
      <c r="G28" s="38"/>
      <c r="K28" s="38"/>
    </row>
    <row r="29" spans="1:13" ht="20.100000000000001" customHeight="1" x14ac:dyDescent="0.3">
      <c r="A29" s="78" t="s">
        <v>93</v>
      </c>
      <c r="B29" s="78"/>
      <c r="C29" s="78"/>
      <c r="D29" s="78"/>
      <c r="E29" s="68"/>
      <c r="F29" s="78"/>
      <c r="G29" s="38">
        <f>G17+G27</f>
        <v>3091069</v>
      </c>
      <c r="I29" s="213">
        <f>I17+I27</f>
        <v>2064905</v>
      </c>
      <c r="K29" s="38">
        <f>K17+K27</f>
        <v>1732744</v>
      </c>
      <c r="M29" s="213">
        <f>M17+M27</f>
        <v>1794841</v>
      </c>
    </row>
    <row r="30" spans="1:13" ht="6.6" customHeight="1" x14ac:dyDescent="0.3">
      <c r="A30" s="78"/>
      <c r="B30" s="78"/>
      <c r="C30" s="78"/>
      <c r="D30" s="69"/>
      <c r="E30" s="79"/>
      <c r="F30" s="69"/>
      <c r="G30" s="38"/>
      <c r="K30" s="38"/>
    </row>
    <row r="31" spans="1:13" ht="20.100000000000001" customHeight="1" x14ac:dyDescent="0.45">
      <c r="A31" s="69" t="s">
        <v>94</v>
      </c>
      <c r="B31" s="69"/>
      <c r="C31" s="69"/>
      <c r="D31" s="78"/>
      <c r="E31" s="2">
        <v>28</v>
      </c>
      <c r="F31" s="78"/>
      <c r="G31" s="38">
        <v>1205596</v>
      </c>
      <c r="H31" s="124"/>
      <c r="I31" s="213">
        <v>1991085</v>
      </c>
      <c r="K31" s="38">
        <v>937973</v>
      </c>
      <c r="L31" s="124"/>
      <c r="M31" s="213">
        <v>1331071</v>
      </c>
    </row>
    <row r="32" spans="1:13" ht="20.100000000000001" customHeight="1" x14ac:dyDescent="0.45">
      <c r="A32" s="69" t="s">
        <v>95</v>
      </c>
      <c r="D32" s="69"/>
      <c r="E32" s="79"/>
      <c r="F32" s="69"/>
      <c r="G32" s="38">
        <v>-982746</v>
      </c>
      <c r="H32" s="124"/>
      <c r="I32" s="213">
        <v>-838349</v>
      </c>
      <c r="K32" s="38">
        <v>-502728</v>
      </c>
      <c r="L32" s="124"/>
      <c r="M32" s="213">
        <v>-475356</v>
      </c>
    </row>
    <row r="33" spans="1:15" ht="20.100000000000001" customHeight="1" x14ac:dyDescent="0.45">
      <c r="A33" s="69" t="s">
        <v>96</v>
      </c>
      <c r="B33" s="69"/>
      <c r="C33" s="69"/>
      <c r="D33" s="69"/>
      <c r="E33" s="79"/>
      <c r="F33" s="69"/>
      <c r="G33" s="38">
        <v>-2281943</v>
      </c>
      <c r="H33" s="124"/>
      <c r="I33" s="213">
        <v>-2047870</v>
      </c>
      <c r="K33" s="38">
        <v>-825150</v>
      </c>
      <c r="L33" s="124"/>
      <c r="M33" s="213">
        <v>-738793</v>
      </c>
    </row>
    <row r="34" spans="1:15" ht="20.100000000000001" customHeight="1" x14ac:dyDescent="0.45">
      <c r="A34" s="69" t="s">
        <v>253</v>
      </c>
      <c r="B34" s="69"/>
      <c r="C34" s="69"/>
      <c r="D34" s="69"/>
      <c r="E34" s="79">
        <v>18</v>
      </c>
      <c r="F34" s="69"/>
      <c r="G34" s="38">
        <v>-559997</v>
      </c>
      <c r="H34" s="124"/>
      <c r="I34" s="213">
        <v>0</v>
      </c>
      <c r="K34" s="38">
        <v>0</v>
      </c>
      <c r="L34" s="124"/>
      <c r="M34" s="213">
        <v>0</v>
      </c>
    </row>
    <row r="35" spans="1:15" ht="20.100000000000001" customHeight="1" x14ac:dyDescent="0.45">
      <c r="A35" s="69" t="s">
        <v>254</v>
      </c>
      <c r="B35" s="69"/>
      <c r="C35" s="69"/>
      <c r="D35" s="69"/>
      <c r="E35" s="79"/>
      <c r="F35" s="69"/>
      <c r="G35" s="38"/>
      <c r="H35" s="124"/>
      <c r="K35" s="38"/>
      <c r="L35" s="124"/>
    </row>
    <row r="36" spans="1:15" ht="20.100000000000001" customHeight="1" x14ac:dyDescent="0.45">
      <c r="A36" s="69"/>
      <c r="B36" s="69" t="s">
        <v>97</v>
      </c>
      <c r="C36" s="78"/>
      <c r="D36" s="78"/>
      <c r="E36" s="2">
        <v>29</v>
      </c>
      <c r="F36" s="78"/>
      <c r="G36" s="38">
        <v>144090</v>
      </c>
      <c r="H36" s="124"/>
      <c r="I36" s="213">
        <v>83228</v>
      </c>
      <c r="K36" s="38">
        <v>230208</v>
      </c>
      <c r="L36" s="124"/>
      <c r="M36" s="213">
        <v>119014</v>
      </c>
    </row>
    <row r="37" spans="1:15" ht="20.100000000000001" customHeight="1" x14ac:dyDescent="0.45">
      <c r="A37" s="69" t="s">
        <v>296</v>
      </c>
      <c r="B37" s="69"/>
      <c r="C37" s="69"/>
      <c r="D37" s="69"/>
      <c r="E37" s="79">
        <v>14</v>
      </c>
      <c r="F37" s="69"/>
      <c r="G37" s="80">
        <v>60869</v>
      </c>
      <c r="H37" s="124"/>
      <c r="I37" s="215">
        <v>-58943</v>
      </c>
      <c r="K37" s="80">
        <v>0</v>
      </c>
      <c r="L37" s="124"/>
      <c r="M37" s="215">
        <v>0</v>
      </c>
    </row>
    <row r="38" spans="1:15" ht="6" customHeight="1" x14ac:dyDescent="0.3">
      <c r="A38" s="69"/>
      <c r="B38" s="69"/>
      <c r="C38" s="69"/>
      <c r="D38" s="69"/>
      <c r="E38" s="79"/>
      <c r="F38" s="69"/>
      <c r="G38" s="38"/>
      <c r="K38" s="38"/>
    </row>
    <row r="39" spans="1:15" ht="20.100000000000001" customHeight="1" x14ac:dyDescent="0.3">
      <c r="A39" s="82" t="s">
        <v>293</v>
      </c>
      <c r="B39" s="69"/>
      <c r="C39" s="69"/>
      <c r="D39" s="69"/>
      <c r="E39" s="79"/>
      <c r="F39" s="69"/>
      <c r="G39" s="38"/>
      <c r="K39" s="38"/>
    </row>
    <row r="40" spans="1:15" ht="20.100000000000001" customHeight="1" x14ac:dyDescent="0.45">
      <c r="A40" s="82"/>
      <c r="B40" s="78" t="s">
        <v>99</v>
      </c>
      <c r="C40" s="78"/>
      <c r="D40" s="69"/>
      <c r="E40" s="79"/>
      <c r="F40" s="69"/>
      <c r="G40" s="38">
        <f>SUM(G29,G31:G37)</f>
        <v>676938</v>
      </c>
      <c r="H40" s="124"/>
      <c r="I40" s="213">
        <f>SUM(I29,I31:I37)</f>
        <v>1194056</v>
      </c>
      <c r="J40" s="124"/>
      <c r="K40" s="38">
        <f>SUM(K29,K31:K37)</f>
        <v>1573047</v>
      </c>
      <c r="L40" s="124"/>
      <c r="M40" s="213">
        <f>SUM(M29,M31:M37)</f>
        <v>2030777</v>
      </c>
    </row>
    <row r="41" spans="1:15" ht="20.100000000000001" customHeight="1" x14ac:dyDescent="0.45">
      <c r="A41" s="7" t="s">
        <v>100</v>
      </c>
      <c r="B41" s="69"/>
      <c r="C41" s="69"/>
      <c r="D41" s="69"/>
      <c r="E41" s="79"/>
      <c r="F41" s="69"/>
      <c r="G41" s="80">
        <v>-1611526</v>
      </c>
      <c r="H41" s="124"/>
      <c r="I41" s="215">
        <v>-1458370</v>
      </c>
      <c r="J41" s="124"/>
      <c r="K41" s="80">
        <v>-626656</v>
      </c>
      <c r="L41" s="124"/>
      <c r="M41" s="215">
        <v>-860348</v>
      </c>
    </row>
    <row r="42" spans="1:15" ht="6" customHeight="1" x14ac:dyDescent="0.3">
      <c r="B42" s="69"/>
      <c r="C42" s="69"/>
      <c r="D42" s="69"/>
      <c r="E42" s="79"/>
      <c r="F42" s="69"/>
      <c r="G42" s="38"/>
      <c r="K42" s="38"/>
    </row>
    <row r="43" spans="1:15" ht="20.100000000000001" customHeight="1" x14ac:dyDescent="0.3">
      <c r="A43" s="78" t="s">
        <v>101</v>
      </c>
      <c r="B43" s="78"/>
      <c r="C43" s="78"/>
      <c r="D43" s="69"/>
      <c r="E43" s="79"/>
      <c r="F43" s="69"/>
      <c r="G43" s="38">
        <f>SUM(G40:G41)</f>
        <v>-934588</v>
      </c>
      <c r="I43" s="213">
        <f>SUM(I40:I41)</f>
        <v>-264314</v>
      </c>
      <c r="K43" s="38">
        <f>SUM(K40:K41)</f>
        <v>946391</v>
      </c>
      <c r="M43" s="213">
        <f>SUM(M40:M41)</f>
        <v>1170429</v>
      </c>
    </row>
    <row r="44" spans="1:15" ht="23.55" customHeight="1" x14ac:dyDescent="0.3">
      <c r="A44" s="69" t="s">
        <v>102</v>
      </c>
      <c r="B44" s="69"/>
      <c r="C44" s="69"/>
      <c r="D44" s="69"/>
      <c r="E44" s="2">
        <v>30</v>
      </c>
      <c r="F44" s="69"/>
      <c r="G44" s="80">
        <v>170485</v>
      </c>
      <c r="I44" s="215">
        <v>67665</v>
      </c>
      <c r="K44" s="80">
        <v>-101389</v>
      </c>
      <c r="M44" s="215">
        <v>-119568</v>
      </c>
    </row>
    <row r="45" spans="1:15" ht="6" customHeight="1" x14ac:dyDescent="0.3">
      <c r="A45" s="69"/>
      <c r="B45" s="69"/>
      <c r="C45" s="69"/>
      <c r="D45" s="69"/>
      <c r="E45" s="79"/>
      <c r="F45" s="69"/>
      <c r="G45" s="38"/>
      <c r="K45" s="38"/>
    </row>
    <row r="46" spans="1:15" ht="20.100000000000001" customHeight="1" thickBot="1" x14ac:dyDescent="0.35">
      <c r="A46" s="78" t="s">
        <v>103</v>
      </c>
      <c r="B46" s="78"/>
      <c r="C46" s="78"/>
      <c r="D46" s="78"/>
      <c r="E46" s="68"/>
      <c r="F46" s="78"/>
      <c r="G46" s="83">
        <f>SUM(G43:G44)</f>
        <v>-764103</v>
      </c>
      <c r="I46" s="233">
        <f>SUM(I43:I44)</f>
        <v>-196649</v>
      </c>
      <c r="K46" s="83">
        <f>SUM(K43:K44)</f>
        <v>845002</v>
      </c>
      <c r="M46" s="233">
        <f>SUM(M43:M44)</f>
        <v>1050861</v>
      </c>
    </row>
    <row r="47" spans="1:15" ht="15" customHeight="1" thickTop="1" x14ac:dyDescent="0.3">
      <c r="A47" s="78"/>
      <c r="B47" s="78"/>
      <c r="C47" s="78"/>
      <c r="D47" s="78"/>
      <c r="E47" s="68"/>
      <c r="F47" s="78"/>
      <c r="H47" s="6"/>
      <c r="J47" s="6"/>
      <c r="K47" s="6"/>
      <c r="M47" s="4"/>
      <c r="N47" s="4"/>
      <c r="O47" s="4"/>
    </row>
    <row r="48" spans="1:15" ht="13.5" customHeight="1" x14ac:dyDescent="0.3">
      <c r="A48" s="78"/>
      <c r="B48" s="78"/>
      <c r="C48" s="78"/>
      <c r="D48" s="78"/>
      <c r="E48" s="68"/>
      <c r="F48" s="78"/>
      <c r="H48" s="6"/>
      <c r="J48" s="6"/>
      <c r="K48" s="6"/>
    </row>
    <row r="49" spans="1:13" ht="22.05" customHeight="1" x14ac:dyDescent="0.3">
      <c r="A49" s="84" t="s">
        <v>36</v>
      </c>
      <c r="B49" s="85"/>
      <c r="C49" s="85"/>
      <c r="D49" s="85"/>
      <c r="E49" s="71"/>
      <c r="F49" s="85"/>
      <c r="G49" s="72"/>
      <c r="H49" s="73"/>
      <c r="I49" s="215"/>
      <c r="J49" s="73"/>
      <c r="K49" s="72"/>
      <c r="L49" s="73"/>
      <c r="M49" s="215"/>
    </row>
    <row r="50" spans="1:13" ht="20.100000000000001" customHeight="1" x14ac:dyDescent="0.3">
      <c r="A50" s="1" t="s">
        <v>0</v>
      </c>
      <c r="B50" s="67"/>
      <c r="C50" s="67"/>
      <c r="D50" s="67"/>
      <c r="E50" s="68"/>
      <c r="F50" s="67"/>
      <c r="K50" s="6"/>
    </row>
    <row r="51" spans="1:13" ht="20.100000000000001" customHeight="1" x14ac:dyDescent="0.3">
      <c r="A51" s="67" t="s">
        <v>78</v>
      </c>
      <c r="B51" s="67"/>
      <c r="C51" s="67"/>
      <c r="D51" s="67"/>
      <c r="E51" s="68"/>
      <c r="F51" s="67"/>
      <c r="K51" s="6"/>
    </row>
    <row r="52" spans="1:13" ht="20.100000000000001" customHeight="1" x14ac:dyDescent="0.3">
      <c r="A52" s="70" t="s">
        <v>247</v>
      </c>
      <c r="B52" s="70"/>
      <c r="C52" s="70"/>
      <c r="D52" s="70"/>
      <c r="E52" s="71"/>
      <c r="F52" s="70"/>
      <c r="G52" s="72"/>
      <c r="H52" s="73"/>
      <c r="I52" s="215"/>
      <c r="J52" s="73"/>
      <c r="K52" s="72"/>
      <c r="L52" s="73"/>
      <c r="M52" s="215"/>
    </row>
    <row r="53" spans="1:13" ht="17.25" customHeight="1" x14ac:dyDescent="0.3">
      <c r="A53" s="67"/>
      <c r="B53" s="67"/>
      <c r="C53" s="67"/>
      <c r="D53" s="67"/>
      <c r="E53" s="68"/>
      <c r="F53" s="67"/>
      <c r="G53" s="75"/>
      <c r="H53" s="76"/>
      <c r="I53" s="231"/>
      <c r="J53" s="76"/>
      <c r="K53" s="75"/>
      <c r="L53" s="76"/>
      <c r="M53" s="231"/>
    </row>
    <row r="54" spans="1:13" ht="20.100000000000001" customHeight="1" x14ac:dyDescent="0.3">
      <c r="A54" s="69"/>
      <c r="B54" s="69"/>
      <c r="C54" s="69"/>
      <c r="D54" s="69"/>
      <c r="E54" s="68"/>
      <c r="F54" s="78"/>
      <c r="G54" s="250" t="s">
        <v>3</v>
      </c>
      <c r="H54" s="250"/>
      <c r="I54" s="250"/>
      <c r="J54" s="23"/>
      <c r="K54" s="251" t="s">
        <v>4</v>
      </c>
      <c r="L54" s="251"/>
      <c r="M54" s="251"/>
    </row>
    <row r="55" spans="1:13" ht="20.100000000000001" customHeight="1" x14ac:dyDescent="0.3">
      <c r="A55" s="69"/>
      <c r="B55" s="69"/>
      <c r="C55" s="69"/>
      <c r="D55" s="69"/>
      <c r="E55" s="68"/>
      <c r="F55" s="78"/>
      <c r="G55" s="56" t="s">
        <v>246</v>
      </c>
      <c r="H55" s="23"/>
      <c r="I55" s="210" t="s">
        <v>5</v>
      </c>
      <c r="J55" s="23"/>
      <c r="K55" s="56" t="s">
        <v>246</v>
      </c>
      <c r="L55" s="23"/>
      <c r="M55" s="210" t="s">
        <v>5</v>
      </c>
    </row>
    <row r="56" spans="1:13" ht="20.100000000000001" customHeight="1" x14ac:dyDescent="0.3">
      <c r="A56" s="69"/>
      <c r="B56" s="69"/>
      <c r="C56" s="69"/>
      <c r="D56" s="69"/>
      <c r="E56" s="71" t="s">
        <v>6</v>
      </c>
      <c r="F56" s="78"/>
      <c r="G56" s="74" t="s">
        <v>7</v>
      </c>
      <c r="H56" s="23"/>
      <c r="I56" s="232" t="s">
        <v>7</v>
      </c>
      <c r="J56" s="23"/>
      <c r="K56" s="74" t="s">
        <v>7</v>
      </c>
      <c r="L56" s="23"/>
      <c r="M56" s="232" t="s">
        <v>7</v>
      </c>
    </row>
    <row r="57" spans="1:13" s="81" customFormat="1" ht="4.05" customHeight="1" x14ac:dyDescent="0.3">
      <c r="E57" s="86"/>
      <c r="F57" s="86"/>
      <c r="G57" s="87"/>
      <c r="H57" s="88"/>
      <c r="I57" s="151"/>
      <c r="J57" s="88"/>
      <c r="K57" s="87"/>
      <c r="L57" s="88"/>
      <c r="M57" s="151"/>
    </row>
    <row r="58" spans="1:13" s="81" customFormat="1" ht="20.100000000000001" customHeight="1" x14ac:dyDescent="0.3">
      <c r="A58" s="59" t="s">
        <v>104</v>
      </c>
      <c r="B58" s="89"/>
      <c r="C58" s="89"/>
      <c r="D58" s="89"/>
      <c r="E58" s="86"/>
      <c r="F58" s="86"/>
      <c r="G58" s="87"/>
      <c r="H58" s="88"/>
      <c r="I58" s="151"/>
      <c r="J58" s="88"/>
      <c r="K58" s="87"/>
      <c r="L58" s="88"/>
      <c r="M58" s="151"/>
    </row>
    <row r="59" spans="1:13" s="81" customFormat="1" ht="20.100000000000001" customHeight="1" x14ac:dyDescent="0.3">
      <c r="A59" s="90" t="s">
        <v>105</v>
      </c>
      <c r="B59" s="89"/>
      <c r="C59" s="89"/>
      <c r="D59" s="89"/>
      <c r="E59" s="86"/>
      <c r="F59" s="86"/>
      <c r="G59" s="87"/>
      <c r="H59" s="88"/>
      <c r="I59" s="151"/>
      <c r="J59" s="88"/>
      <c r="K59" s="87"/>
      <c r="L59" s="88"/>
      <c r="M59" s="151"/>
    </row>
    <row r="60" spans="1:13" s="81" customFormat="1" ht="20.100000000000001" customHeight="1" x14ac:dyDescent="0.3">
      <c r="A60" s="59"/>
      <c r="B60" s="81" t="s">
        <v>106</v>
      </c>
      <c r="D60" s="89"/>
      <c r="E60" s="86"/>
      <c r="F60" s="86"/>
      <c r="G60" s="87"/>
      <c r="H60" s="88"/>
      <c r="I60" s="151"/>
      <c r="J60" s="88"/>
      <c r="K60" s="87"/>
      <c r="L60" s="88"/>
      <c r="M60" s="151"/>
    </row>
    <row r="61" spans="1:13" s="81" customFormat="1" ht="20.100000000000001" customHeight="1" x14ac:dyDescent="0.3">
      <c r="A61" s="59"/>
      <c r="B61" s="81" t="s">
        <v>107</v>
      </c>
      <c r="E61" s="86"/>
      <c r="F61" s="86"/>
      <c r="G61" s="87"/>
      <c r="H61" s="88"/>
      <c r="I61" s="151"/>
      <c r="J61" s="88"/>
      <c r="K61" s="87"/>
      <c r="L61" s="88"/>
      <c r="M61" s="151"/>
    </row>
    <row r="62" spans="1:13" s="81" customFormat="1" ht="20.100000000000001" customHeight="1" x14ac:dyDescent="0.3">
      <c r="A62" s="59"/>
      <c r="B62" s="90"/>
      <c r="C62" s="90" t="s">
        <v>108</v>
      </c>
      <c r="D62" s="90"/>
      <c r="E62" s="86"/>
      <c r="F62" s="86"/>
      <c r="G62" s="87"/>
      <c r="H62" s="88"/>
      <c r="I62" s="151"/>
      <c r="J62" s="88"/>
      <c r="K62" s="87"/>
      <c r="L62" s="88"/>
      <c r="M62" s="151"/>
    </row>
    <row r="63" spans="1:13" s="81" customFormat="1" ht="20.100000000000001" customHeight="1" x14ac:dyDescent="0.3">
      <c r="A63" s="59"/>
      <c r="B63" s="90"/>
      <c r="C63" s="90" t="s">
        <v>109</v>
      </c>
      <c r="E63" s="86"/>
      <c r="F63" s="86"/>
      <c r="G63" s="38">
        <v>-2848</v>
      </c>
      <c r="H63" s="88"/>
      <c r="I63" s="213">
        <v>14547</v>
      </c>
      <c r="J63" s="88"/>
      <c r="K63" s="87">
        <v>662</v>
      </c>
      <c r="L63" s="88"/>
      <c r="M63" s="151">
        <v>-370</v>
      </c>
    </row>
    <row r="64" spans="1:13" s="81" customFormat="1" ht="20.100000000000001" customHeight="1" x14ac:dyDescent="0.3">
      <c r="A64" s="59"/>
      <c r="B64" s="90" t="s">
        <v>276</v>
      </c>
      <c r="C64" s="90"/>
      <c r="E64" s="86"/>
      <c r="F64" s="86"/>
      <c r="G64" s="38">
        <v>3763954</v>
      </c>
      <c r="H64" s="88"/>
      <c r="I64" s="213">
        <v>0</v>
      </c>
      <c r="J64" s="88"/>
      <c r="K64" s="87">
        <v>0</v>
      </c>
      <c r="L64" s="88"/>
      <c r="M64" s="151">
        <v>0</v>
      </c>
    </row>
    <row r="65" spans="1:13" s="81" customFormat="1" ht="20.100000000000001" customHeight="1" x14ac:dyDescent="0.3">
      <c r="A65" s="59"/>
      <c r="B65" s="90" t="s">
        <v>110</v>
      </c>
      <c r="C65" s="90"/>
      <c r="D65" s="91"/>
      <c r="F65" s="86"/>
      <c r="G65" s="38">
        <v>39434</v>
      </c>
      <c r="H65" s="88"/>
      <c r="I65" s="213">
        <v>0</v>
      </c>
      <c r="J65" s="88"/>
      <c r="K65" s="87">
        <v>9983</v>
      </c>
      <c r="L65" s="88"/>
      <c r="M65" s="151">
        <v>0</v>
      </c>
    </row>
    <row r="66" spans="1:13" s="81" customFormat="1" ht="20.100000000000001" customHeight="1" x14ac:dyDescent="0.3">
      <c r="A66" s="59"/>
      <c r="B66" s="81" t="s">
        <v>111</v>
      </c>
      <c r="D66" s="90"/>
      <c r="E66" s="86"/>
      <c r="F66" s="86"/>
      <c r="G66" s="87"/>
      <c r="H66" s="88"/>
      <c r="I66" s="151"/>
      <c r="J66" s="88"/>
      <c r="K66" s="87"/>
      <c r="L66" s="88"/>
      <c r="M66" s="151"/>
    </row>
    <row r="67" spans="1:13" s="81" customFormat="1" ht="20.100000000000001" customHeight="1" x14ac:dyDescent="0.3">
      <c r="A67" s="59"/>
      <c r="C67" s="81" t="s">
        <v>112</v>
      </c>
      <c r="D67" s="90"/>
      <c r="E67" s="86"/>
      <c r="F67" s="86"/>
      <c r="G67" s="87"/>
      <c r="H67" s="88"/>
      <c r="I67" s="151"/>
      <c r="J67" s="88"/>
      <c r="K67" s="87"/>
      <c r="L67" s="88"/>
      <c r="M67" s="151"/>
    </row>
    <row r="68" spans="1:13" s="81" customFormat="1" ht="20.100000000000001" customHeight="1" x14ac:dyDescent="0.3">
      <c r="A68" s="59"/>
      <c r="C68" s="81" t="s">
        <v>113</v>
      </c>
      <c r="D68" s="90"/>
      <c r="E68" s="86"/>
      <c r="F68" s="86"/>
      <c r="G68" s="38">
        <v>-764567</v>
      </c>
      <c r="H68" s="88"/>
      <c r="I68" s="213">
        <v>-2909</v>
      </c>
      <c r="J68" s="88"/>
      <c r="K68" s="87">
        <v>-2129</v>
      </c>
      <c r="L68" s="88"/>
      <c r="M68" s="151">
        <v>74</v>
      </c>
    </row>
    <row r="69" spans="1:13" s="81" customFormat="1" ht="20.100000000000001" customHeight="1" x14ac:dyDescent="0.3">
      <c r="A69" s="81" t="s">
        <v>114</v>
      </c>
      <c r="B69" s="89"/>
      <c r="C69" s="89"/>
      <c r="D69" s="89"/>
      <c r="E69" s="86"/>
      <c r="F69" s="86"/>
      <c r="G69" s="87"/>
      <c r="H69" s="88"/>
      <c r="I69" s="151"/>
      <c r="J69" s="88"/>
      <c r="K69" s="87"/>
      <c r="L69" s="88"/>
      <c r="M69" s="151"/>
    </row>
    <row r="70" spans="1:13" s="81" customFormat="1" ht="20.100000000000001" customHeight="1" x14ac:dyDescent="0.3">
      <c r="B70" s="81" t="s">
        <v>106</v>
      </c>
      <c r="D70" s="89"/>
      <c r="E70" s="86"/>
      <c r="F70" s="86"/>
      <c r="G70" s="87"/>
      <c r="H70" s="88"/>
      <c r="I70" s="151"/>
      <c r="J70" s="88"/>
      <c r="K70" s="87"/>
      <c r="L70" s="88"/>
      <c r="M70" s="151"/>
    </row>
    <row r="71" spans="1:13" s="81" customFormat="1" ht="20.100000000000001" customHeight="1" x14ac:dyDescent="0.3">
      <c r="B71" s="81" t="s">
        <v>115</v>
      </c>
      <c r="E71" s="86"/>
      <c r="F71" s="86"/>
      <c r="G71" s="87"/>
      <c r="H71" s="88"/>
      <c r="I71" s="151"/>
      <c r="J71" s="88"/>
      <c r="K71" s="87"/>
      <c r="L71" s="88"/>
      <c r="M71" s="151"/>
    </row>
    <row r="72" spans="1:13" s="81" customFormat="1" ht="20.100000000000001" customHeight="1" x14ac:dyDescent="0.3">
      <c r="C72" s="81" t="s">
        <v>116</v>
      </c>
      <c r="E72" s="86"/>
      <c r="F72" s="86"/>
      <c r="G72" s="38">
        <v>-48710</v>
      </c>
      <c r="H72" s="88"/>
      <c r="I72" s="213">
        <v>-3243</v>
      </c>
      <c r="J72" s="88"/>
      <c r="K72" s="87">
        <v>0</v>
      </c>
      <c r="L72" s="88"/>
      <c r="M72" s="151">
        <v>0</v>
      </c>
    </row>
    <row r="73" spans="1:13" s="81" customFormat="1" ht="20.100000000000001" customHeight="1" x14ac:dyDescent="0.3">
      <c r="B73" s="81" t="s">
        <v>117</v>
      </c>
      <c r="E73" s="86"/>
      <c r="F73" s="86"/>
      <c r="G73" s="87"/>
      <c r="H73" s="88"/>
      <c r="I73" s="151"/>
      <c r="J73" s="88"/>
      <c r="K73" s="87"/>
      <c r="L73" s="88"/>
      <c r="M73" s="151"/>
    </row>
    <row r="74" spans="1:13" s="81" customFormat="1" ht="20.100000000000001" customHeight="1" x14ac:dyDescent="0.3">
      <c r="C74" s="81" t="s">
        <v>112</v>
      </c>
      <c r="E74" s="86"/>
      <c r="F74" s="86"/>
      <c r="G74" s="87"/>
      <c r="H74" s="88"/>
      <c r="I74" s="151"/>
      <c r="J74" s="88"/>
      <c r="K74" s="87"/>
      <c r="L74" s="88"/>
      <c r="M74" s="151"/>
    </row>
    <row r="75" spans="1:13" s="81" customFormat="1" ht="20.100000000000001" customHeight="1" x14ac:dyDescent="0.3">
      <c r="C75" s="81" t="s">
        <v>113</v>
      </c>
      <c r="E75" s="86"/>
      <c r="F75" s="86"/>
      <c r="G75" s="80">
        <v>9741</v>
      </c>
      <c r="H75" s="88"/>
      <c r="I75" s="215">
        <v>649</v>
      </c>
      <c r="J75" s="88"/>
      <c r="K75" s="92">
        <v>0</v>
      </c>
      <c r="L75" s="88"/>
      <c r="M75" s="177">
        <v>0</v>
      </c>
    </row>
    <row r="76" spans="1:13" s="81" customFormat="1" ht="4.05" customHeight="1" x14ac:dyDescent="0.3">
      <c r="E76" s="86"/>
      <c r="F76" s="86"/>
      <c r="G76" s="87"/>
      <c r="H76" s="88"/>
      <c r="I76" s="151"/>
      <c r="J76" s="88"/>
      <c r="K76" s="87"/>
      <c r="L76" s="88"/>
      <c r="M76" s="151"/>
    </row>
    <row r="77" spans="1:13" s="81" customFormat="1" ht="20.100000000000001" customHeight="1" x14ac:dyDescent="0.3">
      <c r="A77" s="81" t="s">
        <v>118</v>
      </c>
      <c r="D77" s="89"/>
      <c r="E77" s="86"/>
      <c r="F77" s="86"/>
      <c r="G77" s="93">
        <f>SUM(G59:G75)</f>
        <v>2997004</v>
      </c>
      <c r="H77" s="88"/>
      <c r="I77" s="234">
        <f>SUM(I59:I75)</f>
        <v>9044</v>
      </c>
      <c r="J77" s="88"/>
      <c r="K77" s="93">
        <f>SUM(K59:K75)</f>
        <v>8516</v>
      </c>
      <c r="L77" s="88"/>
      <c r="M77" s="234">
        <f>SUM(M59:M75)</f>
        <v>-296</v>
      </c>
    </row>
    <row r="78" spans="1:13" s="81" customFormat="1" ht="4.05" customHeight="1" x14ac:dyDescent="0.3">
      <c r="E78" s="86"/>
      <c r="F78" s="86"/>
      <c r="G78" s="87"/>
      <c r="H78" s="88"/>
      <c r="I78" s="151"/>
      <c r="J78" s="88"/>
      <c r="K78" s="87"/>
      <c r="L78" s="88"/>
      <c r="M78" s="151"/>
    </row>
    <row r="79" spans="1:13" s="81" customFormat="1" ht="20.100000000000001" customHeight="1" thickBot="1" x14ac:dyDescent="0.35">
      <c r="A79" s="59" t="s">
        <v>119</v>
      </c>
      <c r="D79" s="89"/>
      <c r="E79" s="86"/>
      <c r="F79" s="86"/>
      <c r="G79" s="94">
        <f>G46+G77</f>
        <v>2232901</v>
      </c>
      <c r="H79" s="88"/>
      <c r="I79" s="235">
        <f>I46+I77</f>
        <v>-187605</v>
      </c>
      <c r="J79" s="88"/>
      <c r="K79" s="94">
        <f>K46+K77</f>
        <v>853518</v>
      </c>
      <c r="L79" s="88"/>
      <c r="M79" s="235">
        <f>M46+M77</f>
        <v>1050565</v>
      </c>
    </row>
    <row r="80" spans="1:13" s="81" customFormat="1" ht="10.050000000000001" customHeight="1" thickTop="1" x14ac:dyDescent="0.3">
      <c r="A80" s="59"/>
      <c r="D80" s="89"/>
      <c r="E80" s="86"/>
      <c r="F80" s="86"/>
      <c r="G80" s="87"/>
      <c r="H80" s="88"/>
      <c r="I80" s="151"/>
      <c r="J80" s="88"/>
      <c r="K80" s="87"/>
      <c r="L80" s="88"/>
      <c r="M80" s="151"/>
    </row>
    <row r="81" spans="1:13" s="81" customFormat="1" ht="20.100000000000001" customHeight="1" x14ac:dyDescent="0.3">
      <c r="A81" s="59" t="s">
        <v>120</v>
      </c>
      <c r="E81" s="86"/>
      <c r="F81" s="86"/>
      <c r="G81" s="87"/>
      <c r="H81" s="88"/>
      <c r="I81" s="151"/>
      <c r="J81" s="88"/>
      <c r="K81" s="87"/>
      <c r="L81" s="88"/>
      <c r="M81" s="151"/>
    </row>
    <row r="82" spans="1:13" s="81" customFormat="1" ht="20.100000000000001" customHeight="1" x14ac:dyDescent="0.3">
      <c r="A82" s="81" t="s">
        <v>121</v>
      </c>
      <c r="D82" s="89"/>
      <c r="E82" s="86"/>
      <c r="F82" s="86"/>
      <c r="G82" s="87">
        <v>24713</v>
      </c>
      <c r="H82" s="88"/>
      <c r="I82" s="151">
        <v>526674</v>
      </c>
      <c r="J82" s="88"/>
      <c r="K82" s="87">
        <v>845002</v>
      </c>
      <c r="L82" s="88"/>
      <c r="M82" s="151">
        <v>1050861</v>
      </c>
    </row>
    <row r="83" spans="1:13" s="81" customFormat="1" ht="20.100000000000001" customHeight="1" x14ac:dyDescent="0.3">
      <c r="A83" s="81" t="s">
        <v>122</v>
      </c>
      <c r="D83" s="89"/>
      <c r="E83" s="86"/>
      <c r="F83" s="86"/>
      <c r="G83" s="95">
        <v>-788816</v>
      </c>
      <c r="H83" s="88"/>
      <c r="I83" s="156">
        <v>-723323</v>
      </c>
      <c r="J83" s="88"/>
      <c r="K83" s="95">
        <v>0</v>
      </c>
      <c r="L83" s="88"/>
      <c r="M83" s="156">
        <v>0</v>
      </c>
    </row>
    <row r="84" spans="1:13" s="81" customFormat="1" ht="4.05" customHeight="1" x14ac:dyDescent="0.3">
      <c r="D84" s="89"/>
      <c r="E84" s="86"/>
      <c r="F84" s="86"/>
      <c r="G84" s="87"/>
      <c r="H84" s="88"/>
      <c r="I84" s="151"/>
      <c r="J84" s="88"/>
      <c r="K84" s="87"/>
      <c r="L84" s="88"/>
      <c r="M84" s="151"/>
    </row>
    <row r="85" spans="1:13" s="81" customFormat="1" ht="19.5" customHeight="1" thickBot="1" x14ac:dyDescent="0.35">
      <c r="D85" s="89"/>
      <c r="E85" s="86"/>
      <c r="F85" s="86"/>
      <c r="G85" s="96">
        <f>SUM(G82:G83)</f>
        <v>-764103</v>
      </c>
      <c r="H85" s="88"/>
      <c r="I85" s="236">
        <f>SUM(I82:I83)</f>
        <v>-196649</v>
      </c>
      <c r="J85" s="88"/>
      <c r="K85" s="96">
        <f>SUM(K82:K83)</f>
        <v>845002</v>
      </c>
      <c r="L85" s="88"/>
      <c r="M85" s="236">
        <f>SUM(M82:M83)</f>
        <v>1050861</v>
      </c>
    </row>
    <row r="86" spans="1:13" s="81" customFormat="1" ht="10.050000000000001" customHeight="1" thickTop="1" x14ac:dyDescent="0.3">
      <c r="D86" s="89"/>
      <c r="E86" s="86"/>
      <c r="F86" s="86"/>
      <c r="G86" s="97"/>
      <c r="I86" s="135"/>
      <c r="K86" s="97"/>
      <c r="M86" s="135"/>
    </row>
    <row r="87" spans="1:13" s="81" customFormat="1" ht="20.100000000000001" customHeight="1" x14ac:dyDescent="0.3">
      <c r="A87" s="59" t="s">
        <v>123</v>
      </c>
      <c r="E87" s="86"/>
      <c r="F87" s="86"/>
      <c r="G87" s="87"/>
      <c r="H87" s="88"/>
      <c r="I87" s="151"/>
      <c r="J87" s="88"/>
      <c r="K87" s="87"/>
      <c r="L87" s="88"/>
      <c r="M87" s="151"/>
    </row>
    <row r="88" spans="1:13" s="81" customFormat="1" ht="20.100000000000001" customHeight="1" x14ac:dyDescent="0.3">
      <c r="A88" s="81" t="s">
        <v>121</v>
      </c>
      <c r="D88" s="89"/>
      <c r="E88" s="86"/>
      <c r="F88" s="86"/>
      <c r="G88" s="87">
        <v>1444583</v>
      </c>
      <c r="H88" s="88"/>
      <c r="I88" s="151">
        <v>529360</v>
      </c>
      <c r="J88" s="88"/>
      <c r="K88" s="87">
        <v>853518</v>
      </c>
      <c r="L88" s="88"/>
      <c r="M88" s="151">
        <v>1050565</v>
      </c>
    </row>
    <row r="89" spans="1:13" s="81" customFormat="1" ht="20.100000000000001" customHeight="1" x14ac:dyDescent="0.3">
      <c r="A89" s="81" t="s">
        <v>122</v>
      </c>
      <c r="D89" s="89"/>
      <c r="E89" s="86"/>
      <c r="F89" s="86"/>
      <c r="G89" s="95">
        <v>788318</v>
      </c>
      <c r="H89" s="88"/>
      <c r="I89" s="156">
        <v>-716965</v>
      </c>
      <c r="J89" s="88"/>
      <c r="K89" s="95">
        <v>0</v>
      </c>
      <c r="L89" s="88"/>
      <c r="M89" s="156">
        <v>0</v>
      </c>
    </row>
    <row r="90" spans="1:13" s="81" customFormat="1" ht="4.05" customHeight="1" x14ac:dyDescent="0.3">
      <c r="D90" s="89"/>
      <c r="E90" s="86"/>
      <c r="F90" s="86"/>
      <c r="G90" s="87"/>
      <c r="H90" s="88"/>
      <c r="I90" s="151"/>
      <c r="J90" s="88"/>
      <c r="K90" s="87"/>
      <c r="L90" s="88"/>
      <c r="M90" s="151"/>
    </row>
    <row r="91" spans="1:13" s="81" customFormat="1" ht="20.100000000000001" customHeight="1" thickBot="1" x14ac:dyDescent="0.35">
      <c r="D91" s="89"/>
      <c r="E91" s="86"/>
      <c r="F91" s="86"/>
      <c r="G91" s="96">
        <f>SUM(G88:G89)</f>
        <v>2232901</v>
      </c>
      <c r="H91" s="88"/>
      <c r="I91" s="236">
        <f>SUM(I88:I89)</f>
        <v>-187605</v>
      </c>
      <c r="J91" s="88"/>
      <c r="K91" s="98">
        <f>SUM(K88:K89)</f>
        <v>853518</v>
      </c>
      <c r="L91" s="88"/>
      <c r="M91" s="187">
        <f>SUM(M88:M89)</f>
        <v>1050565</v>
      </c>
    </row>
    <row r="92" spans="1:13" s="81" customFormat="1" ht="10.050000000000001" customHeight="1" thickTop="1" x14ac:dyDescent="0.3">
      <c r="D92" s="89"/>
      <c r="E92" s="86"/>
      <c r="F92" s="86"/>
      <c r="G92" s="97"/>
      <c r="I92" s="135"/>
      <c r="K92" s="97"/>
      <c r="M92" s="135"/>
    </row>
    <row r="93" spans="1:13" s="81" customFormat="1" ht="20.100000000000001" customHeight="1" x14ac:dyDescent="0.3">
      <c r="A93" s="59" t="s">
        <v>255</v>
      </c>
      <c r="D93" s="89"/>
      <c r="E93" s="86"/>
      <c r="F93" s="86"/>
      <c r="G93" s="87"/>
      <c r="H93" s="88"/>
      <c r="I93" s="151"/>
      <c r="J93" s="88"/>
      <c r="K93" s="87"/>
      <c r="L93" s="88"/>
      <c r="M93" s="151"/>
    </row>
    <row r="94" spans="1:13" s="81" customFormat="1" ht="20.100000000000001" customHeight="1" thickBot="1" x14ac:dyDescent="0.35">
      <c r="A94" s="81" t="s">
        <v>256</v>
      </c>
      <c r="D94" s="89"/>
      <c r="E94" s="2">
        <v>31</v>
      </c>
      <c r="F94" s="86"/>
      <c r="G94" s="99">
        <v>-2.5000000000000001E-3</v>
      </c>
      <c r="H94" s="100"/>
      <c r="I94" s="237">
        <v>4.7800000000000002E-2</v>
      </c>
      <c r="J94" s="100"/>
      <c r="K94" s="242">
        <v>7.9500000000000001E-2</v>
      </c>
      <c r="L94" s="100"/>
      <c r="M94" s="237">
        <v>0.10009999999999999</v>
      </c>
    </row>
    <row r="95" spans="1:13" s="135" customFormat="1" ht="20.25" customHeight="1" thickTop="1" x14ac:dyDescent="0.3">
      <c r="D95" s="240"/>
      <c r="E95" s="171"/>
      <c r="F95" s="136"/>
      <c r="G95" s="239"/>
      <c r="H95" s="238"/>
      <c r="I95" s="239"/>
      <c r="J95" s="238"/>
      <c r="K95" s="239"/>
      <c r="L95" s="238"/>
      <c r="M95" s="239"/>
    </row>
    <row r="96" spans="1:13" ht="22.05" customHeight="1" x14ac:dyDescent="0.3">
      <c r="A96" s="101" t="s">
        <v>36</v>
      </c>
      <c r="B96" s="102"/>
      <c r="C96" s="102"/>
      <c r="D96" s="84"/>
      <c r="E96" s="84"/>
      <c r="F96" s="84"/>
      <c r="G96" s="103"/>
      <c r="H96" s="73"/>
      <c r="I96" s="215"/>
      <c r="J96" s="73"/>
      <c r="K96" s="74"/>
      <c r="L96" s="73"/>
      <c r="M96" s="215"/>
    </row>
  </sheetData>
  <mergeCells count="4">
    <mergeCell ref="G5:I5"/>
    <mergeCell ref="K5:M5"/>
    <mergeCell ref="G54:I54"/>
    <mergeCell ref="K54:M54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BEFFA-495D-4E6A-B2DB-5F86B5F683C7}">
  <dimension ref="A1:AD37"/>
  <sheetViews>
    <sheetView topLeftCell="A24" zoomScaleNormal="100" zoomScaleSheetLayoutView="115" workbookViewId="0">
      <selection activeCell="D29" sqref="D29"/>
    </sheetView>
  </sheetViews>
  <sheetFormatPr defaultColWidth="7.5546875" defaultRowHeight="20.100000000000001" customHeight="1" x14ac:dyDescent="0.45"/>
  <cols>
    <col min="1" max="2" width="1.5546875" style="112" customWidth="1"/>
    <col min="3" max="3" width="31.77734375" style="112" customWidth="1"/>
    <col min="4" max="4" width="10.21875" style="112" customWidth="1"/>
    <col min="5" max="5" width="0.5546875" style="112" customWidth="1"/>
    <col min="6" max="6" width="8.77734375" style="112" customWidth="1"/>
    <col min="7" max="7" width="0.5546875" style="112" customWidth="1"/>
    <col min="8" max="8" width="9.77734375" style="112" customWidth="1"/>
    <col min="9" max="9" width="0.5546875" style="112" customWidth="1"/>
    <col min="10" max="10" width="10.77734375" style="112" customWidth="1"/>
    <col min="11" max="11" width="0.5546875" style="112" customWidth="1"/>
    <col min="12" max="12" width="10.77734375" style="112" customWidth="1"/>
    <col min="13" max="13" width="0.5546875" style="112" customWidth="1"/>
    <col min="14" max="14" width="11.21875" style="112" customWidth="1"/>
    <col min="15" max="15" width="0.5546875" style="112" customWidth="1"/>
    <col min="16" max="16" width="9.21875" style="112" customWidth="1"/>
    <col min="17" max="17" width="0.5546875" style="112" customWidth="1"/>
    <col min="18" max="18" width="9.21875" style="112" customWidth="1"/>
    <col min="19" max="19" width="0.5546875" style="112" customWidth="1"/>
    <col min="20" max="20" width="9.21875" style="112" customWidth="1"/>
    <col min="21" max="21" width="0.5546875" style="112" customWidth="1"/>
    <col min="22" max="22" width="9.21875" style="112" customWidth="1"/>
    <col min="23" max="23" width="0.5546875" style="112" customWidth="1"/>
    <col min="24" max="24" width="8.77734375" style="112" customWidth="1"/>
    <col min="25" max="25" width="0.5546875" style="112" customWidth="1"/>
    <col min="26" max="26" width="9.21875" style="112" customWidth="1"/>
    <col min="27" max="27" width="0.5546875" style="112" customWidth="1"/>
    <col min="28" max="28" width="9.77734375" style="112" customWidth="1"/>
    <col min="29" max="29" width="0.5546875" style="112" customWidth="1"/>
    <col min="30" max="30" width="10" style="112" customWidth="1"/>
    <col min="31" max="16384" width="7.5546875" style="112"/>
  </cols>
  <sheetData>
    <row r="1" spans="1:30" s="105" customFormat="1" ht="20.100000000000001" customHeight="1" x14ac:dyDescent="0.3">
      <c r="A1" s="106" t="s">
        <v>0</v>
      </c>
      <c r="B1" s="106"/>
      <c r="C1" s="106"/>
      <c r="D1" s="108"/>
      <c r="E1" s="107"/>
      <c r="F1" s="108"/>
      <c r="G1" s="107"/>
      <c r="H1" s="108"/>
      <c r="I1" s="107"/>
      <c r="J1" s="108"/>
      <c r="K1" s="107"/>
      <c r="L1" s="108"/>
      <c r="M1" s="107"/>
      <c r="N1" s="108"/>
      <c r="O1" s="107"/>
      <c r="P1" s="108"/>
      <c r="Q1" s="107"/>
      <c r="R1" s="108"/>
      <c r="S1" s="107"/>
      <c r="T1" s="108"/>
      <c r="U1" s="107"/>
      <c r="V1" s="108"/>
      <c r="W1" s="107"/>
      <c r="X1" s="108"/>
      <c r="Y1" s="107"/>
      <c r="Z1" s="108"/>
      <c r="AA1" s="107"/>
      <c r="AB1" s="108"/>
      <c r="AC1" s="107"/>
      <c r="AD1" s="108"/>
    </row>
    <row r="2" spans="1:30" s="105" customFormat="1" ht="20.100000000000001" customHeight="1" x14ac:dyDescent="0.3">
      <c r="A2" s="106" t="s">
        <v>124</v>
      </c>
      <c r="B2" s="106"/>
      <c r="C2" s="106"/>
      <c r="D2" s="108"/>
      <c r="E2" s="107"/>
      <c r="F2" s="108"/>
      <c r="G2" s="107"/>
      <c r="H2" s="108"/>
      <c r="I2" s="107"/>
      <c r="J2" s="108"/>
      <c r="K2" s="107"/>
      <c r="L2" s="108"/>
      <c r="M2" s="107"/>
      <c r="N2" s="108"/>
      <c r="O2" s="107"/>
      <c r="P2" s="108"/>
      <c r="Q2" s="107"/>
      <c r="R2" s="108"/>
      <c r="S2" s="107"/>
      <c r="T2" s="108"/>
      <c r="U2" s="107"/>
      <c r="V2" s="108"/>
      <c r="W2" s="107"/>
      <c r="X2" s="108"/>
      <c r="Y2" s="107"/>
      <c r="Z2" s="108"/>
      <c r="AA2" s="107"/>
      <c r="AB2" s="108"/>
      <c r="AC2" s="107"/>
      <c r="AD2" s="108"/>
    </row>
    <row r="3" spans="1:30" s="105" customFormat="1" ht="20.100000000000001" customHeight="1" x14ac:dyDescent="0.3">
      <c r="A3" s="139" t="s">
        <v>247</v>
      </c>
      <c r="B3" s="140"/>
      <c r="C3" s="140"/>
      <c r="D3" s="141"/>
      <c r="E3" s="142"/>
      <c r="F3" s="141"/>
      <c r="G3" s="142"/>
      <c r="H3" s="141"/>
      <c r="I3" s="142"/>
      <c r="J3" s="141"/>
      <c r="K3" s="142"/>
      <c r="L3" s="141"/>
      <c r="M3" s="142"/>
      <c r="N3" s="141"/>
      <c r="O3" s="142"/>
      <c r="P3" s="141"/>
      <c r="Q3" s="142"/>
      <c r="R3" s="141"/>
      <c r="S3" s="142"/>
      <c r="T3" s="141"/>
      <c r="U3" s="142"/>
      <c r="V3" s="141"/>
      <c r="W3" s="142"/>
      <c r="X3" s="141"/>
      <c r="Y3" s="142"/>
      <c r="Z3" s="141"/>
      <c r="AA3" s="142"/>
      <c r="AB3" s="141"/>
      <c r="AC3" s="142"/>
      <c r="AD3" s="141"/>
    </row>
    <row r="4" spans="1:30" s="105" customFormat="1" ht="19.05" customHeight="1" x14ac:dyDescent="0.3">
      <c r="A4" s="106"/>
      <c r="B4" s="106"/>
      <c r="C4" s="106"/>
      <c r="D4" s="108"/>
      <c r="E4" s="107"/>
      <c r="F4" s="108"/>
      <c r="G4" s="107"/>
      <c r="H4" s="108"/>
      <c r="I4" s="107"/>
      <c r="J4" s="108"/>
      <c r="K4" s="107"/>
      <c r="L4" s="108"/>
      <c r="M4" s="107"/>
      <c r="N4" s="108"/>
      <c r="O4" s="107"/>
      <c r="P4" s="108"/>
      <c r="Q4" s="107"/>
      <c r="R4" s="108"/>
      <c r="S4" s="107"/>
      <c r="T4" s="108"/>
      <c r="U4" s="107"/>
      <c r="V4" s="108"/>
      <c r="W4" s="107"/>
      <c r="X4" s="108"/>
      <c r="Y4" s="107"/>
      <c r="Z4" s="108"/>
      <c r="AA4" s="107"/>
      <c r="AB4" s="108"/>
      <c r="AC4" s="107"/>
      <c r="AD4" s="108"/>
    </row>
    <row r="5" spans="1:30" s="105" customFormat="1" ht="19.05" customHeight="1" x14ac:dyDescent="0.3">
      <c r="A5" s="104"/>
      <c r="B5" s="104"/>
      <c r="C5" s="104"/>
      <c r="D5" s="252" t="s">
        <v>3</v>
      </c>
      <c r="E5" s="252"/>
      <c r="F5" s="252"/>
      <c r="G5" s="252"/>
      <c r="H5" s="253"/>
      <c r="I5" s="252"/>
      <c r="J5" s="253"/>
      <c r="K5" s="252"/>
      <c r="L5" s="253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  <c r="AA5" s="252"/>
      <c r="AB5" s="252"/>
      <c r="AC5" s="252"/>
      <c r="AD5" s="253"/>
    </row>
    <row r="6" spans="1:30" s="105" customFormat="1" ht="19.05" customHeight="1" x14ac:dyDescent="0.3">
      <c r="A6" s="104"/>
      <c r="B6" s="106"/>
      <c r="C6" s="104"/>
      <c r="D6" s="254" t="s">
        <v>121</v>
      </c>
      <c r="E6" s="254"/>
      <c r="F6" s="254"/>
      <c r="G6" s="254"/>
      <c r="H6" s="255"/>
      <c r="I6" s="254"/>
      <c r="J6" s="255"/>
      <c r="K6" s="254"/>
      <c r="L6" s="255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  <c r="Y6" s="254"/>
      <c r="Z6" s="254"/>
      <c r="AA6" s="107"/>
      <c r="AB6" s="108"/>
      <c r="AC6" s="107"/>
      <c r="AD6" s="108"/>
    </row>
    <row r="7" spans="1:30" s="105" customFormat="1" ht="19.05" customHeight="1" x14ac:dyDescent="0.3">
      <c r="A7" s="104"/>
      <c r="B7" s="104"/>
      <c r="C7" s="104"/>
      <c r="D7" s="109"/>
      <c r="E7" s="110"/>
      <c r="F7" s="109"/>
      <c r="G7" s="110"/>
      <c r="H7" s="109"/>
      <c r="I7" s="110"/>
      <c r="J7" s="108"/>
      <c r="L7" s="108"/>
      <c r="M7" s="111"/>
      <c r="N7" s="256" t="s">
        <v>73</v>
      </c>
      <c r="O7" s="256"/>
      <c r="P7" s="256"/>
      <c r="Q7" s="256"/>
      <c r="R7" s="256"/>
      <c r="S7" s="256"/>
      <c r="T7" s="256"/>
      <c r="U7" s="256"/>
      <c r="V7" s="256"/>
      <c r="W7" s="256"/>
      <c r="X7" s="256"/>
      <c r="Y7" s="111"/>
      <c r="Z7" s="108"/>
      <c r="AA7" s="111"/>
      <c r="AB7" s="108"/>
      <c r="AC7" s="111"/>
      <c r="AD7" s="109"/>
    </row>
    <row r="8" spans="1:30" s="105" customFormat="1" ht="19.05" customHeight="1" x14ac:dyDescent="0.45">
      <c r="A8" s="104"/>
      <c r="B8" s="106"/>
      <c r="C8" s="104"/>
      <c r="D8" s="108"/>
      <c r="E8" s="107"/>
      <c r="F8" s="108"/>
      <c r="G8" s="107"/>
      <c r="H8" s="108"/>
      <c r="I8" s="107"/>
      <c r="J8" s="112"/>
      <c r="K8" s="112"/>
      <c r="L8" s="112"/>
      <c r="M8" s="107"/>
      <c r="N8" s="256" t="s">
        <v>104</v>
      </c>
      <c r="O8" s="256"/>
      <c r="P8" s="256"/>
      <c r="Q8" s="256"/>
      <c r="R8" s="256"/>
      <c r="S8" s="107"/>
      <c r="T8" s="108"/>
      <c r="U8" s="107"/>
      <c r="V8" s="108"/>
      <c r="W8" s="107"/>
      <c r="X8" s="108"/>
      <c r="Y8" s="107"/>
      <c r="Z8" s="108"/>
      <c r="AA8" s="107"/>
      <c r="AB8" s="108"/>
      <c r="AC8" s="107"/>
      <c r="AD8" s="108"/>
    </row>
    <row r="9" spans="1:30" s="105" customFormat="1" ht="19.05" customHeight="1" x14ac:dyDescent="0.3">
      <c r="A9" s="104"/>
      <c r="B9" s="104"/>
      <c r="C9" s="104"/>
      <c r="D9" s="108"/>
      <c r="E9" s="107"/>
      <c r="F9" s="108"/>
      <c r="G9" s="107"/>
      <c r="H9" s="108"/>
      <c r="I9" s="107"/>
      <c r="J9" s="108"/>
      <c r="K9" s="107"/>
      <c r="L9" s="108"/>
      <c r="M9" s="111"/>
      <c r="N9" s="109" t="s">
        <v>125</v>
      </c>
      <c r="O9" s="111"/>
      <c r="P9" s="108"/>
      <c r="Q9" s="111"/>
      <c r="R9" s="108"/>
      <c r="S9" s="111"/>
      <c r="T9" s="109"/>
      <c r="U9" s="111"/>
      <c r="V9" s="108"/>
      <c r="W9" s="111"/>
      <c r="X9" s="108"/>
      <c r="Y9" s="107"/>
      <c r="Z9" s="108"/>
      <c r="AA9" s="107"/>
      <c r="AB9" s="108"/>
      <c r="AC9" s="107"/>
      <c r="AD9" s="108"/>
    </row>
    <row r="10" spans="1:30" s="105" customFormat="1" ht="19.05" customHeight="1" x14ac:dyDescent="0.3">
      <c r="A10" s="104"/>
      <c r="B10" s="104"/>
      <c r="C10" s="104"/>
      <c r="D10" s="108"/>
      <c r="E10" s="107"/>
      <c r="F10" s="108"/>
      <c r="G10" s="107"/>
      <c r="H10" s="108"/>
      <c r="I10" s="107"/>
      <c r="J10" s="257" t="s">
        <v>70</v>
      </c>
      <c r="K10" s="257"/>
      <c r="L10" s="257"/>
      <c r="M10" s="110"/>
      <c r="N10" s="109" t="s">
        <v>126</v>
      </c>
      <c r="O10" s="110"/>
      <c r="P10" s="109"/>
      <c r="Q10" s="110"/>
      <c r="R10" s="109"/>
      <c r="S10" s="110"/>
      <c r="T10" s="109" t="s">
        <v>263</v>
      </c>
      <c r="U10" s="110"/>
      <c r="V10" s="109" t="s">
        <v>262</v>
      </c>
      <c r="W10" s="110"/>
      <c r="X10" s="109" t="s">
        <v>267</v>
      </c>
      <c r="Y10" s="107"/>
      <c r="Z10" s="109" t="s">
        <v>271</v>
      </c>
      <c r="AA10" s="107"/>
      <c r="AB10" s="108"/>
      <c r="AC10" s="107"/>
      <c r="AD10" s="108"/>
    </row>
    <row r="11" spans="1:30" s="105" customFormat="1" ht="19.05" customHeight="1" x14ac:dyDescent="0.3">
      <c r="A11" s="104"/>
      <c r="B11" s="104"/>
      <c r="C11" s="104"/>
      <c r="D11" s="109"/>
      <c r="E11" s="110"/>
      <c r="F11" s="109"/>
      <c r="G11" s="110"/>
      <c r="H11" s="109" t="s">
        <v>127</v>
      </c>
      <c r="I11" s="110"/>
      <c r="J11" s="109" t="s">
        <v>128</v>
      </c>
      <c r="K11" s="111"/>
      <c r="L11" s="108"/>
      <c r="M11" s="110"/>
      <c r="N11" s="109" t="s">
        <v>129</v>
      </c>
      <c r="O11" s="110"/>
      <c r="P11" s="109" t="s">
        <v>258</v>
      </c>
      <c r="Q11" s="110"/>
      <c r="R11" s="109"/>
      <c r="S11" s="110"/>
      <c r="T11" s="109" t="s">
        <v>264</v>
      </c>
      <c r="U11" s="110"/>
      <c r="V11" s="109" t="s">
        <v>261</v>
      </c>
      <c r="W11" s="110"/>
      <c r="X11" s="109" t="s">
        <v>268</v>
      </c>
      <c r="Y11" s="111"/>
      <c r="Z11" s="109" t="s">
        <v>272</v>
      </c>
      <c r="AA11" s="111"/>
      <c r="AB11" s="109" t="s">
        <v>131</v>
      </c>
      <c r="AC11" s="111"/>
      <c r="AD11" s="109"/>
    </row>
    <row r="12" spans="1:30" s="105" customFormat="1" ht="19.05" customHeight="1" x14ac:dyDescent="0.3">
      <c r="A12" s="104"/>
      <c r="B12" s="104"/>
      <c r="C12" s="196"/>
      <c r="D12" s="197" t="s">
        <v>132</v>
      </c>
      <c r="E12" s="198"/>
      <c r="F12" s="197" t="s">
        <v>133</v>
      </c>
      <c r="G12" s="198"/>
      <c r="H12" s="197" t="s">
        <v>134</v>
      </c>
      <c r="I12" s="198"/>
      <c r="J12" s="208" t="s">
        <v>135</v>
      </c>
      <c r="K12" s="198"/>
      <c r="L12" s="197"/>
      <c r="M12" s="198"/>
      <c r="N12" s="197" t="s">
        <v>136</v>
      </c>
      <c r="O12" s="198"/>
      <c r="P12" s="197" t="s">
        <v>259</v>
      </c>
      <c r="Q12" s="198"/>
      <c r="R12" s="197" t="s">
        <v>137</v>
      </c>
      <c r="S12" s="198"/>
      <c r="T12" s="109" t="s">
        <v>265</v>
      </c>
      <c r="U12" s="198"/>
      <c r="V12" s="197" t="s">
        <v>138</v>
      </c>
      <c r="W12" s="198"/>
      <c r="X12" s="109" t="s">
        <v>269</v>
      </c>
      <c r="Y12" s="198"/>
      <c r="Z12" s="109" t="s">
        <v>273</v>
      </c>
      <c r="AA12" s="198"/>
      <c r="AB12" s="197" t="s">
        <v>139</v>
      </c>
      <c r="AC12" s="198"/>
      <c r="AD12" s="197" t="s">
        <v>130</v>
      </c>
    </row>
    <row r="13" spans="1:30" s="105" customFormat="1" ht="19.05" customHeight="1" x14ac:dyDescent="0.3">
      <c r="A13" s="104"/>
      <c r="B13" s="104"/>
      <c r="C13" s="196"/>
      <c r="D13" s="197" t="s">
        <v>140</v>
      </c>
      <c r="E13" s="198"/>
      <c r="F13" s="197" t="s">
        <v>141</v>
      </c>
      <c r="G13" s="198"/>
      <c r="H13" s="197" t="s">
        <v>142</v>
      </c>
      <c r="I13" s="198"/>
      <c r="J13" s="197" t="s">
        <v>143</v>
      </c>
      <c r="K13" s="198"/>
      <c r="L13" s="197" t="s">
        <v>72</v>
      </c>
      <c r="M13" s="198"/>
      <c r="N13" s="197" t="s">
        <v>144</v>
      </c>
      <c r="O13" s="198"/>
      <c r="P13" s="197" t="s">
        <v>260</v>
      </c>
      <c r="Q13" s="198"/>
      <c r="R13" s="197" t="s">
        <v>145</v>
      </c>
      <c r="S13" s="198"/>
      <c r="T13" s="109" t="s">
        <v>266</v>
      </c>
      <c r="U13" s="198"/>
      <c r="V13" s="197" t="s">
        <v>146</v>
      </c>
      <c r="W13" s="198"/>
      <c r="X13" s="109" t="s">
        <v>270</v>
      </c>
      <c r="Y13" s="198"/>
      <c r="Z13" s="109" t="s">
        <v>274</v>
      </c>
      <c r="AA13" s="198"/>
      <c r="AB13" s="197" t="s">
        <v>147</v>
      </c>
      <c r="AC13" s="198"/>
      <c r="AD13" s="197" t="s">
        <v>148</v>
      </c>
    </row>
    <row r="14" spans="1:30" s="105" customFormat="1" ht="19.05" customHeight="1" x14ac:dyDescent="0.3">
      <c r="A14" s="104"/>
      <c r="B14" s="104"/>
      <c r="C14" s="196"/>
      <c r="D14" s="199" t="s">
        <v>7</v>
      </c>
      <c r="E14" s="198"/>
      <c r="F14" s="199" t="s">
        <v>7</v>
      </c>
      <c r="G14" s="198"/>
      <c r="H14" s="199" t="s">
        <v>7</v>
      </c>
      <c r="I14" s="198"/>
      <c r="J14" s="199" t="s">
        <v>7</v>
      </c>
      <c r="K14" s="198"/>
      <c r="L14" s="199" t="s">
        <v>7</v>
      </c>
      <c r="M14" s="198"/>
      <c r="N14" s="199" t="s">
        <v>7</v>
      </c>
      <c r="O14" s="198"/>
      <c r="P14" s="199" t="s">
        <v>7</v>
      </c>
      <c r="Q14" s="198"/>
      <c r="R14" s="199" t="s">
        <v>7</v>
      </c>
      <c r="S14" s="198"/>
      <c r="T14" s="199" t="s">
        <v>7</v>
      </c>
      <c r="U14" s="198"/>
      <c r="V14" s="199" t="s">
        <v>7</v>
      </c>
      <c r="W14" s="198"/>
      <c r="X14" s="199" t="s">
        <v>7</v>
      </c>
      <c r="Y14" s="198"/>
      <c r="Z14" s="199" t="s">
        <v>7</v>
      </c>
      <c r="AA14" s="198"/>
      <c r="AB14" s="199" t="s">
        <v>7</v>
      </c>
      <c r="AC14" s="198"/>
      <c r="AD14" s="199" t="s">
        <v>7</v>
      </c>
    </row>
    <row r="15" spans="1:30" s="105" customFormat="1" ht="6" customHeight="1" x14ac:dyDescent="0.3">
      <c r="A15" s="106"/>
      <c r="B15" s="104"/>
      <c r="C15" s="196"/>
      <c r="D15" s="200"/>
      <c r="E15" s="201"/>
      <c r="F15" s="200"/>
      <c r="G15" s="201"/>
      <c r="H15" s="200"/>
      <c r="I15" s="201"/>
      <c r="J15" s="200"/>
      <c r="K15" s="201"/>
      <c r="L15" s="200"/>
      <c r="M15" s="201"/>
      <c r="N15" s="200"/>
      <c r="O15" s="201"/>
      <c r="P15" s="200"/>
      <c r="Q15" s="201"/>
      <c r="R15" s="200"/>
      <c r="S15" s="201"/>
      <c r="T15" s="200"/>
      <c r="U15" s="201"/>
      <c r="V15" s="200"/>
      <c r="W15" s="201"/>
      <c r="X15" s="200"/>
      <c r="Y15" s="201"/>
      <c r="Z15" s="200"/>
      <c r="AA15" s="201"/>
      <c r="AB15" s="200"/>
      <c r="AC15" s="201"/>
      <c r="AD15" s="200"/>
    </row>
    <row r="16" spans="1:30" s="105" customFormat="1" ht="19.05" customHeight="1" x14ac:dyDescent="0.3">
      <c r="A16" s="106" t="s">
        <v>248</v>
      </c>
      <c r="B16" s="104"/>
      <c r="C16" s="196"/>
      <c r="D16" s="202">
        <v>9534584</v>
      </c>
      <c r="E16" s="190"/>
      <c r="F16" s="202">
        <v>-90502</v>
      </c>
      <c r="G16" s="190"/>
      <c r="H16" s="202">
        <v>508000</v>
      </c>
      <c r="I16" s="190"/>
      <c r="J16" s="202">
        <v>503600</v>
      </c>
      <c r="K16" s="190"/>
      <c r="L16" s="202">
        <v>1781950</v>
      </c>
      <c r="M16" s="190"/>
      <c r="N16" s="202">
        <v>-19966</v>
      </c>
      <c r="O16" s="190"/>
      <c r="P16" s="202">
        <v>0</v>
      </c>
      <c r="Q16" s="190"/>
      <c r="R16" s="202">
        <v>-80325</v>
      </c>
      <c r="S16" s="190"/>
      <c r="T16" s="202">
        <v>-46092</v>
      </c>
      <c r="U16" s="190"/>
      <c r="V16" s="202">
        <v>-70495</v>
      </c>
      <c r="W16" s="190"/>
      <c r="X16" s="202">
        <f>SUM(N16:V16)</f>
        <v>-216878</v>
      </c>
      <c r="Y16" s="190"/>
      <c r="Z16" s="202">
        <f>SUM(D16:L16,X16)</f>
        <v>12020754</v>
      </c>
      <c r="AA16" s="190"/>
      <c r="AB16" s="202">
        <v>1933175</v>
      </c>
      <c r="AC16" s="190"/>
      <c r="AD16" s="202">
        <f>SUM(Z16:AB16)</f>
        <v>13953929</v>
      </c>
    </row>
    <row r="17" spans="1:30" s="105" customFormat="1" ht="19.05" customHeight="1" x14ac:dyDescent="0.3">
      <c r="A17" s="104" t="s">
        <v>149</v>
      </c>
      <c r="B17" s="113"/>
      <c r="C17" s="196"/>
      <c r="D17" s="202">
        <v>0</v>
      </c>
      <c r="E17" s="190"/>
      <c r="F17" s="202">
        <v>0</v>
      </c>
      <c r="G17" s="190"/>
      <c r="H17" s="202">
        <v>0</v>
      </c>
      <c r="I17" s="190"/>
      <c r="J17" s="202">
        <v>53000</v>
      </c>
      <c r="K17" s="190"/>
      <c r="L17" s="202">
        <v>-53000</v>
      </c>
      <c r="M17" s="190"/>
      <c r="N17" s="202">
        <v>0</v>
      </c>
      <c r="O17" s="190"/>
      <c r="P17" s="202">
        <v>0</v>
      </c>
      <c r="Q17" s="190"/>
      <c r="R17" s="202">
        <v>0</v>
      </c>
      <c r="S17" s="190"/>
      <c r="T17" s="202">
        <v>0</v>
      </c>
      <c r="U17" s="190"/>
      <c r="V17" s="202">
        <v>0</v>
      </c>
      <c r="W17" s="190"/>
      <c r="X17" s="202">
        <f>SUM(N17:V17)</f>
        <v>0</v>
      </c>
      <c r="Y17" s="190"/>
      <c r="Z17" s="202">
        <f>SUM(D17:L17,X17)</f>
        <v>0</v>
      </c>
      <c r="AA17" s="190"/>
      <c r="AB17" s="202">
        <v>0</v>
      </c>
      <c r="AC17" s="190"/>
      <c r="AD17" s="202">
        <f>SUM(Z17:AB17)</f>
        <v>0</v>
      </c>
    </row>
    <row r="18" spans="1:30" s="105" customFormat="1" ht="19.05" customHeight="1" x14ac:dyDescent="0.3">
      <c r="A18" s="104" t="s">
        <v>257</v>
      </c>
      <c r="B18" s="106"/>
      <c r="C18" s="196"/>
      <c r="D18" s="202">
        <v>0</v>
      </c>
      <c r="E18" s="190"/>
      <c r="F18" s="202">
        <v>0</v>
      </c>
      <c r="G18" s="190"/>
      <c r="H18" s="202">
        <v>0</v>
      </c>
      <c r="I18" s="190"/>
      <c r="J18" s="202">
        <v>0</v>
      </c>
      <c r="K18" s="190"/>
      <c r="L18" s="202">
        <v>-190672</v>
      </c>
      <c r="M18" s="190"/>
      <c r="N18" s="202">
        <v>0</v>
      </c>
      <c r="O18" s="190"/>
      <c r="P18" s="202">
        <v>0</v>
      </c>
      <c r="Q18" s="190"/>
      <c r="R18" s="202">
        <v>0</v>
      </c>
      <c r="S18" s="190"/>
      <c r="T18" s="202">
        <v>0</v>
      </c>
      <c r="U18" s="190"/>
      <c r="V18" s="202">
        <v>0</v>
      </c>
      <c r="W18" s="190"/>
      <c r="X18" s="202">
        <f>SUM(N18:V18)</f>
        <v>0</v>
      </c>
      <c r="Y18" s="190"/>
      <c r="Z18" s="202">
        <f>SUM(D18:L18,X18)</f>
        <v>-190672</v>
      </c>
      <c r="AA18" s="190"/>
      <c r="AB18" s="202">
        <v>0</v>
      </c>
      <c r="AC18" s="190"/>
      <c r="AD18" s="202">
        <f>SUM(Z18:AB18)</f>
        <v>-190672</v>
      </c>
    </row>
    <row r="19" spans="1:30" s="105" customFormat="1" ht="19.05" customHeight="1" x14ac:dyDescent="0.3">
      <c r="A19" s="104" t="s">
        <v>150</v>
      </c>
      <c r="B19" s="104"/>
      <c r="C19" s="196"/>
      <c r="D19" s="202"/>
      <c r="E19" s="190"/>
      <c r="F19" s="202"/>
      <c r="G19" s="190"/>
      <c r="H19" s="202"/>
      <c r="I19" s="190"/>
      <c r="J19" s="202"/>
      <c r="K19" s="190"/>
      <c r="L19" s="202"/>
      <c r="M19" s="190"/>
      <c r="N19" s="202"/>
      <c r="O19" s="190"/>
      <c r="P19" s="202"/>
      <c r="Q19" s="190"/>
      <c r="R19" s="202"/>
      <c r="S19" s="190"/>
      <c r="T19" s="202"/>
      <c r="U19" s="190"/>
      <c r="V19" s="202"/>
      <c r="W19" s="190"/>
      <c r="X19" s="202"/>
      <c r="Y19" s="190"/>
      <c r="Z19" s="202"/>
      <c r="AA19" s="190"/>
      <c r="AB19" s="202"/>
      <c r="AC19" s="190"/>
      <c r="AD19" s="202"/>
    </row>
    <row r="20" spans="1:30" s="105" customFormat="1" ht="19.05" customHeight="1" x14ac:dyDescent="0.3">
      <c r="A20" s="104"/>
      <c r="B20" s="113" t="s">
        <v>151</v>
      </c>
      <c r="C20" s="196"/>
      <c r="D20" s="202">
        <v>0</v>
      </c>
      <c r="E20" s="190"/>
      <c r="F20" s="202">
        <v>0</v>
      </c>
      <c r="G20" s="190"/>
      <c r="H20" s="202">
        <v>0</v>
      </c>
      <c r="I20" s="190"/>
      <c r="J20" s="202">
        <v>0</v>
      </c>
      <c r="K20" s="190"/>
      <c r="L20" s="202">
        <v>-48260</v>
      </c>
      <c r="M20" s="190"/>
      <c r="N20" s="202">
        <v>0</v>
      </c>
      <c r="O20" s="190"/>
      <c r="P20" s="202">
        <v>0</v>
      </c>
      <c r="Q20" s="190"/>
      <c r="R20" s="202">
        <v>0</v>
      </c>
      <c r="S20" s="190"/>
      <c r="T20" s="202">
        <v>0</v>
      </c>
      <c r="U20" s="190"/>
      <c r="V20" s="202">
        <v>0</v>
      </c>
      <c r="W20" s="190"/>
      <c r="X20" s="202">
        <f>SUM(N20:V20)</f>
        <v>0</v>
      </c>
      <c r="Y20" s="190"/>
      <c r="Z20" s="202">
        <f>SUM(D20:L20,X20)</f>
        <v>-48260</v>
      </c>
      <c r="AA20" s="190"/>
      <c r="AB20" s="202">
        <v>0</v>
      </c>
      <c r="AC20" s="190"/>
      <c r="AD20" s="202">
        <f>SUM(Z20:AB20)</f>
        <v>-48260</v>
      </c>
    </row>
    <row r="21" spans="1:30" s="105" customFormat="1" ht="19.05" customHeight="1" x14ac:dyDescent="0.3">
      <c r="A21" s="104" t="s">
        <v>152</v>
      </c>
      <c r="B21" s="113"/>
      <c r="C21" s="196"/>
      <c r="D21" s="202">
        <v>0</v>
      </c>
      <c r="E21" s="190"/>
      <c r="F21" s="202">
        <v>0</v>
      </c>
      <c r="G21" s="190"/>
      <c r="H21" s="202">
        <v>0</v>
      </c>
      <c r="I21" s="190"/>
      <c r="J21" s="202">
        <v>0</v>
      </c>
      <c r="K21" s="190"/>
      <c r="L21" s="202">
        <v>0</v>
      </c>
      <c r="M21" s="190"/>
      <c r="N21" s="202">
        <v>0</v>
      </c>
      <c r="O21" s="190"/>
      <c r="P21" s="202">
        <v>0</v>
      </c>
      <c r="Q21" s="190"/>
      <c r="R21" s="202">
        <v>0</v>
      </c>
      <c r="S21" s="190"/>
      <c r="T21" s="202">
        <v>0</v>
      </c>
      <c r="U21" s="190"/>
      <c r="V21" s="202">
        <v>1856</v>
      </c>
      <c r="W21" s="190"/>
      <c r="X21" s="202">
        <f>SUM(N21:V21)</f>
        <v>1856</v>
      </c>
      <c r="Y21" s="190"/>
      <c r="Z21" s="202">
        <f>SUM(D21:L21,X21)</f>
        <v>1856</v>
      </c>
      <c r="AA21" s="190"/>
      <c r="AB21" s="202">
        <v>46188</v>
      </c>
      <c r="AC21" s="190"/>
      <c r="AD21" s="202">
        <f>SUM(Z21:AB21)</f>
        <v>48044</v>
      </c>
    </row>
    <row r="22" spans="1:30" s="105" customFormat="1" ht="19.05" customHeight="1" x14ac:dyDescent="0.3">
      <c r="A22" s="104" t="s">
        <v>119</v>
      </c>
      <c r="B22" s="104"/>
      <c r="C22" s="196"/>
      <c r="D22" s="203">
        <v>0</v>
      </c>
      <c r="E22" s="190"/>
      <c r="F22" s="203">
        <v>0</v>
      </c>
      <c r="G22" s="190"/>
      <c r="H22" s="203">
        <v>0</v>
      </c>
      <c r="I22" s="190"/>
      <c r="J22" s="203">
        <v>0</v>
      </c>
      <c r="K22" s="190"/>
      <c r="L22" s="203">
        <v>526674</v>
      </c>
      <c r="M22" s="190"/>
      <c r="N22" s="203">
        <v>5273</v>
      </c>
      <c r="O22" s="190"/>
      <c r="P22" s="203">
        <v>0</v>
      </c>
      <c r="Q22" s="190"/>
      <c r="R22" s="203">
        <v>-2587</v>
      </c>
      <c r="S22" s="190"/>
      <c r="T22" s="203">
        <v>0</v>
      </c>
      <c r="U22" s="190"/>
      <c r="V22" s="203">
        <v>0</v>
      </c>
      <c r="W22" s="190"/>
      <c r="X22" s="203">
        <f>SUM(N22:V22)</f>
        <v>2686</v>
      </c>
      <c r="Y22" s="190"/>
      <c r="Z22" s="203">
        <f>SUM(D22:L22,X22)</f>
        <v>529360</v>
      </c>
      <c r="AA22" s="190"/>
      <c r="AB22" s="203">
        <v>-716965</v>
      </c>
      <c r="AC22" s="190"/>
      <c r="AD22" s="203">
        <f>SUM(Z22:AB22)</f>
        <v>-187605</v>
      </c>
    </row>
    <row r="23" spans="1:30" s="105" customFormat="1" ht="6" customHeight="1" x14ac:dyDescent="0.3">
      <c r="A23" s="104"/>
      <c r="B23" s="104"/>
      <c r="C23" s="196"/>
      <c r="D23" s="202"/>
      <c r="E23" s="190"/>
      <c r="F23" s="202"/>
      <c r="G23" s="190"/>
      <c r="H23" s="202"/>
      <c r="I23" s="190"/>
      <c r="J23" s="202"/>
      <c r="K23" s="190"/>
      <c r="L23" s="202"/>
      <c r="M23" s="190"/>
      <c r="N23" s="202"/>
      <c r="O23" s="190"/>
      <c r="P23" s="202"/>
      <c r="Q23" s="190"/>
      <c r="R23" s="202"/>
      <c r="S23" s="190"/>
      <c r="T23" s="202"/>
      <c r="U23" s="190"/>
      <c r="V23" s="202"/>
      <c r="W23" s="190"/>
      <c r="X23" s="202"/>
      <c r="Y23" s="190"/>
      <c r="Z23" s="202"/>
      <c r="AA23" s="190"/>
      <c r="AB23" s="202"/>
      <c r="AC23" s="190"/>
      <c r="AD23" s="202"/>
    </row>
    <row r="24" spans="1:30" s="105" customFormat="1" ht="19.05" customHeight="1" x14ac:dyDescent="0.3">
      <c r="A24" s="106" t="s">
        <v>153</v>
      </c>
      <c r="B24" s="106"/>
      <c r="C24" s="196"/>
      <c r="D24" s="206">
        <f>SUM(D16:D22)</f>
        <v>9534584</v>
      </c>
      <c r="E24" s="204"/>
      <c r="F24" s="206">
        <f>SUM(F16:F22)</f>
        <v>-90502</v>
      </c>
      <c r="G24" s="204"/>
      <c r="H24" s="206">
        <f>SUM(H16:H22)</f>
        <v>508000</v>
      </c>
      <c r="I24" s="204"/>
      <c r="J24" s="206">
        <f>SUM(J16:J22)</f>
        <v>556600</v>
      </c>
      <c r="K24" s="204"/>
      <c r="L24" s="206">
        <f>SUM(L16:L22)</f>
        <v>2016692</v>
      </c>
      <c r="M24" s="204"/>
      <c r="N24" s="206">
        <f>SUM(N16:N22)</f>
        <v>-14693</v>
      </c>
      <c r="O24" s="204"/>
      <c r="P24" s="206">
        <f>SUM(P16:P22)</f>
        <v>0</v>
      </c>
      <c r="Q24" s="204"/>
      <c r="R24" s="206">
        <f>SUM(R16:R22)</f>
        <v>-82912</v>
      </c>
      <c r="S24" s="204"/>
      <c r="T24" s="206">
        <f>SUM(T16:T22)</f>
        <v>-46092</v>
      </c>
      <c r="U24" s="204"/>
      <c r="V24" s="206">
        <f>SUM(V16:V23)</f>
        <v>-68639</v>
      </c>
      <c r="W24" s="204"/>
      <c r="X24" s="206">
        <f>SUM(X16:X22)</f>
        <v>-212336</v>
      </c>
      <c r="Y24" s="204"/>
      <c r="Z24" s="206">
        <f>SUM(Z16:Z22)</f>
        <v>12313038</v>
      </c>
      <c r="AA24" s="204"/>
      <c r="AB24" s="206">
        <f>SUM(AB16:AB22)</f>
        <v>1262398</v>
      </c>
      <c r="AC24" s="204"/>
      <c r="AD24" s="206">
        <f>SUM(AD16:AD22)</f>
        <v>13575436</v>
      </c>
    </row>
    <row r="25" spans="1:30" s="105" customFormat="1" ht="19.05" customHeight="1" x14ac:dyDescent="0.3">
      <c r="A25" s="104" t="s">
        <v>149</v>
      </c>
      <c r="B25" s="113"/>
      <c r="C25" s="104"/>
      <c r="D25" s="206">
        <v>0</v>
      </c>
      <c r="E25" s="207"/>
      <c r="F25" s="206">
        <v>0</v>
      </c>
      <c r="G25" s="207"/>
      <c r="H25" s="206">
        <v>0</v>
      </c>
      <c r="I25" s="207"/>
      <c r="J25" s="206">
        <v>43000</v>
      </c>
      <c r="K25" s="207"/>
      <c r="L25" s="206">
        <v>-43000</v>
      </c>
      <c r="M25" s="207"/>
      <c r="N25" s="206">
        <v>0</v>
      </c>
      <c r="O25" s="207"/>
      <c r="P25" s="206">
        <v>0</v>
      </c>
      <c r="Q25" s="207"/>
      <c r="R25" s="206">
        <v>0</v>
      </c>
      <c r="S25" s="207"/>
      <c r="T25" s="206">
        <v>0</v>
      </c>
      <c r="U25" s="207"/>
      <c r="V25" s="206">
        <v>0</v>
      </c>
      <c r="W25" s="207"/>
      <c r="X25" s="114">
        <f>SUM(N25:V25)</f>
        <v>0</v>
      </c>
      <c r="Y25" s="204"/>
      <c r="Z25" s="114">
        <f>SUM(D25:L25,X25)</f>
        <v>0</v>
      </c>
      <c r="AA25" s="207"/>
      <c r="AB25" s="206">
        <v>0</v>
      </c>
      <c r="AC25" s="207"/>
      <c r="AD25" s="114">
        <f>SUM(Z25:AB25)</f>
        <v>0</v>
      </c>
    </row>
    <row r="26" spans="1:30" s="105" customFormat="1" ht="19.05" customHeight="1" x14ac:dyDescent="0.3">
      <c r="A26" s="104" t="s">
        <v>257</v>
      </c>
      <c r="B26" s="106"/>
      <c r="C26" s="104"/>
      <c r="D26" s="114">
        <v>476497</v>
      </c>
      <c r="E26" s="107"/>
      <c r="F26" s="114">
        <v>0</v>
      </c>
      <c r="G26" s="107"/>
      <c r="H26" s="114">
        <v>0</v>
      </c>
      <c r="I26" s="107"/>
      <c r="J26" s="114">
        <v>0</v>
      </c>
      <c r="K26" s="107"/>
      <c r="L26" s="114">
        <v>-624771</v>
      </c>
      <c r="M26" s="107"/>
      <c r="N26" s="114">
        <v>0</v>
      </c>
      <c r="O26" s="107"/>
      <c r="P26" s="114">
        <v>0</v>
      </c>
      <c r="Q26" s="107"/>
      <c r="R26" s="114">
        <v>0</v>
      </c>
      <c r="S26" s="107"/>
      <c r="T26" s="114">
        <v>0</v>
      </c>
      <c r="U26" s="107"/>
      <c r="V26" s="114">
        <v>0</v>
      </c>
      <c r="W26" s="107"/>
      <c r="X26" s="114">
        <f>SUM(N26:V26)</f>
        <v>0</v>
      </c>
      <c r="Y26" s="190"/>
      <c r="Z26" s="114">
        <f>SUM(D26:L26,X26)</f>
        <v>-148274</v>
      </c>
      <c r="AA26" s="107"/>
      <c r="AB26" s="114">
        <v>0</v>
      </c>
      <c r="AC26" s="107"/>
      <c r="AD26" s="114">
        <f>SUM(Z26:AB26)</f>
        <v>-148274</v>
      </c>
    </row>
    <row r="27" spans="1:30" s="105" customFormat="1" ht="19.05" customHeight="1" x14ac:dyDescent="0.3">
      <c r="A27" s="104" t="s">
        <v>150</v>
      </c>
      <c r="B27" s="104"/>
      <c r="C27" s="104"/>
      <c r="D27" s="114"/>
      <c r="E27" s="107"/>
      <c r="F27" s="114"/>
      <c r="G27" s="107"/>
      <c r="H27" s="114"/>
      <c r="I27" s="107"/>
      <c r="J27" s="114"/>
      <c r="K27" s="107"/>
      <c r="L27" s="114"/>
      <c r="M27" s="107"/>
      <c r="N27" s="114"/>
      <c r="O27" s="107"/>
      <c r="P27" s="114"/>
      <c r="Q27" s="107"/>
      <c r="R27" s="114"/>
      <c r="S27" s="107"/>
      <c r="T27" s="114"/>
      <c r="U27" s="107"/>
      <c r="V27" s="114"/>
      <c r="W27" s="107"/>
      <c r="X27" s="114"/>
      <c r="Y27" s="190"/>
      <c r="Z27" s="114"/>
      <c r="AA27" s="107"/>
      <c r="AB27" s="114"/>
      <c r="AC27" s="107"/>
      <c r="AD27" s="114"/>
    </row>
    <row r="28" spans="1:30" s="105" customFormat="1" ht="19.05" customHeight="1" x14ac:dyDescent="0.3">
      <c r="A28" s="104"/>
      <c r="B28" s="113" t="s">
        <v>151</v>
      </c>
      <c r="C28" s="104"/>
      <c r="D28" s="114">
        <v>0</v>
      </c>
      <c r="E28" s="107"/>
      <c r="F28" s="114">
        <v>0</v>
      </c>
      <c r="G28" s="107"/>
      <c r="H28" s="114">
        <v>0</v>
      </c>
      <c r="I28" s="107"/>
      <c r="J28" s="114">
        <v>0</v>
      </c>
      <c r="K28" s="107"/>
      <c r="L28" s="114">
        <v>-49543</v>
      </c>
      <c r="M28" s="107"/>
      <c r="N28" s="114">
        <v>0</v>
      </c>
      <c r="O28" s="107"/>
      <c r="P28" s="114">
        <v>0</v>
      </c>
      <c r="Q28" s="107"/>
      <c r="R28" s="114">
        <v>0</v>
      </c>
      <c r="S28" s="107"/>
      <c r="T28" s="114">
        <v>0</v>
      </c>
      <c r="U28" s="107"/>
      <c r="V28" s="114">
        <v>0</v>
      </c>
      <c r="W28" s="107"/>
      <c r="X28" s="114">
        <f>SUM(N28:V28)</f>
        <v>0</v>
      </c>
      <c r="Y28" s="190"/>
      <c r="Z28" s="114">
        <f>SUM(D28:L28,X28)</f>
        <v>-49543</v>
      </c>
      <c r="AA28" s="107"/>
      <c r="AB28" s="114">
        <v>0</v>
      </c>
      <c r="AC28" s="107"/>
      <c r="AD28" s="114">
        <f>SUM(Z28:AB28)</f>
        <v>-49543</v>
      </c>
    </row>
    <row r="29" spans="1:30" s="105" customFormat="1" ht="19.05" customHeight="1" x14ac:dyDescent="0.3">
      <c r="A29" s="104" t="s">
        <v>152</v>
      </c>
      <c r="B29" s="113"/>
      <c r="C29" s="104"/>
      <c r="D29" s="114">
        <v>0</v>
      </c>
      <c r="E29" s="107"/>
      <c r="F29" s="114">
        <v>0</v>
      </c>
      <c r="G29" s="107"/>
      <c r="H29" s="114">
        <v>0</v>
      </c>
      <c r="I29" s="107"/>
      <c r="J29" s="114">
        <v>0</v>
      </c>
      <c r="K29" s="107"/>
      <c r="L29" s="114">
        <v>0</v>
      </c>
      <c r="M29" s="107"/>
      <c r="N29" s="114">
        <v>0</v>
      </c>
      <c r="O29" s="107"/>
      <c r="P29" s="114">
        <v>0</v>
      </c>
      <c r="Q29" s="107"/>
      <c r="R29" s="114">
        <v>0</v>
      </c>
      <c r="S29" s="107"/>
      <c r="T29" s="114">
        <v>0</v>
      </c>
      <c r="U29" s="107"/>
      <c r="V29" s="114">
        <v>-20287</v>
      </c>
      <c r="W29" s="107"/>
      <c r="X29" s="114">
        <f>SUM(N29:V29)</f>
        <v>-20287</v>
      </c>
      <c r="Y29" s="190"/>
      <c r="Z29" s="114">
        <f>SUM(D29:L29,X29)</f>
        <v>-20287</v>
      </c>
      <c r="AA29" s="107"/>
      <c r="AB29" s="114">
        <v>346732</v>
      </c>
      <c r="AC29" s="107"/>
      <c r="AD29" s="114">
        <f>SUM(Z29:AB29)</f>
        <v>326445</v>
      </c>
    </row>
    <row r="30" spans="1:30" s="105" customFormat="1" ht="19.05" customHeight="1" x14ac:dyDescent="0.3">
      <c r="A30" s="104" t="s">
        <v>292</v>
      </c>
      <c r="B30" s="113"/>
      <c r="C30" s="104"/>
      <c r="D30" s="114">
        <v>0</v>
      </c>
      <c r="E30" s="107"/>
      <c r="F30" s="114">
        <v>0</v>
      </c>
      <c r="G30" s="107"/>
      <c r="H30" s="114">
        <v>0</v>
      </c>
      <c r="I30" s="107"/>
      <c r="J30" s="114">
        <v>0</v>
      </c>
      <c r="K30" s="107"/>
      <c r="L30" s="114">
        <v>0</v>
      </c>
      <c r="M30" s="107"/>
      <c r="N30" s="114">
        <v>0</v>
      </c>
      <c r="O30" s="107"/>
      <c r="P30" s="114">
        <v>0</v>
      </c>
      <c r="Q30" s="107"/>
      <c r="R30" s="114">
        <v>0</v>
      </c>
      <c r="S30" s="107"/>
      <c r="T30" s="114">
        <v>0</v>
      </c>
      <c r="U30" s="107"/>
      <c r="V30" s="114">
        <v>0</v>
      </c>
      <c r="W30" s="107"/>
      <c r="X30" s="114">
        <f>SUM(N30:V30)</f>
        <v>0</v>
      </c>
      <c r="Y30" s="190"/>
      <c r="Z30" s="114">
        <f>SUM(D30:L30,X30)</f>
        <v>0</v>
      </c>
      <c r="AA30" s="107"/>
      <c r="AB30" s="114">
        <v>-49</v>
      </c>
      <c r="AC30" s="107"/>
      <c r="AD30" s="114">
        <f>SUM(Z30:AB30)</f>
        <v>-49</v>
      </c>
    </row>
    <row r="31" spans="1:30" s="105" customFormat="1" ht="19.05" customHeight="1" x14ac:dyDescent="0.3">
      <c r="A31" s="104" t="s">
        <v>119</v>
      </c>
      <c r="B31" s="104"/>
      <c r="C31" s="104"/>
      <c r="D31" s="115">
        <v>0</v>
      </c>
      <c r="E31" s="107"/>
      <c r="F31" s="115">
        <v>0</v>
      </c>
      <c r="G31" s="107"/>
      <c r="H31" s="115">
        <v>0</v>
      </c>
      <c r="I31" s="107"/>
      <c r="J31" s="115">
        <v>0</v>
      </c>
      <c r="K31" s="107"/>
      <c r="L31" s="115">
        <v>56021</v>
      </c>
      <c r="M31" s="107"/>
      <c r="N31" s="115">
        <v>-481</v>
      </c>
      <c r="O31" s="107"/>
      <c r="P31" s="115">
        <v>1427895</v>
      </c>
      <c r="Q31" s="107"/>
      <c r="R31" s="115">
        <v>-38852</v>
      </c>
      <c r="S31" s="107"/>
      <c r="T31" s="115">
        <v>0</v>
      </c>
      <c r="U31" s="107"/>
      <c r="V31" s="115">
        <v>0</v>
      </c>
      <c r="W31" s="107"/>
      <c r="X31" s="115">
        <f>SUM(N31:V31)</f>
        <v>1388562</v>
      </c>
      <c r="Y31" s="190"/>
      <c r="Z31" s="115">
        <f>'9-10'!G88</f>
        <v>1444583</v>
      </c>
      <c r="AA31" s="107"/>
      <c r="AB31" s="115">
        <f>'9-10'!G89</f>
        <v>788318</v>
      </c>
      <c r="AC31" s="107"/>
      <c r="AD31" s="115">
        <f>SUM(Z31:AB31)</f>
        <v>2232901</v>
      </c>
    </row>
    <row r="32" spans="1:30" s="105" customFormat="1" ht="6" customHeight="1" x14ac:dyDescent="0.3">
      <c r="A32" s="104"/>
      <c r="B32" s="106"/>
      <c r="C32" s="104"/>
      <c r="D32" s="114"/>
      <c r="E32" s="107"/>
      <c r="F32" s="114"/>
      <c r="G32" s="107"/>
      <c r="H32" s="114"/>
      <c r="I32" s="107"/>
      <c r="J32" s="114"/>
      <c r="K32" s="107"/>
      <c r="L32" s="114"/>
      <c r="M32" s="107"/>
      <c r="N32" s="114"/>
      <c r="O32" s="107"/>
      <c r="P32" s="114"/>
      <c r="Q32" s="107"/>
      <c r="R32" s="114"/>
      <c r="S32" s="107"/>
      <c r="T32" s="114"/>
      <c r="U32" s="107"/>
      <c r="V32" s="114"/>
      <c r="W32" s="107"/>
      <c r="X32" s="114"/>
      <c r="Y32" s="190"/>
      <c r="Z32" s="114"/>
      <c r="AA32" s="107"/>
      <c r="AB32" s="114"/>
      <c r="AC32" s="107"/>
      <c r="AD32" s="114"/>
    </row>
    <row r="33" spans="1:30" s="105" customFormat="1" ht="19.05" customHeight="1" thickBot="1" x14ac:dyDescent="0.35">
      <c r="A33" s="106" t="s">
        <v>249</v>
      </c>
      <c r="B33" s="106"/>
      <c r="C33" s="104"/>
      <c r="D33" s="116">
        <f>SUM(D24:D31)</f>
        <v>10011081</v>
      </c>
      <c r="E33" s="107"/>
      <c r="F33" s="116">
        <f>SUM(F24:F31)</f>
        <v>-90502</v>
      </c>
      <c r="G33" s="107"/>
      <c r="H33" s="116">
        <f>SUM(H24:H31)</f>
        <v>508000</v>
      </c>
      <c r="I33" s="107"/>
      <c r="J33" s="116">
        <f>SUM(J24:J31)</f>
        <v>599600</v>
      </c>
      <c r="K33" s="107"/>
      <c r="L33" s="116">
        <f>SUM(L24:L31)</f>
        <v>1355399</v>
      </c>
      <c r="M33" s="107"/>
      <c r="N33" s="116">
        <f>SUM(N24:N31)</f>
        <v>-15174</v>
      </c>
      <c r="O33" s="107"/>
      <c r="P33" s="116">
        <f>SUM(P24:P31)</f>
        <v>1427895</v>
      </c>
      <c r="Q33" s="107"/>
      <c r="R33" s="116">
        <f>SUM(R24:R31)</f>
        <v>-121764</v>
      </c>
      <c r="S33" s="107"/>
      <c r="T33" s="116">
        <f>SUM(T24:T31)</f>
        <v>-46092</v>
      </c>
      <c r="U33" s="107"/>
      <c r="V33" s="116">
        <f>SUM(V24:V31)</f>
        <v>-88926</v>
      </c>
      <c r="W33" s="107"/>
      <c r="X33" s="116">
        <f>SUM(X24:X31)</f>
        <v>1155939</v>
      </c>
      <c r="Y33" s="107"/>
      <c r="Z33" s="116">
        <f>SUM(Z24:Z31)</f>
        <v>13539517</v>
      </c>
      <c r="AA33" s="107"/>
      <c r="AB33" s="116">
        <f>SUM(AB24:AB31)</f>
        <v>2397399</v>
      </c>
      <c r="AC33" s="107"/>
      <c r="AD33" s="116">
        <f>SUM(AD24:AD31)</f>
        <v>15936916</v>
      </c>
    </row>
    <row r="34" spans="1:30" s="105" customFormat="1" ht="19.05" customHeight="1" thickTop="1" x14ac:dyDescent="0.3">
      <c r="A34" s="106"/>
      <c r="B34" s="106"/>
      <c r="C34" s="104"/>
      <c r="D34" s="108"/>
      <c r="E34" s="107"/>
      <c r="F34" s="108"/>
      <c r="G34" s="107"/>
      <c r="H34" s="108"/>
      <c r="I34" s="107"/>
      <c r="J34" s="108"/>
      <c r="K34" s="107"/>
      <c r="L34" s="108"/>
      <c r="M34" s="107"/>
      <c r="N34" s="108"/>
      <c r="O34" s="107"/>
      <c r="P34" s="108"/>
      <c r="Q34" s="107"/>
      <c r="R34" s="108"/>
      <c r="S34" s="107"/>
      <c r="T34" s="108"/>
      <c r="U34" s="107"/>
      <c r="V34" s="108"/>
      <c r="W34" s="107"/>
      <c r="X34" s="108"/>
      <c r="Y34" s="190"/>
      <c r="Z34" s="108"/>
      <c r="AA34" s="107"/>
      <c r="AB34" s="108"/>
      <c r="AC34" s="107"/>
      <c r="AD34" s="108"/>
    </row>
    <row r="35" spans="1:30" s="105" customFormat="1" ht="19.05" customHeight="1" x14ac:dyDescent="0.3">
      <c r="A35" s="106"/>
      <c r="B35" s="106"/>
      <c r="C35" s="104"/>
      <c r="D35" s="108"/>
      <c r="E35" s="107"/>
      <c r="F35" s="108"/>
      <c r="G35" s="107"/>
      <c r="H35" s="108"/>
      <c r="I35" s="107"/>
      <c r="J35" s="108"/>
      <c r="K35" s="107"/>
      <c r="L35" s="108"/>
      <c r="M35" s="107"/>
      <c r="N35" s="108"/>
      <c r="O35" s="107"/>
      <c r="P35" s="108"/>
      <c r="Q35" s="107"/>
      <c r="R35" s="108"/>
      <c r="S35" s="107"/>
      <c r="T35" s="108"/>
      <c r="U35" s="107"/>
      <c r="V35" s="108"/>
      <c r="W35" s="107"/>
      <c r="X35" s="108"/>
      <c r="Y35" s="107"/>
      <c r="Z35" s="108"/>
      <c r="AA35" s="107"/>
      <c r="AB35" s="108"/>
      <c r="AC35" s="107"/>
      <c r="AD35" s="108"/>
    </row>
    <row r="36" spans="1:30" s="105" customFormat="1" ht="18" customHeight="1" x14ac:dyDescent="0.3">
      <c r="A36" s="106"/>
      <c r="B36" s="106"/>
      <c r="C36" s="104"/>
      <c r="D36" s="108"/>
      <c r="E36" s="107"/>
      <c r="F36" s="108"/>
      <c r="G36" s="107"/>
      <c r="H36" s="108"/>
      <c r="I36" s="107"/>
      <c r="J36" s="108"/>
      <c r="K36" s="107"/>
      <c r="L36" s="205"/>
      <c r="M36" s="107"/>
      <c r="N36" s="205"/>
      <c r="O36" s="107"/>
      <c r="P36" s="205"/>
      <c r="Q36" s="107"/>
      <c r="R36" s="205"/>
      <c r="S36" s="107"/>
      <c r="T36" s="205"/>
      <c r="U36" s="107"/>
      <c r="V36" s="205"/>
      <c r="W36" s="107"/>
      <c r="X36" s="205"/>
      <c r="Y36" s="204"/>
      <c r="Z36" s="205"/>
      <c r="AA36" s="204"/>
      <c r="AB36" s="205"/>
      <c r="AC36" s="204"/>
      <c r="AD36" s="205"/>
    </row>
    <row r="37" spans="1:30" s="146" customFormat="1" ht="22.05" customHeight="1" x14ac:dyDescent="0.3">
      <c r="A37" s="143" t="s">
        <v>36</v>
      </c>
      <c r="B37" s="144"/>
      <c r="C37" s="144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  <c r="AA37" s="145"/>
      <c r="AB37" s="145"/>
      <c r="AC37" s="145"/>
      <c r="AD37" s="145"/>
    </row>
  </sheetData>
  <mergeCells count="5">
    <mergeCell ref="D5:AD5"/>
    <mergeCell ref="D6:Z6"/>
    <mergeCell ref="N7:X7"/>
    <mergeCell ref="N8:R8"/>
    <mergeCell ref="J10:L10"/>
  </mergeCells>
  <pageMargins left="0.25" right="0.25" top="0.5" bottom="0.6" header="0.49" footer="0.4"/>
  <pageSetup paperSize="9" scale="8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D51DA-57CB-4D50-8F4C-1C1DAE8F764B}">
  <dimension ref="A1:R47"/>
  <sheetViews>
    <sheetView topLeftCell="A6" zoomScale="90" zoomScaleNormal="90" zoomScaleSheetLayoutView="115" workbookViewId="0">
      <selection activeCell="C32" sqref="C32"/>
    </sheetView>
  </sheetViews>
  <sheetFormatPr defaultColWidth="7.5546875" defaultRowHeight="18.600000000000001" x14ac:dyDescent="0.3"/>
  <cols>
    <col min="1" max="2" width="1.5546875" style="7" customWidth="1"/>
    <col min="3" max="3" width="40.44140625" style="7" customWidth="1"/>
    <col min="4" max="4" width="11.77734375" style="6" customWidth="1"/>
    <col min="5" max="5" width="0.77734375" style="117" customWidth="1"/>
    <col min="6" max="6" width="11.77734375" style="6" customWidth="1"/>
    <col min="7" max="7" width="0.77734375" style="117" customWidth="1"/>
    <col min="8" max="8" width="11.77734375" style="6" customWidth="1"/>
    <col min="9" max="9" width="0.77734375" style="117" customWidth="1"/>
    <col min="10" max="10" width="12.21875" style="6" customWidth="1"/>
    <col min="11" max="11" width="0.77734375" style="117" customWidth="1"/>
    <col min="12" max="12" width="12.77734375" style="6" customWidth="1"/>
    <col min="13" max="13" width="0.77734375" style="117" customWidth="1"/>
    <col min="14" max="14" width="13.21875" style="6" customWidth="1"/>
    <col min="15" max="15" width="0.77734375" style="117" customWidth="1"/>
    <col min="16" max="16" width="13.21875" style="6" customWidth="1"/>
    <col min="17" max="17" width="0.77734375" style="117" customWidth="1"/>
    <col min="18" max="18" width="11.77734375" style="6" customWidth="1"/>
    <col min="19" max="16384" width="7.5546875" style="7"/>
  </cols>
  <sheetData>
    <row r="1" spans="1:18" ht="20.100000000000001" customHeight="1" x14ac:dyDescent="0.3">
      <c r="A1" s="1" t="s">
        <v>0</v>
      </c>
      <c r="B1" s="1"/>
      <c r="C1" s="1"/>
    </row>
    <row r="2" spans="1:18" ht="20.100000000000001" customHeight="1" x14ac:dyDescent="0.3">
      <c r="A2" s="1" t="s">
        <v>124</v>
      </c>
      <c r="B2" s="1"/>
      <c r="C2" s="1"/>
    </row>
    <row r="3" spans="1:18" ht="20.100000000000001" customHeight="1" x14ac:dyDescent="0.3">
      <c r="A3" s="118" t="s">
        <v>247</v>
      </c>
      <c r="B3" s="119"/>
      <c r="C3" s="119"/>
      <c r="D3" s="72"/>
      <c r="E3" s="120"/>
      <c r="F3" s="72"/>
      <c r="G3" s="120"/>
      <c r="H3" s="72"/>
      <c r="I3" s="120"/>
      <c r="J3" s="72"/>
      <c r="K3" s="120"/>
      <c r="L3" s="72"/>
      <c r="M3" s="120"/>
      <c r="N3" s="72"/>
      <c r="O3" s="120"/>
      <c r="P3" s="72"/>
      <c r="Q3" s="120"/>
      <c r="R3" s="72"/>
    </row>
    <row r="4" spans="1:18" ht="18" customHeight="1" x14ac:dyDescent="0.3">
      <c r="A4" s="1"/>
      <c r="B4" s="1"/>
      <c r="C4" s="1"/>
    </row>
    <row r="5" spans="1:18" ht="18.600000000000001" customHeight="1" x14ac:dyDescent="0.3">
      <c r="A5" s="1"/>
      <c r="B5" s="1"/>
      <c r="C5" s="1"/>
      <c r="D5" s="258" t="s">
        <v>4</v>
      </c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</row>
    <row r="6" spans="1:18" ht="18.600000000000001" customHeight="1" x14ac:dyDescent="0.3">
      <c r="A6" s="1"/>
      <c r="B6" s="1"/>
      <c r="C6" s="1"/>
      <c r="D6" s="56"/>
      <c r="E6" s="121"/>
      <c r="F6" s="56"/>
      <c r="G6" s="121"/>
      <c r="H6" s="56"/>
      <c r="I6" s="121"/>
      <c r="K6" s="7"/>
      <c r="M6" s="121"/>
      <c r="N6" s="259" t="s">
        <v>73</v>
      </c>
      <c r="O6" s="259"/>
      <c r="P6" s="259"/>
      <c r="Q6" s="122"/>
      <c r="R6" s="56"/>
    </row>
    <row r="7" spans="1:18" s="21" customFormat="1" ht="18.600000000000001" customHeight="1" x14ac:dyDescent="0.45">
      <c r="A7" s="123"/>
      <c r="D7" s="6"/>
      <c r="E7" s="117"/>
      <c r="F7" s="6"/>
      <c r="G7" s="117"/>
      <c r="H7" s="6"/>
      <c r="I7" s="117"/>
      <c r="J7" s="124"/>
      <c r="K7" s="124"/>
      <c r="L7" s="124"/>
      <c r="M7" s="117"/>
      <c r="N7" s="125" t="s">
        <v>136</v>
      </c>
      <c r="O7" s="117"/>
      <c r="P7" s="6"/>
      <c r="Q7" s="117"/>
      <c r="R7" s="6"/>
    </row>
    <row r="8" spans="1:18" s="21" customFormat="1" ht="18.600000000000001" customHeight="1" x14ac:dyDescent="0.45">
      <c r="A8" s="123"/>
      <c r="D8" s="6"/>
      <c r="E8" s="117"/>
      <c r="F8" s="6"/>
      <c r="G8" s="117"/>
      <c r="H8" s="6"/>
      <c r="I8" s="117"/>
      <c r="J8" s="124"/>
      <c r="K8" s="124"/>
      <c r="L8" s="124"/>
      <c r="M8" s="117"/>
      <c r="N8" s="126" t="s">
        <v>144</v>
      </c>
      <c r="O8" s="117"/>
      <c r="P8" s="6"/>
      <c r="Q8" s="117"/>
      <c r="R8" s="6"/>
    </row>
    <row r="9" spans="1:18" s="21" customFormat="1" ht="18.600000000000001" customHeight="1" x14ac:dyDescent="0.3">
      <c r="M9" s="121"/>
      <c r="N9" s="127" t="s">
        <v>125</v>
      </c>
      <c r="O9" s="122"/>
      <c r="P9" s="6"/>
      <c r="Q9" s="122"/>
      <c r="R9" s="56"/>
    </row>
    <row r="10" spans="1:18" s="21" customFormat="1" ht="18.600000000000001" customHeight="1" x14ac:dyDescent="0.3">
      <c r="J10" s="260" t="s">
        <v>70</v>
      </c>
      <c r="K10" s="260"/>
      <c r="L10" s="260"/>
      <c r="M10" s="122"/>
      <c r="N10" s="127" t="s">
        <v>126</v>
      </c>
      <c r="O10" s="122"/>
    </row>
    <row r="11" spans="1:18" s="21" customFormat="1" ht="18.600000000000001" customHeight="1" x14ac:dyDescent="0.3">
      <c r="D11" s="56"/>
      <c r="E11" s="122"/>
      <c r="F11" s="56"/>
      <c r="G11" s="122"/>
      <c r="H11" s="56" t="s">
        <v>127</v>
      </c>
      <c r="I11" s="122"/>
      <c r="J11" s="56" t="s">
        <v>128</v>
      </c>
      <c r="L11" s="6"/>
      <c r="M11" s="122"/>
      <c r="N11" s="22" t="s">
        <v>129</v>
      </c>
      <c r="O11" s="122"/>
      <c r="P11" s="56" t="s">
        <v>267</v>
      </c>
    </row>
    <row r="12" spans="1:18" s="21" customFormat="1" ht="18.600000000000001" customHeight="1" x14ac:dyDescent="0.3">
      <c r="D12" s="56" t="s">
        <v>132</v>
      </c>
      <c r="E12" s="122"/>
      <c r="F12" s="56" t="s">
        <v>133</v>
      </c>
      <c r="G12" s="122"/>
      <c r="H12" s="56" t="s">
        <v>134</v>
      </c>
      <c r="I12" s="122"/>
      <c r="J12" s="128" t="s">
        <v>135</v>
      </c>
      <c r="K12" s="122"/>
      <c r="L12" s="56"/>
      <c r="M12" s="122"/>
      <c r="N12" s="22" t="s">
        <v>136</v>
      </c>
      <c r="O12" s="122"/>
      <c r="P12" s="56" t="s">
        <v>275</v>
      </c>
      <c r="Q12" s="122"/>
      <c r="R12" s="56" t="s">
        <v>130</v>
      </c>
    </row>
    <row r="13" spans="1:18" s="21" customFormat="1" ht="18.600000000000001" customHeight="1" x14ac:dyDescent="0.3">
      <c r="C13" s="209"/>
      <c r="D13" s="210" t="s">
        <v>140</v>
      </c>
      <c r="E13" s="211"/>
      <c r="F13" s="56" t="s">
        <v>141</v>
      </c>
      <c r="G13" s="211"/>
      <c r="H13" s="210" t="s">
        <v>142</v>
      </c>
      <c r="I13" s="211"/>
      <c r="J13" s="210" t="s">
        <v>143</v>
      </c>
      <c r="K13" s="211"/>
      <c r="L13" s="210" t="s">
        <v>72</v>
      </c>
      <c r="M13" s="211"/>
      <c r="N13" s="162" t="s">
        <v>144</v>
      </c>
      <c r="O13" s="211"/>
      <c r="P13" s="56" t="s">
        <v>62</v>
      </c>
      <c r="Q13" s="211"/>
      <c r="R13" s="210" t="s">
        <v>148</v>
      </c>
    </row>
    <row r="14" spans="1:18" s="21" customFormat="1" ht="18.600000000000001" customHeight="1" x14ac:dyDescent="0.3">
      <c r="C14" s="209"/>
      <c r="D14" s="212" t="s">
        <v>7</v>
      </c>
      <c r="E14" s="211"/>
      <c r="F14" s="212" t="s">
        <v>7</v>
      </c>
      <c r="G14" s="211"/>
      <c r="H14" s="212" t="s">
        <v>7</v>
      </c>
      <c r="I14" s="211"/>
      <c r="J14" s="212" t="s">
        <v>7</v>
      </c>
      <c r="K14" s="211"/>
      <c r="L14" s="212"/>
      <c r="M14" s="211"/>
      <c r="N14" s="212" t="s">
        <v>7</v>
      </c>
      <c r="O14" s="211"/>
      <c r="P14" s="212" t="s">
        <v>7</v>
      </c>
      <c r="Q14" s="211"/>
      <c r="R14" s="212" t="s">
        <v>7</v>
      </c>
    </row>
    <row r="15" spans="1:18" s="21" customFormat="1" ht="6" customHeight="1" x14ac:dyDescent="0.3">
      <c r="C15" s="209"/>
      <c r="D15" s="213"/>
      <c r="E15" s="214"/>
      <c r="F15" s="213"/>
      <c r="G15" s="214"/>
      <c r="H15" s="213"/>
      <c r="I15" s="214"/>
      <c r="J15" s="213"/>
      <c r="K15" s="214"/>
      <c r="L15" s="213"/>
      <c r="M15" s="214"/>
      <c r="N15" s="213"/>
      <c r="O15" s="214"/>
      <c r="P15" s="213"/>
      <c r="Q15" s="214"/>
      <c r="R15" s="213"/>
    </row>
    <row r="16" spans="1:18" s="21" customFormat="1" ht="18.600000000000001" customHeight="1" x14ac:dyDescent="0.3">
      <c r="A16" s="123" t="s">
        <v>248</v>
      </c>
      <c r="B16" s="123"/>
      <c r="C16" s="209"/>
      <c r="D16" s="213">
        <v>9534584</v>
      </c>
      <c r="E16" s="213"/>
      <c r="F16" s="213">
        <v>-90502</v>
      </c>
      <c r="G16" s="213"/>
      <c r="H16" s="213">
        <v>508000</v>
      </c>
      <c r="I16" s="213"/>
      <c r="J16" s="213">
        <v>503600</v>
      </c>
      <c r="K16" s="213"/>
      <c r="L16" s="213">
        <v>2952017</v>
      </c>
      <c r="M16" s="213"/>
      <c r="N16" s="213">
        <v>-6777</v>
      </c>
      <c r="O16" s="213"/>
      <c r="P16" s="151">
        <f>SUM(N16:O16)</f>
        <v>-6777</v>
      </c>
      <c r="Q16" s="213"/>
      <c r="R16" s="151">
        <f>SUM(D16:N16)</f>
        <v>13400922</v>
      </c>
    </row>
    <row r="17" spans="1:18" s="21" customFormat="1" ht="18.600000000000001" customHeight="1" x14ac:dyDescent="0.3">
      <c r="A17" s="21" t="s">
        <v>149</v>
      </c>
      <c r="C17" s="209"/>
      <c r="D17" s="151">
        <v>0</v>
      </c>
      <c r="E17" s="160"/>
      <c r="F17" s="151">
        <v>0</v>
      </c>
      <c r="G17" s="160"/>
      <c r="H17" s="151">
        <v>0</v>
      </c>
      <c r="I17" s="160"/>
      <c r="J17" s="151">
        <v>53000</v>
      </c>
      <c r="K17" s="151"/>
      <c r="L17" s="151">
        <v>-53000</v>
      </c>
      <c r="M17" s="151"/>
      <c r="N17" s="151">
        <v>0</v>
      </c>
      <c r="O17" s="160"/>
      <c r="P17" s="151">
        <f>SUM(N17:O17)</f>
        <v>0</v>
      </c>
      <c r="Q17" s="160"/>
      <c r="R17" s="151">
        <f>SUM(D17:N17)</f>
        <v>0</v>
      </c>
    </row>
    <row r="18" spans="1:18" s="21" customFormat="1" ht="18.600000000000001" customHeight="1" x14ac:dyDescent="0.3">
      <c r="A18" s="21" t="s">
        <v>257</v>
      </c>
      <c r="C18" s="209"/>
      <c r="D18" s="151">
        <v>0</v>
      </c>
      <c r="E18" s="160"/>
      <c r="F18" s="151">
        <v>0</v>
      </c>
      <c r="G18" s="160"/>
      <c r="H18" s="151">
        <v>0</v>
      </c>
      <c r="I18" s="160"/>
      <c r="J18" s="151">
        <v>0</v>
      </c>
      <c r="K18" s="160"/>
      <c r="L18" s="151">
        <v>-190672</v>
      </c>
      <c r="M18" s="160"/>
      <c r="N18" s="151">
        <v>0</v>
      </c>
      <c r="O18" s="160"/>
      <c r="P18" s="151">
        <f>SUM(N18:O18)</f>
        <v>0</v>
      </c>
      <c r="Q18" s="160"/>
      <c r="R18" s="151">
        <f>SUM(D18:N18)</f>
        <v>-190672</v>
      </c>
    </row>
    <row r="19" spans="1:18" s="21" customFormat="1" ht="18.600000000000001" customHeight="1" x14ac:dyDescent="0.3">
      <c r="A19" s="21" t="s">
        <v>150</v>
      </c>
      <c r="C19" s="209"/>
      <c r="D19" s="213"/>
      <c r="E19" s="214"/>
      <c r="F19" s="213"/>
      <c r="G19" s="214"/>
      <c r="H19" s="213"/>
      <c r="I19" s="214"/>
      <c r="J19" s="213"/>
      <c r="K19" s="214"/>
      <c r="L19" s="213"/>
      <c r="M19" s="214"/>
      <c r="N19" s="213"/>
      <c r="O19" s="214"/>
      <c r="P19" s="213"/>
      <c r="Q19" s="214"/>
      <c r="R19" s="213"/>
    </row>
    <row r="20" spans="1:18" s="21" customFormat="1" ht="18.600000000000001" customHeight="1" x14ac:dyDescent="0.3">
      <c r="B20" s="130" t="s">
        <v>154</v>
      </c>
      <c r="C20" s="209"/>
      <c r="D20" s="213">
        <v>0</v>
      </c>
      <c r="E20" s="214"/>
      <c r="F20" s="213">
        <v>0</v>
      </c>
      <c r="G20" s="214"/>
      <c r="H20" s="213">
        <v>0</v>
      </c>
      <c r="I20" s="214"/>
      <c r="J20" s="213">
        <v>0</v>
      </c>
      <c r="K20" s="214"/>
      <c r="L20" s="213">
        <v>-48260</v>
      </c>
      <c r="M20" s="214"/>
      <c r="N20" s="213">
        <v>0</v>
      </c>
      <c r="O20" s="214"/>
      <c r="P20" s="151">
        <f>SUM(N20:O20)</f>
        <v>0</v>
      </c>
      <c r="Q20" s="214"/>
      <c r="R20" s="151">
        <f>SUM(D20:N20)</f>
        <v>-48260</v>
      </c>
    </row>
    <row r="21" spans="1:18" s="21" customFormat="1" ht="18.600000000000001" customHeight="1" x14ac:dyDescent="0.3">
      <c r="A21" s="21" t="s">
        <v>119</v>
      </c>
      <c r="C21" s="209"/>
      <c r="D21" s="215">
        <v>0</v>
      </c>
      <c r="E21" s="214"/>
      <c r="F21" s="215">
        <v>0</v>
      </c>
      <c r="G21" s="214"/>
      <c r="H21" s="215">
        <v>0</v>
      </c>
      <c r="I21" s="214"/>
      <c r="J21" s="215">
        <v>0</v>
      </c>
      <c r="K21" s="214"/>
      <c r="L21" s="215">
        <v>1050861</v>
      </c>
      <c r="M21" s="214"/>
      <c r="N21" s="215">
        <v>-296</v>
      </c>
      <c r="O21" s="216"/>
      <c r="P21" s="177">
        <f>SUM(N21:O21)</f>
        <v>-296</v>
      </c>
      <c r="Q21" s="216"/>
      <c r="R21" s="177">
        <f>SUM(D21:N21)</f>
        <v>1050565</v>
      </c>
    </row>
    <row r="22" spans="1:18" s="21" customFormat="1" ht="6" customHeight="1" x14ac:dyDescent="0.3">
      <c r="C22" s="209"/>
      <c r="D22" s="213"/>
      <c r="E22" s="214"/>
      <c r="F22" s="213"/>
      <c r="G22" s="214"/>
      <c r="H22" s="213"/>
      <c r="I22" s="214"/>
      <c r="J22" s="213"/>
      <c r="K22" s="214"/>
      <c r="L22" s="213"/>
      <c r="M22" s="214"/>
      <c r="N22" s="213"/>
      <c r="O22" s="214"/>
      <c r="P22" s="213"/>
      <c r="Q22" s="214"/>
      <c r="R22" s="213"/>
    </row>
    <row r="23" spans="1:18" s="21" customFormat="1" ht="18.600000000000001" customHeight="1" x14ac:dyDescent="0.3">
      <c r="A23" s="123" t="s">
        <v>153</v>
      </c>
      <c r="C23" s="209"/>
      <c r="D23" s="38">
        <f>SUM(D16:D22)</f>
        <v>9534584</v>
      </c>
      <c r="E23" s="213"/>
      <c r="F23" s="38">
        <f>SUM(F16:F22)</f>
        <v>-90502</v>
      </c>
      <c r="G23" s="213"/>
      <c r="H23" s="38">
        <f>SUM(H16:H22)</f>
        <v>508000</v>
      </c>
      <c r="I23" s="213"/>
      <c r="J23" s="38">
        <f>SUM(J16:J22)</f>
        <v>556600</v>
      </c>
      <c r="K23" s="213"/>
      <c r="L23" s="38">
        <f>SUM(L16:L22)</f>
        <v>3710946</v>
      </c>
      <c r="M23" s="213"/>
      <c r="N23" s="38">
        <f>SUM(N16:N22)</f>
        <v>-7073</v>
      </c>
      <c r="O23" s="213"/>
      <c r="P23" s="38">
        <f>SUM(P16:P22)</f>
        <v>-7073</v>
      </c>
      <c r="Q23" s="213"/>
      <c r="R23" s="38">
        <f>SUM(R16:R22)</f>
        <v>14212555</v>
      </c>
    </row>
    <row r="24" spans="1:18" s="21" customFormat="1" ht="18.600000000000001" customHeight="1" x14ac:dyDescent="0.3">
      <c r="A24" s="21" t="s">
        <v>149</v>
      </c>
      <c r="D24" s="87">
        <v>0</v>
      </c>
      <c r="E24" s="129"/>
      <c r="F24" s="87">
        <v>0</v>
      </c>
      <c r="G24" s="129"/>
      <c r="H24" s="87">
        <v>0</v>
      </c>
      <c r="I24" s="129"/>
      <c r="J24" s="87">
        <v>43000</v>
      </c>
      <c r="K24" s="87"/>
      <c r="L24" s="87">
        <v>-43000</v>
      </c>
      <c r="M24" s="87"/>
      <c r="N24" s="87">
        <v>0</v>
      </c>
      <c r="O24" s="129"/>
      <c r="P24" s="87">
        <f>SUM(N24:O24)</f>
        <v>0</v>
      </c>
      <c r="Q24" s="129"/>
      <c r="R24" s="87">
        <f>SUM(D24:N24)</f>
        <v>0</v>
      </c>
    </row>
    <row r="25" spans="1:18" s="21" customFormat="1" ht="18.600000000000001" customHeight="1" x14ac:dyDescent="0.3">
      <c r="A25" s="21" t="s">
        <v>257</v>
      </c>
      <c r="D25" s="87">
        <v>476497</v>
      </c>
      <c r="E25" s="129"/>
      <c r="F25" s="87">
        <v>0</v>
      </c>
      <c r="G25" s="129"/>
      <c r="H25" s="87">
        <v>0</v>
      </c>
      <c r="I25" s="129"/>
      <c r="J25" s="87">
        <v>0</v>
      </c>
      <c r="K25" s="129"/>
      <c r="L25" s="87">
        <v>-624771</v>
      </c>
      <c r="M25" s="129"/>
      <c r="N25" s="87">
        <v>0</v>
      </c>
      <c r="O25" s="129"/>
      <c r="P25" s="87">
        <f>SUM(N25:O25)</f>
        <v>0</v>
      </c>
      <c r="Q25" s="129"/>
      <c r="R25" s="87">
        <f>SUM(D25:N25)</f>
        <v>-148274</v>
      </c>
    </row>
    <row r="26" spans="1:18" s="21" customFormat="1" ht="18.600000000000001" customHeight="1" x14ac:dyDescent="0.3">
      <c r="A26" s="21" t="s">
        <v>150</v>
      </c>
      <c r="D26" s="38"/>
      <c r="E26" s="117"/>
      <c r="F26" s="38"/>
      <c r="G26" s="117"/>
      <c r="H26" s="38"/>
      <c r="I26" s="117"/>
      <c r="J26" s="38"/>
      <c r="K26" s="117"/>
      <c r="L26" s="38"/>
      <c r="M26" s="117"/>
      <c r="N26" s="38"/>
      <c r="O26" s="117"/>
      <c r="P26" s="38"/>
      <c r="Q26" s="117"/>
      <c r="R26" s="38"/>
    </row>
    <row r="27" spans="1:18" s="21" customFormat="1" ht="18.600000000000001" customHeight="1" x14ac:dyDescent="0.3">
      <c r="B27" s="130" t="s">
        <v>155</v>
      </c>
      <c r="D27" s="38">
        <v>0</v>
      </c>
      <c r="E27" s="117"/>
      <c r="F27" s="38">
        <v>0</v>
      </c>
      <c r="G27" s="117"/>
      <c r="H27" s="38">
        <v>0</v>
      </c>
      <c r="I27" s="117"/>
      <c r="J27" s="38">
        <v>0</v>
      </c>
      <c r="K27" s="117"/>
      <c r="L27" s="38">
        <v>-49543</v>
      </c>
      <c r="M27" s="117"/>
      <c r="N27" s="38">
        <v>0</v>
      </c>
      <c r="O27" s="117"/>
      <c r="P27" s="87">
        <f>SUM(N27:O27)</f>
        <v>0</v>
      </c>
      <c r="Q27" s="117"/>
      <c r="R27" s="87">
        <f>SUM(D27:N27)</f>
        <v>-49543</v>
      </c>
    </row>
    <row r="28" spans="1:18" s="21" customFormat="1" ht="18.600000000000001" customHeight="1" x14ac:dyDescent="0.3">
      <c r="A28" s="21" t="s">
        <v>294</v>
      </c>
      <c r="D28" s="80">
        <v>0</v>
      </c>
      <c r="E28" s="117"/>
      <c r="F28" s="80">
        <v>0</v>
      </c>
      <c r="G28" s="117"/>
      <c r="H28" s="80">
        <v>0</v>
      </c>
      <c r="I28" s="117"/>
      <c r="J28" s="80">
        <v>0</v>
      </c>
      <c r="K28" s="117"/>
      <c r="L28" s="80">
        <v>852988</v>
      </c>
      <c r="M28" s="117"/>
      <c r="N28" s="80">
        <v>530</v>
      </c>
      <c r="O28" s="131"/>
      <c r="P28" s="92">
        <f>SUM(N28:O28)</f>
        <v>530</v>
      </c>
      <c r="Q28" s="131"/>
      <c r="R28" s="92">
        <f>SUM(D28:N28)</f>
        <v>853518</v>
      </c>
    </row>
    <row r="29" spans="1:18" s="21" customFormat="1" ht="6" customHeight="1" x14ac:dyDescent="0.3">
      <c r="D29" s="38"/>
      <c r="E29" s="117"/>
      <c r="F29" s="38"/>
      <c r="G29" s="117"/>
      <c r="H29" s="38"/>
      <c r="I29" s="117"/>
      <c r="J29" s="38"/>
      <c r="K29" s="117"/>
      <c r="L29" s="38"/>
      <c r="M29" s="117"/>
      <c r="N29" s="38"/>
      <c r="O29" s="117"/>
      <c r="P29" s="38"/>
      <c r="Q29" s="117"/>
      <c r="R29" s="38"/>
    </row>
    <row r="30" spans="1:18" ht="18.600000000000001" customHeight="1" thickBot="1" x14ac:dyDescent="0.35">
      <c r="A30" s="123" t="s">
        <v>249</v>
      </c>
      <c r="B30" s="1"/>
      <c r="C30" s="1"/>
      <c r="D30" s="57">
        <f>SUM(D23:D28)</f>
        <v>10011081</v>
      </c>
      <c r="F30" s="57">
        <f>SUM(F23:F28)</f>
        <v>-90502</v>
      </c>
      <c r="G30" s="6"/>
      <c r="H30" s="57">
        <f>SUM(H23:H28)</f>
        <v>508000</v>
      </c>
      <c r="I30" s="6"/>
      <c r="J30" s="57">
        <f>SUM(J23:J28)</f>
        <v>599600</v>
      </c>
      <c r="K30" s="6"/>
      <c r="L30" s="57">
        <f>SUM(L23:L28)</f>
        <v>3846620</v>
      </c>
      <c r="M30" s="6"/>
      <c r="N30" s="57">
        <f>SUM(N23:N28)</f>
        <v>-6543</v>
      </c>
      <c r="O30" s="6"/>
      <c r="P30" s="57">
        <f>SUM(P23:P28)</f>
        <v>-6543</v>
      </c>
      <c r="Q30" s="6"/>
      <c r="R30" s="57">
        <f>SUM(R23:R28)</f>
        <v>14868256</v>
      </c>
    </row>
    <row r="31" spans="1:18" ht="14.1" customHeight="1" thickTop="1" x14ac:dyDescent="0.3">
      <c r="A31" s="123"/>
      <c r="B31" s="1"/>
      <c r="C31" s="1"/>
      <c r="G31" s="6"/>
      <c r="I31" s="6"/>
      <c r="K31" s="6"/>
      <c r="M31" s="6"/>
      <c r="O31" s="6"/>
      <c r="Q31" s="6"/>
    </row>
    <row r="32" spans="1:18" ht="22.05" customHeight="1" x14ac:dyDescent="0.3">
      <c r="A32" s="132" t="s">
        <v>36</v>
      </c>
      <c r="B32" s="133"/>
      <c r="C32" s="134"/>
      <c r="D32" s="72"/>
      <c r="E32" s="120"/>
      <c r="F32" s="72"/>
      <c r="G32" s="120"/>
      <c r="H32" s="72"/>
      <c r="I32" s="120"/>
      <c r="J32" s="72"/>
      <c r="K32" s="120"/>
      <c r="L32" s="72"/>
      <c r="M32" s="120"/>
      <c r="N32" s="72"/>
      <c r="O32" s="120"/>
      <c r="P32" s="72"/>
      <c r="Q32" s="120"/>
      <c r="R32" s="72"/>
    </row>
    <row r="47" spans="13:15" x14ac:dyDescent="0.3">
      <c r="M47" s="6"/>
      <c r="O47" s="6"/>
    </row>
  </sheetData>
  <mergeCells count="3">
    <mergeCell ref="D5:R5"/>
    <mergeCell ref="N6:P6"/>
    <mergeCell ref="J10:L10"/>
  </mergeCells>
  <pageMargins left="0.4" right="0.4" top="0.5" bottom="0.6" header="0.49" footer="0.4"/>
  <pageSetup paperSize="9" scale="9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A178B-F991-4082-803D-FFA61D4019FC}">
  <dimension ref="A1:Q187"/>
  <sheetViews>
    <sheetView tabSelected="1" topLeftCell="A164" zoomScaleNormal="100" zoomScaleSheetLayoutView="85" workbookViewId="0">
      <selection activeCell="S170" sqref="S170:T170"/>
    </sheetView>
  </sheetViews>
  <sheetFormatPr defaultColWidth="7.5546875" defaultRowHeight="20.100000000000001" customHeight="1" x14ac:dyDescent="0.3"/>
  <cols>
    <col min="1" max="3" width="1.44140625" style="135" customWidth="1"/>
    <col min="4" max="4" width="41.5546875" style="135" customWidth="1"/>
    <col min="5" max="5" width="7.5546875" style="136" customWidth="1"/>
    <col min="6" max="6" width="0.5546875" style="135" customWidth="1"/>
    <col min="7" max="7" width="10.77734375" style="158" customWidth="1"/>
    <col min="8" max="8" width="0.5546875" style="158" customWidth="1"/>
    <col min="9" max="9" width="10.77734375" style="158" customWidth="1"/>
    <col min="10" max="10" width="0.5546875" style="158" customWidth="1"/>
    <col min="11" max="11" width="10.77734375" style="151" customWidth="1"/>
    <col min="12" max="12" width="0.5546875" style="158" customWidth="1"/>
    <col min="13" max="13" width="10.77734375" style="151" customWidth="1"/>
    <col min="14" max="223" width="7.5546875" style="135"/>
    <col min="224" max="225" width="1.44140625" style="135" customWidth="1"/>
    <col min="226" max="226" width="48.5546875" style="135" customWidth="1"/>
    <col min="227" max="227" width="7" style="135" customWidth="1"/>
    <col min="228" max="228" width="0.77734375" style="135" customWidth="1"/>
    <col min="229" max="229" width="11.77734375" style="135" customWidth="1"/>
    <col min="230" max="230" width="0.77734375" style="135" customWidth="1"/>
    <col min="231" max="231" width="11.77734375" style="135" customWidth="1"/>
    <col min="232" max="232" width="0.77734375" style="135" customWidth="1"/>
    <col min="233" max="233" width="11.77734375" style="135" customWidth="1"/>
    <col min="234" max="234" width="0.77734375" style="135" customWidth="1"/>
    <col min="235" max="235" width="11.77734375" style="135" customWidth="1"/>
    <col min="236" max="479" width="7.5546875" style="135"/>
    <col min="480" max="481" width="1.44140625" style="135" customWidth="1"/>
    <col min="482" max="482" width="48.5546875" style="135" customWidth="1"/>
    <col min="483" max="483" width="7" style="135" customWidth="1"/>
    <col min="484" max="484" width="0.77734375" style="135" customWidth="1"/>
    <col min="485" max="485" width="11.77734375" style="135" customWidth="1"/>
    <col min="486" max="486" width="0.77734375" style="135" customWidth="1"/>
    <col min="487" max="487" width="11.77734375" style="135" customWidth="1"/>
    <col min="488" max="488" width="0.77734375" style="135" customWidth="1"/>
    <col min="489" max="489" width="11.77734375" style="135" customWidth="1"/>
    <col min="490" max="490" width="0.77734375" style="135" customWidth="1"/>
    <col min="491" max="491" width="11.77734375" style="135" customWidth="1"/>
    <col min="492" max="735" width="7.5546875" style="135"/>
    <col min="736" max="737" width="1.44140625" style="135" customWidth="1"/>
    <col min="738" max="738" width="48.5546875" style="135" customWidth="1"/>
    <col min="739" max="739" width="7" style="135" customWidth="1"/>
    <col min="740" max="740" width="0.77734375" style="135" customWidth="1"/>
    <col min="741" max="741" width="11.77734375" style="135" customWidth="1"/>
    <col min="742" max="742" width="0.77734375" style="135" customWidth="1"/>
    <col min="743" max="743" width="11.77734375" style="135" customWidth="1"/>
    <col min="744" max="744" width="0.77734375" style="135" customWidth="1"/>
    <col min="745" max="745" width="11.77734375" style="135" customWidth="1"/>
    <col min="746" max="746" width="0.77734375" style="135" customWidth="1"/>
    <col min="747" max="747" width="11.77734375" style="135" customWidth="1"/>
    <col min="748" max="991" width="7.5546875" style="135"/>
    <col min="992" max="993" width="1.44140625" style="135" customWidth="1"/>
    <col min="994" max="994" width="48.5546875" style="135" customWidth="1"/>
    <col min="995" max="995" width="7" style="135" customWidth="1"/>
    <col min="996" max="996" width="0.77734375" style="135" customWidth="1"/>
    <col min="997" max="997" width="11.77734375" style="135" customWidth="1"/>
    <col min="998" max="998" width="0.77734375" style="135" customWidth="1"/>
    <col min="999" max="999" width="11.77734375" style="135" customWidth="1"/>
    <col min="1000" max="1000" width="0.77734375" style="135" customWidth="1"/>
    <col min="1001" max="1001" width="11.77734375" style="135" customWidth="1"/>
    <col min="1002" max="1002" width="0.77734375" style="135" customWidth="1"/>
    <col min="1003" max="1003" width="11.77734375" style="135" customWidth="1"/>
    <col min="1004" max="1247" width="7.5546875" style="135"/>
    <col min="1248" max="1249" width="1.44140625" style="135" customWidth="1"/>
    <col min="1250" max="1250" width="48.5546875" style="135" customWidth="1"/>
    <col min="1251" max="1251" width="7" style="135" customWidth="1"/>
    <col min="1252" max="1252" width="0.77734375" style="135" customWidth="1"/>
    <col min="1253" max="1253" width="11.77734375" style="135" customWidth="1"/>
    <col min="1254" max="1254" width="0.77734375" style="135" customWidth="1"/>
    <col min="1255" max="1255" width="11.77734375" style="135" customWidth="1"/>
    <col min="1256" max="1256" width="0.77734375" style="135" customWidth="1"/>
    <col min="1257" max="1257" width="11.77734375" style="135" customWidth="1"/>
    <col min="1258" max="1258" width="0.77734375" style="135" customWidth="1"/>
    <col min="1259" max="1259" width="11.77734375" style="135" customWidth="1"/>
    <col min="1260" max="1503" width="7.5546875" style="135"/>
    <col min="1504" max="1505" width="1.44140625" style="135" customWidth="1"/>
    <col min="1506" max="1506" width="48.5546875" style="135" customWidth="1"/>
    <col min="1507" max="1507" width="7" style="135" customWidth="1"/>
    <col min="1508" max="1508" width="0.77734375" style="135" customWidth="1"/>
    <col min="1509" max="1509" width="11.77734375" style="135" customWidth="1"/>
    <col min="1510" max="1510" width="0.77734375" style="135" customWidth="1"/>
    <col min="1511" max="1511" width="11.77734375" style="135" customWidth="1"/>
    <col min="1512" max="1512" width="0.77734375" style="135" customWidth="1"/>
    <col min="1513" max="1513" width="11.77734375" style="135" customWidth="1"/>
    <col min="1514" max="1514" width="0.77734375" style="135" customWidth="1"/>
    <col min="1515" max="1515" width="11.77734375" style="135" customWidth="1"/>
    <col min="1516" max="1759" width="7.5546875" style="135"/>
    <col min="1760" max="1761" width="1.44140625" style="135" customWidth="1"/>
    <col min="1762" max="1762" width="48.5546875" style="135" customWidth="1"/>
    <col min="1763" max="1763" width="7" style="135" customWidth="1"/>
    <col min="1764" max="1764" width="0.77734375" style="135" customWidth="1"/>
    <col min="1765" max="1765" width="11.77734375" style="135" customWidth="1"/>
    <col min="1766" max="1766" width="0.77734375" style="135" customWidth="1"/>
    <col min="1767" max="1767" width="11.77734375" style="135" customWidth="1"/>
    <col min="1768" max="1768" width="0.77734375" style="135" customWidth="1"/>
    <col min="1769" max="1769" width="11.77734375" style="135" customWidth="1"/>
    <col min="1770" max="1770" width="0.77734375" style="135" customWidth="1"/>
    <col min="1771" max="1771" width="11.77734375" style="135" customWidth="1"/>
    <col min="1772" max="2015" width="7.5546875" style="135"/>
    <col min="2016" max="2017" width="1.44140625" style="135" customWidth="1"/>
    <col min="2018" max="2018" width="48.5546875" style="135" customWidth="1"/>
    <col min="2019" max="2019" width="7" style="135" customWidth="1"/>
    <col min="2020" max="2020" width="0.77734375" style="135" customWidth="1"/>
    <col min="2021" max="2021" width="11.77734375" style="135" customWidth="1"/>
    <col min="2022" max="2022" width="0.77734375" style="135" customWidth="1"/>
    <col min="2023" max="2023" width="11.77734375" style="135" customWidth="1"/>
    <col min="2024" max="2024" width="0.77734375" style="135" customWidth="1"/>
    <col min="2025" max="2025" width="11.77734375" style="135" customWidth="1"/>
    <col min="2026" max="2026" width="0.77734375" style="135" customWidth="1"/>
    <col min="2027" max="2027" width="11.77734375" style="135" customWidth="1"/>
    <col min="2028" max="2271" width="7.5546875" style="135"/>
    <col min="2272" max="2273" width="1.44140625" style="135" customWidth="1"/>
    <col min="2274" max="2274" width="48.5546875" style="135" customWidth="1"/>
    <col min="2275" max="2275" width="7" style="135" customWidth="1"/>
    <col min="2276" max="2276" width="0.77734375" style="135" customWidth="1"/>
    <col min="2277" max="2277" width="11.77734375" style="135" customWidth="1"/>
    <col min="2278" max="2278" width="0.77734375" style="135" customWidth="1"/>
    <col min="2279" max="2279" width="11.77734375" style="135" customWidth="1"/>
    <col min="2280" max="2280" width="0.77734375" style="135" customWidth="1"/>
    <col min="2281" max="2281" width="11.77734375" style="135" customWidth="1"/>
    <col min="2282" max="2282" width="0.77734375" style="135" customWidth="1"/>
    <col min="2283" max="2283" width="11.77734375" style="135" customWidth="1"/>
    <col min="2284" max="2527" width="7.5546875" style="135"/>
    <col min="2528" max="2529" width="1.44140625" style="135" customWidth="1"/>
    <col min="2530" max="2530" width="48.5546875" style="135" customWidth="1"/>
    <col min="2531" max="2531" width="7" style="135" customWidth="1"/>
    <col min="2532" max="2532" width="0.77734375" style="135" customWidth="1"/>
    <col min="2533" max="2533" width="11.77734375" style="135" customWidth="1"/>
    <col min="2534" max="2534" width="0.77734375" style="135" customWidth="1"/>
    <col min="2535" max="2535" width="11.77734375" style="135" customWidth="1"/>
    <col min="2536" max="2536" width="0.77734375" style="135" customWidth="1"/>
    <col min="2537" max="2537" width="11.77734375" style="135" customWidth="1"/>
    <col min="2538" max="2538" width="0.77734375" style="135" customWidth="1"/>
    <col min="2539" max="2539" width="11.77734375" style="135" customWidth="1"/>
    <col min="2540" max="2783" width="7.5546875" style="135"/>
    <col min="2784" max="2785" width="1.44140625" style="135" customWidth="1"/>
    <col min="2786" max="2786" width="48.5546875" style="135" customWidth="1"/>
    <col min="2787" max="2787" width="7" style="135" customWidth="1"/>
    <col min="2788" max="2788" width="0.77734375" style="135" customWidth="1"/>
    <col min="2789" max="2789" width="11.77734375" style="135" customWidth="1"/>
    <col min="2790" max="2790" width="0.77734375" style="135" customWidth="1"/>
    <col min="2791" max="2791" width="11.77734375" style="135" customWidth="1"/>
    <col min="2792" max="2792" width="0.77734375" style="135" customWidth="1"/>
    <col min="2793" max="2793" width="11.77734375" style="135" customWidth="1"/>
    <col min="2794" max="2794" width="0.77734375" style="135" customWidth="1"/>
    <col min="2795" max="2795" width="11.77734375" style="135" customWidth="1"/>
    <col min="2796" max="3039" width="7.5546875" style="135"/>
    <col min="3040" max="3041" width="1.44140625" style="135" customWidth="1"/>
    <col min="3042" max="3042" width="48.5546875" style="135" customWidth="1"/>
    <col min="3043" max="3043" width="7" style="135" customWidth="1"/>
    <col min="3044" max="3044" width="0.77734375" style="135" customWidth="1"/>
    <col min="3045" max="3045" width="11.77734375" style="135" customWidth="1"/>
    <col min="3046" max="3046" width="0.77734375" style="135" customWidth="1"/>
    <col min="3047" max="3047" width="11.77734375" style="135" customWidth="1"/>
    <col min="3048" max="3048" width="0.77734375" style="135" customWidth="1"/>
    <col min="3049" max="3049" width="11.77734375" style="135" customWidth="1"/>
    <col min="3050" max="3050" width="0.77734375" style="135" customWidth="1"/>
    <col min="3051" max="3051" width="11.77734375" style="135" customWidth="1"/>
    <col min="3052" max="3295" width="7.5546875" style="135"/>
    <col min="3296" max="3297" width="1.44140625" style="135" customWidth="1"/>
    <col min="3298" max="3298" width="48.5546875" style="135" customWidth="1"/>
    <col min="3299" max="3299" width="7" style="135" customWidth="1"/>
    <col min="3300" max="3300" width="0.77734375" style="135" customWidth="1"/>
    <col min="3301" max="3301" width="11.77734375" style="135" customWidth="1"/>
    <col min="3302" max="3302" width="0.77734375" style="135" customWidth="1"/>
    <col min="3303" max="3303" width="11.77734375" style="135" customWidth="1"/>
    <col min="3304" max="3304" width="0.77734375" style="135" customWidth="1"/>
    <col min="3305" max="3305" width="11.77734375" style="135" customWidth="1"/>
    <col min="3306" max="3306" width="0.77734375" style="135" customWidth="1"/>
    <col min="3307" max="3307" width="11.77734375" style="135" customWidth="1"/>
    <col min="3308" max="3551" width="7.5546875" style="135"/>
    <col min="3552" max="3553" width="1.44140625" style="135" customWidth="1"/>
    <col min="3554" max="3554" width="48.5546875" style="135" customWidth="1"/>
    <col min="3555" max="3555" width="7" style="135" customWidth="1"/>
    <col min="3556" max="3556" width="0.77734375" style="135" customWidth="1"/>
    <col min="3557" max="3557" width="11.77734375" style="135" customWidth="1"/>
    <col min="3558" max="3558" width="0.77734375" style="135" customWidth="1"/>
    <col min="3559" max="3559" width="11.77734375" style="135" customWidth="1"/>
    <col min="3560" max="3560" width="0.77734375" style="135" customWidth="1"/>
    <col min="3561" max="3561" width="11.77734375" style="135" customWidth="1"/>
    <col min="3562" max="3562" width="0.77734375" style="135" customWidth="1"/>
    <col min="3563" max="3563" width="11.77734375" style="135" customWidth="1"/>
    <col min="3564" max="3807" width="7.5546875" style="135"/>
    <col min="3808" max="3809" width="1.44140625" style="135" customWidth="1"/>
    <col min="3810" max="3810" width="48.5546875" style="135" customWidth="1"/>
    <col min="3811" max="3811" width="7" style="135" customWidth="1"/>
    <col min="3812" max="3812" width="0.77734375" style="135" customWidth="1"/>
    <col min="3813" max="3813" width="11.77734375" style="135" customWidth="1"/>
    <col min="3814" max="3814" width="0.77734375" style="135" customWidth="1"/>
    <col min="3815" max="3815" width="11.77734375" style="135" customWidth="1"/>
    <col min="3816" max="3816" width="0.77734375" style="135" customWidth="1"/>
    <col min="3817" max="3817" width="11.77734375" style="135" customWidth="1"/>
    <col min="3818" max="3818" width="0.77734375" style="135" customWidth="1"/>
    <col min="3819" max="3819" width="11.77734375" style="135" customWidth="1"/>
    <col min="3820" max="4063" width="7.5546875" style="135"/>
    <col min="4064" max="4065" width="1.44140625" style="135" customWidth="1"/>
    <col min="4066" max="4066" width="48.5546875" style="135" customWidth="1"/>
    <col min="4067" max="4067" width="7" style="135" customWidth="1"/>
    <col min="4068" max="4068" width="0.77734375" style="135" customWidth="1"/>
    <col min="4069" max="4069" width="11.77734375" style="135" customWidth="1"/>
    <col min="4070" max="4070" width="0.77734375" style="135" customWidth="1"/>
    <col min="4071" max="4071" width="11.77734375" style="135" customWidth="1"/>
    <col min="4072" max="4072" width="0.77734375" style="135" customWidth="1"/>
    <col min="4073" max="4073" width="11.77734375" style="135" customWidth="1"/>
    <col min="4074" max="4074" width="0.77734375" style="135" customWidth="1"/>
    <col min="4075" max="4075" width="11.77734375" style="135" customWidth="1"/>
    <col min="4076" max="4319" width="7.5546875" style="135"/>
    <col min="4320" max="4321" width="1.44140625" style="135" customWidth="1"/>
    <col min="4322" max="4322" width="48.5546875" style="135" customWidth="1"/>
    <col min="4323" max="4323" width="7" style="135" customWidth="1"/>
    <col min="4324" max="4324" width="0.77734375" style="135" customWidth="1"/>
    <col min="4325" max="4325" width="11.77734375" style="135" customWidth="1"/>
    <col min="4326" max="4326" width="0.77734375" style="135" customWidth="1"/>
    <col min="4327" max="4327" width="11.77734375" style="135" customWidth="1"/>
    <col min="4328" max="4328" width="0.77734375" style="135" customWidth="1"/>
    <col min="4329" max="4329" width="11.77734375" style="135" customWidth="1"/>
    <col min="4330" max="4330" width="0.77734375" style="135" customWidth="1"/>
    <col min="4331" max="4331" width="11.77734375" style="135" customWidth="1"/>
    <col min="4332" max="4575" width="7.5546875" style="135"/>
    <col min="4576" max="4577" width="1.44140625" style="135" customWidth="1"/>
    <col min="4578" max="4578" width="48.5546875" style="135" customWidth="1"/>
    <col min="4579" max="4579" width="7" style="135" customWidth="1"/>
    <col min="4580" max="4580" width="0.77734375" style="135" customWidth="1"/>
    <col min="4581" max="4581" width="11.77734375" style="135" customWidth="1"/>
    <col min="4582" max="4582" width="0.77734375" style="135" customWidth="1"/>
    <col min="4583" max="4583" width="11.77734375" style="135" customWidth="1"/>
    <col min="4584" max="4584" width="0.77734375" style="135" customWidth="1"/>
    <col min="4585" max="4585" width="11.77734375" style="135" customWidth="1"/>
    <col min="4586" max="4586" width="0.77734375" style="135" customWidth="1"/>
    <col min="4587" max="4587" width="11.77734375" style="135" customWidth="1"/>
    <col min="4588" max="4831" width="7.5546875" style="135"/>
    <col min="4832" max="4833" width="1.44140625" style="135" customWidth="1"/>
    <col min="4834" max="4834" width="48.5546875" style="135" customWidth="1"/>
    <col min="4835" max="4835" width="7" style="135" customWidth="1"/>
    <col min="4836" max="4836" width="0.77734375" style="135" customWidth="1"/>
    <col min="4837" max="4837" width="11.77734375" style="135" customWidth="1"/>
    <col min="4838" max="4838" width="0.77734375" style="135" customWidth="1"/>
    <col min="4839" max="4839" width="11.77734375" style="135" customWidth="1"/>
    <col min="4840" max="4840" width="0.77734375" style="135" customWidth="1"/>
    <col min="4841" max="4841" width="11.77734375" style="135" customWidth="1"/>
    <col min="4842" max="4842" width="0.77734375" style="135" customWidth="1"/>
    <col min="4843" max="4843" width="11.77734375" style="135" customWidth="1"/>
    <col min="4844" max="5087" width="7.5546875" style="135"/>
    <col min="5088" max="5089" width="1.44140625" style="135" customWidth="1"/>
    <col min="5090" max="5090" width="48.5546875" style="135" customWidth="1"/>
    <col min="5091" max="5091" width="7" style="135" customWidth="1"/>
    <col min="5092" max="5092" width="0.77734375" style="135" customWidth="1"/>
    <col min="5093" max="5093" width="11.77734375" style="135" customWidth="1"/>
    <col min="5094" max="5094" width="0.77734375" style="135" customWidth="1"/>
    <col min="5095" max="5095" width="11.77734375" style="135" customWidth="1"/>
    <col min="5096" max="5096" width="0.77734375" style="135" customWidth="1"/>
    <col min="5097" max="5097" width="11.77734375" style="135" customWidth="1"/>
    <col min="5098" max="5098" width="0.77734375" style="135" customWidth="1"/>
    <col min="5099" max="5099" width="11.77734375" style="135" customWidth="1"/>
    <col min="5100" max="5343" width="7.5546875" style="135"/>
    <col min="5344" max="5345" width="1.44140625" style="135" customWidth="1"/>
    <col min="5346" max="5346" width="48.5546875" style="135" customWidth="1"/>
    <col min="5347" max="5347" width="7" style="135" customWidth="1"/>
    <col min="5348" max="5348" width="0.77734375" style="135" customWidth="1"/>
    <col min="5349" max="5349" width="11.77734375" style="135" customWidth="1"/>
    <col min="5350" max="5350" width="0.77734375" style="135" customWidth="1"/>
    <col min="5351" max="5351" width="11.77734375" style="135" customWidth="1"/>
    <col min="5352" max="5352" width="0.77734375" style="135" customWidth="1"/>
    <col min="5353" max="5353" width="11.77734375" style="135" customWidth="1"/>
    <col min="5354" max="5354" width="0.77734375" style="135" customWidth="1"/>
    <col min="5355" max="5355" width="11.77734375" style="135" customWidth="1"/>
    <col min="5356" max="5599" width="7.5546875" style="135"/>
    <col min="5600" max="5601" width="1.44140625" style="135" customWidth="1"/>
    <col min="5602" max="5602" width="48.5546875" style="135" customWidth="1"/>
    <col min="5603" max="5603" width="7" style="135" customWidth="1"/>
    <col min="5604" max="5604" width="0.77734375" style="135" customWidth="1"/>
    <col min="5605" max="5605" width="11.77734375" style="135" customWidth="1"/>
    <col min="5606" max="5606" width="0.77734375" style="135" customWidth="1"/>
    <col min="5607" max="5607" width="11.77734375" style="135" customWidth="1"/>
    <col min="5608" max="5608" width="0.77734375" style="135" customWidth="1"/>
    <col min="5609" max="5609" width="11.77734375" style="135" customWidth="1"/>
    <col min="5610" max="5610" width="0.77734375" style="135" customWidth="1"/>
    <col min="5611" max="5611" width="11.77734375" style="135" customWidth="1"/>
    <col min="5612" max="5855" width="7.5546875" style="135"/>
    <col min="5856" max="5857" width="1.44140625" style="135" customWidth="1"/>
    <col min="5858" max="5858" width="48.5546875" style="135" customWidth="1"/>
    <col min="5859" max="5859" width="7" style="135" customWidth="1"/>
    <col min="5860" max="5860" width="0.77734375" style="135" customWidth="1"/>
    <col min="5861" max="5861" width="11.77734375" style="135" customWidth="1"/>
    <col min="5862" max="5862" width="0.77734375" style="135" customWidth="1"/>
    <col min="5863" max="5863" width="11.77734375" style="135" customWidth="1"/>
    <col min="5864" max="5864" width="0.77734375" style="135" customWidth="1"/>
    <col min="5865" max="5865" width="11.77734375" style="135" customWidth="1"/>
    <col min="5866" max="5866" width="0.77734375" style="135" customWidth="1"/>
    <col min="5867" max="5867" width="11.77734375" style="135" customWidth="1"/>
    <col min="5868" max="6111" width="7.5546875" style="135"/>
    <col min="6112" max="6113" width="1.44140625" style="135" customWidth="1"/>
    <col min="6114" max="6114" width="48.5546875" style="135" customWidth="1"/>
    <col min="6115" max="6115" width="7" style="135" customWidth="1"/>
    <col min="6116" max="6116" width="0.77734375" style="135" customWidth="1"/>
    <col min="6117" max="6117" width="11.77734375" style="135" customWidth="1"/>
    <col min="6118" max="6118" width="0.77734375" style="135" customWidth="1"/>
    <col min="6119" max="6119" width="11.77734375" style="135" customWidth="1"/>
    <col min="6120" max="6120" width="0.77734375" style="135" customWidth="1"/>
    <col min="6121" max="6121" width="11.77734375" style="135" customWidth="1"/>
    <col min="6122" max="6122" width="0.77734375" style="135" customWidth="1"/>
    <col min="6123" max="6123" width="11.77734375" style="135" customWidth="1"/>
    <col min="6124" max="6367" width="7.5546875" style="135"/>
    <col min="6368" max="6369" width="1.44140625" style="135" customWidth="1"/>
    <col min="6370" max="6370" width="48.5546875" style="135" customWidth="1"/>
    <col min="6371" max="6371" width="7" style="135" customWidth="1"/>
    <col min="6372" max="6372" width="0.77734375" style="135" customWidth="1"/>
    <col min="6373" max="6373" width="11.77734375" style="135" customWidth="1"/>
    <col min="6374" max="6374" width="0.77734375" style="135" customWidth="1"/>
    <col min="6375" max="6375" width="11.77734375" style="135" customWidth="1"/>
    <col min="6376" max="6376" width="0.77734375" style="135" customWidth="1"/>
    <col min="6377" max="6377" width="11.77734375" style="135" customWidth="1"/>
    <col min="6378" max="6378" width="0.77734375" style="135" customWidth="1"/>
    <col min="6379" max="6379" width="11.77734375" style="135" customWidth="1"/>
    <col min="6380" max="6623" width="7.5546875" style="135"/>
    <col min="6624" max="6625" width="1.44140625" style="135" customWidth="1"/>
    <col min="6626" max="6626" width="48.5546875" style="135" customWidth="1"/>
    <col min="6627" max="6627" width="7" style="135" customWidth="1"/>
    <col min="6628" max="6628" width="0.77734375" style="135" customWidth="1"/>
    <col min="6629" max="6629" width="11.77734375" style="135" customWidth="1"/>
    <col min="6630" max="6630" width="0.77734375" style="135" customWidth="1"/>
    <col min="6631" max="6631" width="11.77734375" style="135" customWidth="1"/>
    <col min="6632" max="6632" width="0.77734375" style="135" customWidth="1"/>
    <col min="6633" max="6633" width="11.77734375" style="135" customWidth="1"/>
    <col min="6634" max="6634" width="0.77734375" style="135" customWidth="1"/>
    <col min="6635" max="6635" width="11.77734375" style="135" customWidth="1"/>
    <col min="6636" max="6879" width="7.5546875" style="135"/>
    <col min="6880" max="6881" width="1.44140625" style="135" customWidth="1"/>
    <col min="6882" max="6882" width="48.5546875" style="135" customWidth="1"/>
    <col min="6883" max="6883" width="7" style="135" customWidth="1"/>
    <col min="6884" max="6884" width="0.77734375" style="135" customWidth="1"/>
    <col min="6885" max="6885" width="11.77734375" style="135" customWidth="1"/>
    <col min="6886" max="6886" width="0.77734375" style="135" customWidth="1"/>
    <col min="6887" max="6887" width="11.77734375" style="135" customWidth="1"/>
    <col min="6888" max="6888" width="0.77734375" style="135" customWidth="1"/>
    <col min="6889" max="6889" width="11.77734375" style="135" customWidth="1"/>
    <col min="6890" max="6890" width="0.77734375" style="135" customWidth="1"/>
    <col min="6891" max="6891" width="11.77734375" style="135" customWidth="1"/>
    <col min="6892" max="7135" width="7.5546875" style="135"/>
    <col min="7136" max="7137" width="1.44140625" style="135" customWidth="1"/>
    <col min="7138" max="7138" width="48.5546875" style="135" customWidth="1"/>
    <col min="7139" max="7139" width="7" style="135" customWidth="1"/>
    <col min="7140" max="7140" width="0.77734375" style="135" customWidth="1"/>
    <col min="7141" max="7141" width="11.77734375" style="135" customWidth="1"/>
    <col min="7142" max="7142" width="0.77734375" style="135" customWidth="1"/>
    <col min="7143" max="7143" width="11.77734375" style="135" customWidth="1"/>
    <col min="7144" max="7144" width="0.77734375" style="135" customWidth="1"/>
    <col min="7145" max="7145" width="11.77734375" style="135" customWidth="1"/>
    <col min="7146" max="7146" width="0.77734375" style="135" customWidth="1"/>
    <col min="7147" max="7147" width="11.77734375" style="135" customWidth="1"/>
    <col min="7148" max="7391" width="7.5546875" style="135"/>
    <col min="7392" max="7393" width="1.44140625" style="135" customWidth="1"/>
    <col min="7394" max="7394" width="48.5546875" style="135" customWidth="1"/>
    <col min="7395" max="7395" width="7" style="135" customWidth="1"/>
    <col min="7396" max="7396" width="0.77734375" style="135" customWidth="1"/>
    <col min="7397" max="7397" width="11.77734375" style="135" customWidth="1"/>
    <col min="7398" max="7398" width="0.77734375" style="135" customWidth="1"/>
    <col min="7399" max="7399" width="11.77734375" style="135" customWidth="1"/>
    <col min="7400" max="7400" width="0.77734375" style="135" customWidth="1"/>
    <col min="7401" max="7401" width="11.77734375" style="135" customWidth="1"/>
    <col min="7402" max="7402" width="0.77734375" style="135" customWidth="1"/>
    <col min="7403" max="7403" width="11.77734375" style="135" customWidth="1"/>
    <col min="7404" max="7647" width="7.5546875" style="135"/>
    <col min="7648" max="7649" width="1.44140625" style="135" customWidth="1"/>
    <col min="7650" max="7650" width="48.5546875" style="135" customWidth="1"/>
    <col min="7651" max="7651" width="7" style="135" customWidth="1"/>
    <col min="7652" max="7652" width="0.77734375" style="135" customWidth="1"/>
    <col min="7653" max="7653" width="11.77734375" style="135" customWidth="1"/>
    <col min="7654" max="7654" width="0.77734375" style="135" customWidth="1"/>
    <col min="7655" max="7655" width="11.77734375" style="135" customWidth="1"/>
    <col min="7656" max="7656" width="0.77734375" style="135" customWidth="1"/>
    <col min="7657" max="7657" width="11.77734375" style="135" customWidth="1"/>
    <col min="7658" max="7658" width="0.77734375" style="135" customWidth="1"/>
    <col min="7659" max="7659" width="11.77734375" style="135" customWidth="1"/>
    <col min="7660" max="7903" width="7.5546875" style="135"/>
    <col min="7904" max="7905" width="1.44140625" style="135" customWidth="1"/>
    <col min="7906" max="7906" width="48.5546875" style="135" customWidth="1"/>
    <col min="7907" max="7907" width="7" style="135" customWidth="1"/>
    <col min="7908" max="7908" width="0.77734375" style="135" customWidth="1"/>
    <col min="7909" max="7909" width="11.77734375" style="135" customWidth="1"/>
    <col min="7910" max="7910" width="0.77734375" style="135" customWidth="1"/>
    <col min="7911" max="7911" width="11.77734375" style="135" customWidth="1"/>
    <col min="7912" max="7912" width="0.77734375" style="135" customWidth="1"/>
    <col min="7913" max="7913" width="11.77734375" style="135" customWidth="1"/>
    <col min="7914" max="7914" width="0.77734375" style="135" customWidth="1"/>
    <col min="7915" max="7915" width="11.77734375" style="135" customWidth="1"/>
    <col min="7916" max="8159" width="7.5546875" style="135"/>
    <col min="8160" max="8161" width="1.44140625" style="135" customWidth="1"/>
    <col min="8162" max="8162" width="48.5546875" style="135" customWidth="1"/>
    <col min="8163" max="8163" width="7" style="135" customWidth="1"/>
    <col min="8164" max="8164" width="0.77734375" style="135" customWidth="1"/>
    <col min="8165" max="8165" width="11.77734375" style="135" customWidth="1"/>
    <col min="8166" max="8166" width="0.77734375" style="135" customWidth="1"/>
    <col min="8167" max="8167" width="11.77734375" style="135" customWidth="1"/>
    <col min="8168" max="8168" width="0.77734375" style="135" customWidth="1"/>
    <col min="8169" max="8169" width="11.77734375" style="135" customWidth="1"/>
    <col min="8170" max="8170" width="0.77734375" style="135" customWidth="1"/>
    <col min="8171" max="8171" width="11.77734375" style="135" customWidth="1"/>
    <col min="8172" max="8415" width="7.5546875" style="135"/>
    <col min="8416" max="8417" width="1.44140625" style="135" customWidth="1"/>
    <col min="8418" max="8418" width="48.5546875" style="135" customWidth="1"/>
    <col min="8419" max="8419" width="7" style="135" customWidth="1"/>
    <col min="8420" max="8420" width="0.77734375" style="135" customWidth="1"/>
    <col min="8421" max="8421" width="11.77734375" style="135" customWidth="1"/>
    <col min="8422" max="8422" width="0.77734375" style="135" customWidth="1"/>
    <col min="8423" max="8423" width="11.77734375" style="135" customWidth="1"/>
    <col min="8424" max="8424" width="0.77734375" style="135" customWidth="1"/>
    <col min="8425" max="8425" width="11.77734375" style="135" customWidth="1"/>
    <col min="8426" max="8426" width="0.77734375" style="135" customWidth="1"/>
    <col min="8427" max="8427" width="11.77734375" style="135" customWidth="1"/>
    <col min="8428" max="8671" width="7.5546875" style="135"/>
    <col min="8672" max="8673" width="1.44140625" style="135" customWidth="1"/>
    <col min="8674" max="8674" width="48.5546875" style="135" customWidth="1"/>
    <col min="8675" max="8675" width="7" style="135" customWidth="1"/>
    <col min="8676" max="8676" width="0.77734375" style="135" customWidth="1"/>
    <col min="8677" max="8677" width="11.77734375" style="135" customWidth="1"/>
    <col min="8678" max="8678" width="0.77734375" style="135" customWidth="1"/>
    <col min="8679" max="8679" width="11.77734375" style="135" customWidth="1"/>
    <col min="8680" max="8680" width="0.77734375" style="135" customWidth="1"/>
    <col min="8681" max="8681" width="11.77734375" style="135" customWidth="1"/>
    <col min="8682" max="8682" width="0.77734375" style="135" customWidth="1"/>
    <col min="8683" max="8683" width="11.77734375" style="135" customWidth="1"/>
    <col min="8684" max="8927" width="7.5546875" style="135"/>
    <col min="8928" max="8929" width="1.44140625" style="135" customWidth="1"/>
    <col min="8930" max="8930" width="48.5546875" style="135" customWidth="1"/>
    <col min="8931" max="8931" width="7" style="135" customWidth="1"/>
    <col min="8932" max="8932" width="0.77734375" style="135" customWidth="1"/>
    <col min="8933" max="8933" width="11.77734375" style="135" customWidth="1"/>
    <col min="8934" max="8934" width="0.77734375" style="135" customWidth="1"/>
    <col min="8935" max="8935" width="11.77734375" style="135" customWidth="1"/>
    <col min="8936" max="8936" width="0.77734375" style="135" customWidth="1"/>
    <col min="8937" max="8937" width="11.77734375" style="135" customWidth="1"/>
    <col min="8938" max="8938" width="0.77734375" style="135" customWidth="1"/>
    <col min="8939" max="8939" width="11.77734375" style="135" customWidth="1"/>
    <col min="8940" max="9183" width="7.5546875" style="135"/>
    <col min="9184" max="9185" width="1.44140625" style="135" customWidth="1"/>
    <col min="9186" max="9186" width="48.5546875" style="135" customWidth="1"/>
    <col min="9187" max="9187" width="7" style="135" customWidth="1"/>
    <col min="9188" max="9188" width="0.77734375" style="135" customWidth="1"/>
    <col min="9189" max="9189" width="11.77734375" style="135" customWidth="1"/>
    <col min="9190" max="9190" width="0.77734375" style="135" customWidth="1"/>
    <col min="9191" max="9191" width="11.77734375" style="135" customWidth="1"/>
    <col min="9192" max="9192" width="0.77734375" style="135" customWidth="1"/>
    <col min="9193" max="9193" width="11.77734375" style="135" customWidth="1"/>
    <col min="9194" max="9194" width="0.77734375" style="135" customWidth="1"/>
    <col min="9195" max="9195" width="11.77734375" style="135" customWidth="1"/>
    <col min="9196" max="9439" width="7.5546875" style="135"/>
    <col min="9440" max="9441" width="1.44140625" style="135" customWidth="1"/>
    <col min="9442" max="9442" width="48.5546875" style="135" customWidth="1"/>
    <col min="9443" max="9443" width="7" style="135" customWidth="1"/>
    <col min="9444" max="9444" width="0.77734375" style="135" customWidth="1"/>
    <col min="9445" max="9445" width="11.77734375" style="135" customWidth="1"/>
    <col min="9446" max="9446" width="0.77734375" style="135" customWidth="1"/>
    <col min="9447" max="9447" width="11.77734375" style="135" customWidth="1"/>
    <col min="9448" max="9448" width="0.77734375" style="135" customWidth="1"/>
    <col min="9449" max="9449" width="11.77734375" style="135" customWidth="1"/>
    <col min="9450" max="9450" width="0.77734375" style="135" customWidth="1"/>
    <col min="9451" max="9451" width="11.77734375" style="135" customWidth="1"/>
    <col min="9452" max="9695" width="7.5546875" style="135"/>
    <col min="9696" max="9697" width="1.44140625" style="135" customWidth="1"/>
    <col min="9698" max="9698" width="48.5546875" style="135" customWidth="1"/>
    <col min="9699" max="9699" width="7" style="135" customWidth="1"/>
    <col min="9700" max="9700" width="0.77734375" style="135" customWidth="1"/>
    <col min="9701" max="9701" width="11.77734375" style="135" customWidth="1"/>
    <col min="9702" max="9702" width="0.77734375" style="135" customWidth="1"/>
    <col min="9703" max="9703" width="11.77734375" style="135" customWidth="1"/>
    <col min="9704" max="9704" width="0.77734375" style="135" customWidth="1"/>
    <col min="9705" max="9705" width="11.77734375" style="135" customWidth="1"/>
    <col min="9706" max="9706" width="0.77734375" style="135" customWidth="1"/>
    <col min="9707" max="9707" width="11.77734375" style="135" customWidth="1"/>
    <col min="9708" max="9951" width="7.5546875" style="135"/>
    <col min="9952" max="9953" width="1.44140625" style="135" customWidth="1"/>
    <col min="9954" max="9954" width="48.5546875" style="135" customWidth="1"/>
    <col min="9955" max="9955" width="7" style="135" customWidth="1"/>
    <col min="9956" max="9956" width="0.77734375" style="135" customWidth="1"/>
    <col min="9957" max="9957" width="11.77734375" style="135" customWidth="1"/>
    <col min="9958" max="9958" width="0.77734375" style="135" customWidth="1"/>
    <col min="9959" max="9959" width="11.77734375" style="135" customWidth="1"/>
    <col min="9960" max="9960" width="0.77734375" style="135" customWidth="1"/>
    <col min="9961" max="9961" width="11.77734375" style="135" customWidth="1"/>
    <col min="9962" max="9962" width="0.77734375" style="135" customWidth="1"/>
    <col min="9963" max="9963" width="11.77734375" style="135" customWidth="1"/>
    <col min="9964" max="10207" width="7.5546875" style="135"/>
    <col min="10208" max="10209" width="1.44140625" style="135" customWidth="1"/>
    <col min="10210" max="10210" width="48.5546875" style="135" customWidth="1"/>
    <col min="10211" max="10211" width="7" style="135" customWidth="1"/>
    <col min="10212" max="10212" width="0.77734375" style="135" customWidth="1"/>
    <col min="10213" max="10213" width="11.77734375" style="135" customWidth="1"/>
    <col min="10214" max="10214" width="0.77734375" style="135" customWidth="1"/>
    <col min="10215" max="10215" width="11.77734375" style="135" customWidth="1"/>
    <col min="10216" max="10216" width="0.77734375" style="135" customWidth="1"/>
    <col min="10217" max="10217" width="11.77734375" style="135" customWidth="1"/>
    <col min="10218" max="10218" width="0.77734375" style="135" customWidth="1"/>
    <col min="10219" max="10219" width="11.77734375" style="135" customWidth="1"/>
    <col min="10220" max="10463" width="7.5546875" style="135"/>
    <col min="10464" max="10465" width="1.44140625" style="135" customWidth="1"/>
    <col min="10466" max="10466" width="48.5546875" style="135" customWidth="1"/>
    <col min="10467" max="10467" width="7" style="135" customWidth="1"/>
    <col min="10468" max="10468" width="0.77734375" style="135" customWidth="1"/>
    <col min="10469" max="10469" width="11.77734375" style="135" customWidth="1"/>
    <col min="10470" max="10470" width="0.77734375" style="135" customWidth="1"/>
    <col min="10471" max="10471" width="11.77734375" style="135" customWidth="1"/>
    <col min="10472" max="10472" width="0.77734375" style="135" customWidth="1"/>
    <col min="10473" max="10473" width="11.77734375" style="135" customWidth="1"/>
    <col min="10474" max="10474" width="0.77734375" style="135" customWidth="1"/>
    <col min="10475" max="10475" width="11.77734375" style="135" customWidth="1"/>
    <col min="10476" max="10719" width="7.5546875" style="135"/>
    <col min="10720" max="10721" width="1.44140625" style="135" customWidth="1"/>
    <col min="10722" max="10722" width="48.5546875" style="135" customWidth="1"/>
    <col min="10723" max="10723" width="7" style="135" customWidth="1"/>
    <col min="10724" max="10724" width="0.77734375" style="135" customWidth="1"/>
    <col min="10725" max="10725" width="11.77734375" style="135" customWidth="1"/>
    <col min="10726" max="10726" width="0.77734375" style="135" customWidth="1"/>
    <col min="10727" max="10727" width="11.77734375" style="135" customWidth="1"/>
    <col min="10728" max="10728" width="0.77734375" style="135" customWidth="1"/>
    <col min="10729" max="10729" width="11.77734375" style="135" customWidth="1"/>
    <col min="10730" max="10730" width="0.77734375" style="135" customWidth="1"/>
    <col min="10731" max="10731" width="11.77734375" style="135" customWidth="1"/>
    <col min="10732" max="10975" width="7.5546875" style="135"/>
    <col min="10976" max="10977" width="1.44140625" style="135" customWidth="1"/>
    <col min="10978" max="10978" width="48.5546875" style="135" customWidth="1"/>
    <col min="10979" max="10979" width="7" style="135" customWidth="1"/>
    <col min="10980" max="10980" width="0.77734375" style="135" customWidth="1"/>
    <col min="10981" max="10981" width="11.77734375" style="135" customWidth="1"/>
    <col min="10982" max="10982" width="0.77734375" style="135" customWidth="1"/>
    <col min="10983" max="10983" width="11.77734375" style="135" customWidth="1"/>
    <col min="10984" max="10984" width="0.77734375" style="135" customWidth="1"/>
    <col min="10985" max="10985" width="11.77734375" style="135" customWidth="1"/>
    <col min="10986" max="10986" width="0.77734375" style="135" customWidth="1"/>
    <col min="10987" max="10987" width="11.77734375" style="135" customWidth="1"/>
    <col min="10988" max="11231" width="7.5546875" style="135"/>
    <col min="11232" max="11233" width="1.44140625" style="135" customWidth="1"/>
    <col min="11234" max="11234" width="48.5546875" style="135" customWidth="1"/>
    <col min="11235" max="11235" width="7" style="135" customWidth="1"/>
    <col min="11236" max="11236" width="0.77734375" style="135" customWidth="1"/>
    <col min="11237" max="11237" width="11.77734375" style="135" customWidth="1"/>
    <col min="11238" max="11238" width="0.77734375" style="135" customWidth="1"/>
    <col min="11239" max="11239" width="11.77734375" style="135" customWidth="1"/>
    <col min="11240" max="11240" width="0.77734375" style="135" customWidth="1"/>
    <col min="11241" max="11241" width="11.77734375" style="135" customWidth="1"/>
    <col min="11242" max="11242" width="0.77734375" style="135" customWidth="1"/>
    <col min="11243" max="11243" width="11.77734375" style="135" customWidth="1"/>
    <col min="11244" max="11487" width="7.5546875" style="135"/>
    <col min="11488" max="11489" width="1.44140625" style="135" customWidth="1"/>
    <col min="11490" max="11490" width="48.5546875" style="135" customWidth="1"/>
    <col min="11491" max="11491" width="7" style="135" customWidth="1"/>
    <col min="11492" max="11492" width="0.77734375" style="135" customWidth="1"/>
    <col min="11493" max="11493" width="11.77734375" style="135" customWidth="1"/>
    <col min="11494" max="11494" width="0.77734375" style="135" customWidth="1"/>
    <col min="11495" max="11495" width="11.77734375" style="135" customWidth="1"/>
    <col min="11496" max="11496" width="0.77734375" style="135" customWidth="1"/>
    <col min="11497" max="11497" width="11.77734375" style="135" customWidth="1"/>
    <col min="11498" max="11498" width="0.77734375" style="135" customWidth="1"/>
    <col min="11499" max="11499" width="11.77734375" style="135" customWidth="1"/>
    <col min="11500" max="11743" width="7.5546875" style="135"/>
    <col min="11744" max="11745" width="1.44140625" style="135" customWidth="1"/>
    <col min="11746" max="11746" width="48.5546875" style="135" customWidth="1"/>
    <col min="11747" max="11747" width="7" style="135" customWidth="1"/>
    <col min="11748" max="11748" width="0.77734375" style="135" customWidth="1"/>
    <col min="11749" max="11749" width="11.77734375" style="135" customWidth="1"/>
    <col min="11750" max="11750" width="0.77734375" style="135" customWidth="1"/>
    <col min="11751" max="11751" width="11.77734375" style="135" customWidth="1"/>
    <col min="11752" max="11752" width="0.77734375" style="135" customWidth="1"/>
    <col min="11753" max="11753" width="11.77734375" style="135" customWidth="1"/>
    <col min="11754" max="11754" width="0.77734375" style="135" customWidth="1"/>
    <col min="11755" max="11755" width="11.77734375" style="135" customWidth="1"/>
    <col min="11756" max="11999" width="7.5546875" style="135"/>
    <col min="12000" max="12001" width="1.44140625" style="135" customWidth="1"/>
    <col min="12002" max="12002" width="48.5546875" style="135" customWidth="1"/>
    <col min="12003" max="12003" width="7" style="135" customWidth="1"/>
    <col min="12004" max="12004" width="0.77734375" style="135" customWidth="1"/>
    <col min="12005" max="12005" width="11.77734375" style="135" customWidth="1"/>
    <col min="12006" max="12006" width="0.77734375" style="135" customWidth="1"/>
    <col min="12007" max="12007" width="11.77734375" style="135" customWidth="1"/>
    <col min="12008" max="12008" width="0.77734375" style="135" customWidth="1"/>
    <col min="12009" max="12009" width="11.77734375" style="135" customWidth="1"/>
    <col min="12010" max="12010" width="0.77734375" style="135" customWidth="1"/>
    <col min="12011" max="12011" width="11.77734375" style="135" customWidth="1"/>
    <col min="12012" max="12255" width="7.5546875" style="135"/>
    <col min="12256" max="12257" width="1.44140625" style="135" customWidth="1"/>
    <col min="12258" max="12258" width="48.5546875" style="135" customWidth="1"/>
    <col min="12259" max="12259" width="7" style="135" customWidth="1"/>
    <col min="12260" max="12260" width="0.77734375" style="135" customWidth="1"/>
    <col min="12261" max="12261" width="11.77734375" style="135" customWidth="1"/>
    <col min="12262" max="12262" width="0.77734375" style="135" customWidth="1"/>
    <col min="12263" max="12263" width="11.77734375" style="135" customWidth="1"/>
    <col min="12264" max="12264" width="0.77734375" style="135" customWidth="1"/>
    <col min="12265" max="12265" width="11.77734375" style="135" customWidth="1"/>
    <col min="12266" max="12266" width="0.77734375" style="135" customWidth="1"/>
    <col min="12267" max="12267" width="11.77734375" style="135" customWidth="1"/>
    <col min="12268" max="12511" width="7.5546875" style="135"/>
    <col min="12512" max="12513" width="1.44140625" style="135" customWidth="1"/>
    <col min="12514" max="12514" width="48.5546875" style="135" customWidth="1"/>
    <col min="12515" max="12515" width="7" style="135" customWidth="1"/>
    <col min="12516" max="12516" width="0.77734375" style="135" customWidth="1"/>
    <col min="12517" max="12517" width="11.77734375" style="135" customWidth="1"/>
    <col min="12518" max="12518" width="0.77734375" style="135" customWidth="1"/>
    <col min="12519" max="12519" width="11.77734375" style="135" customWidth="1"/>
    <col min="12520" max="12520" width="0.77734375" style="135" customWidth="1"/>
    <col min="12521" max="12521" width="11.77734375" style="135" customWidth="1"/>
    <col min="12522" max="12522" width="0.77734375" style="135" customWidth="1"/>
    <col min="12523" max="12523" width="11.77734375" style="135" customWidth="1"/>
    <col min="12524" max="12767" width="7.5546875" style="135"/>
    <col min="12768" max="12769" width="1.44140625" style="135" customWidth="1"/>
    <col min="12770" max="12770" width="48.5546875" style="135" customWidth="1"/>
    <col min="12771" max="12771" width="7" style="135" customWidth="1"/>
    <col min="12772" max="12772" width="0.77734375" style="135" customWidth="1"/>
    <col min="12773" max="12773" width="11.77734375" style="135" customWidth="1"/>
    <col min="12774" max="12774" width="0.77734375" style="135" customWidth="1"/>
    <col min="12775" max="12775" width="11.77734375" style="135" customWidth="1"/>
    <col min="12776" max="12776" width="0.77734375" style="135" customWidth="1"/>
    <col min="12777" max="12777" width="11.77734375" style="135" customWidth="1"/>
    <col min="12778" max="12778" width="0.77734375" style="135" customWidth="1"/>
    <col min="12779" max="12779" width="11.77734375" style="135" customWidth="1"/>
    <col min="12780" max="13023" width="7.5546875" style="135"/>
    <col min="13024" max="13025" width="1.44140625" style="135" customWidth="1"/>
    <col min="13026" max="13026" width="48.5546875" style="135" customWidth="1"/>
    <col min="13027" max="13027" width="7" style="135" customWidth="1"/>
    <col min="13028" max="13028" width="0.77734375" style="135" customWidth="1"/>
    <col min="13029" max="13029" width="11.77734375" style="135" customWidth="1"/>
    <col min="13030" max="13030" width="0.77734375" style="135" customWidth="1"/>
    <col min="13031" max="13031" width="11.77734375" style="135" customWidth="1"/>
    <col min="13032" max="13032" width="0.77734375" style="135" customWidth="1"/>
    <col min="13033" max="13033" width="11.77734375" style="135" customWidth="1"/>
    <col min="13034" max="13034" width="0.77734375" style="135" customWidth="1"/>
    <col min="13035" max="13035" width="11.77734375" style="135" customWidth="1"/>
    <col min="13036" max="13279" width="7.5546875" style="135"/>
    <col min="13280" max="13281" width="1.44140625" style="135" customWidth="1"/>
    <col min="13282" max="13282" width="48.5546875" style="135" customWidth="1"/>
    <col min="13283" max="13283" width="7" style="135" customWidth="1"/>
    <col min="13284" max="13284" width="0.77734375" style="135" customWidth="1"/>
    <col min="13285" max="13285" width="11.77734375" style="135" customWidth="1"/>
    <col min="13286" max="13286" width="0.77734375" style="135" customWidth="1"/>
    <col min="13287" max="13287" width="11.77734375" style="135" customWidth="1"/>
    <col min="13288" max="13288" width="0.77734375" style="135" customWidth="1"/>
    <col min="13289" max="13289" width="11.77734375" style="135" customWidth="1"/>
    <col min="13290" max="13290" width="0.77734375" style="135" customWidth="1"/>
    <col min="13291" max="13291" width="11.77734375" style="135" customWidth="1"/>
    <col min="13292" max="13535" width="7.5546875" style="135"/>
    <col min="13536" max="13537" width="1.44140625" style="135" customWidth="1"/>
    <col min="13538" max="13538" width="48.5546875" style="135" customWidth="1"/>
    <col min="13539" max="13539" width="7" style="135" customWidth="1"/>
    <col min="13540" max="13540" width="0.77734375" style="135" customWidth="1"/>
    <col min="13541" max="13541" width="11.77734375" style="135" customWidth="1"/>
    <col min="13542" max="13542" width="0.77734375" style="135" customWidth="1"/>
    <col min="13543" max="13543" width="11.77734375" style="135" customWidth="1"/>
    <col min="13544" max="13544" width="0.77734375" style="135" customWidth="1"/>
    <col min="13545" max="13545" width="11.77734375" style="135" customWidth="1"/>
    <col min="13546" max="13546" width="0.77734375" style="135" customWidth="1"/>
    <col min="13547" max="13547" width="11.77734375" style="135" customWidth="1"/>
    <col min="13548" max="13791" width="7.5546875" style="135"/>
    <col min="13792" max="13793" width="1.44140625" style="135" customWidth="1"/>
    <col min="13794" max="13794" width="48.5546875" style="135" customWidth="1"/>
    <col min="13795" max="13795" width="7" style="135" customWidth="1"/>
    <col min="13796" max="13796" width="0.77734375" style="135" customWidth="1"/>
    <col min="13797" max="13797" width="11.77734375" style="135" customWidth="1"/>
    <col min="13798" max="13798" width="0.77734375" style="135" customWidth="1"/>
    <col min="13799" max="13799" width="11.77734375" style="135" customWidth="1"/>
    <col min="13800" max="13800" width="0.77734375" style="135" customWidth="1"/>
    <col min="13801" max="13801" width="11.77734375" style="135" customWidth="1"/>
    <col min="13802" max="13802" width="0.77734375" style="135" customWidth="1"/>
    <col min="13803" max="13803" width="11.77734375" style="135" customWidth="1"/>
    <col min="13804" max="14047" width="7.5546875" style="135"/>
    <col min="14048" max="14049" width="1.44140625" style="135" customWidth="1"/>
    <col min="14050" max="14050" width="48.5546875" style="135" customWidth="1"/>
    <col min="14051" max="14051" width="7" style="135" customWidth="1"/>
    <col min="14052" max="14052" width="0.77734375" style="135" customWidth="1"/>
    <col min="14053" max="14053" width="11.77734375" style="135" customWidth="1"/>
    <col min="14054" max="14054" width="0.77734375" style="135" customWidth="1"/>
    <col min="14055" max="14055" width="11.77734375" style="135" customWidth="1"/>
    <col min="14056" max="14056" width="0.77734375" style="135" customWidth="1"/>
    <col min="14057" max="14057" width="11.77734375" style="135" customWidth="1"/>
    <col min="14058" max="14058" width="0.77734375" style="135" customWidth="1"/>
    <col min="14059" max="14059" width="11.77734375" style="135" customWidth="1"/>
    <col min="14060" max="14303" width="7.5546875" style="135"/>
    <col min="14304" max="14305" width="1.44140625" style="135" customWidth="1"/>
    <col min="14306" max="14306" width="48.5546875" style="135" customWidth="1"/>
    <col min="14307" max="14307" width="7" style="135" customWidth="1"/>
    <col min="14308" max="14308" width="0.77734375" style="135" customWidth="1"/>
    <col min="14309" max="14309" width="11.77734375" style="135" customWidth="1"/>
    <col min="14310" max="14310" width="0.77734375" style="135" customWidth="1"/>
    <col min="14311" max="14311" width="11.77734375" style="135" customWidth="1"/>
    <col min="14312" max="14312" width="0.77734375" style="135" customWidth="1"/>
    <col min="14313" max="14313" width="11.77734375" style="135" customWidth="1"/>
    <col min="14314" max="14314" width="0.77734375" style="135" customWidth="1"/>
    <col min="14315" max="14315" width="11.77734375" style="135" customWidth="1"/>
    <col min="14316" max="14559" width="7.5546875" style="135"/>
    <col min="14560" max="14561" width="1.44140625" style="135" customWidth="1"/>
    <col min="14562" max="14562" width="48.5546875" style="135" customWidth="1"/>
    <col min="14563" max="14563" width="7" style="135" customWidth="1"/>
    <col min="14564" max="14564" width="0.77734375" style="135" customWidth="1"/>
    <col min="14565" max="14565" width="11.77734375" style="135" customWidth="1"/>
    <col min="14566" max="14566" width="0.77734375" style="135" customWidth="1"/>
    <col min="14567" max="14567" width="11.77734375" style="135" customWidth="1"/>
    <col min="14568" max="14568" width="0.77734375" style="135" customWidth="1"/>
    <col min="14569" max="14569" width="11.77734375" style="135" customWidth="1"/>
    <col min="14570" max="14570" width="0.77734375" style="135" customWidth="1"/>
    <col min="14571" max="14571" width="11.77734375" style="135" customWidth="1"/>
    <col min="14572" max="14815" width="7.5546875" style="135"/>
    <col min="14816" max="14817" width="1.44140625" style="135" customWidth="1"/>
    <col min="14818" max="14818" width="48.5546875" style="135" customWidth="1"/>
    <col min="14819" max="14819" width="7" style="135" customWidth="1"/>
    <col min="14820" max="14820" width="0.77734375" style="135" customWidth="1"/>
    <col min="14821" max="14821" width="11.77734375" style="135" customWidth="1"/>
    <col min="14822" max="14822" width="0.77734375" style="135" customWidth="1"/>
    <col min="14823" max="14823" width="11.77734375" style="135" customWidth="1"/>
    <col min="14824" max="14824" width="0.77734375" style="135" customWidth="1"/>
    <col min="14825" max="14825" width="11.77734375" style="135" customWidth="1"/>
    <col min="14826" max="14826" width="0.77734375" style="135" customWidth="1"/>
    <col min="14827" max="14827" width="11.77734375" style="135" customWidth="1"/>
    <col min="14828" max="15071" width="7.5546875" style="135"/>
    <col min="15072" max="15073" width="1.44140625" style="135" customWidth="1"/>
    <col min="15074" max="15074" width="48.5546875" style="135" customWidth="1"/>
    <col min="15075" max="15075" width="7" style="135" customWidth="1"/>
    <col min="15076" max="15076" width="0.77734375" style="135" customWidth="1"/>
    <col min="15077" max="15077" width="11.77734375" style="135" customWidth="1"/>
    <col min="15078" max="15078" width="0.77734375" style="135" customWidth="1"/>
    <col min="15079" max="15079" width="11.77734375" style="135" customWidth="1"/>
    <col min="15080" max="15080" width="0.77734375" style="135" customWidth="1"/>
    <col min="15081" max="15081" width="11.77734375" style="135" customWidth="1"/>
    <col min="15082" max="15082" width="0.77734375" style="135" customWidth="1"/>
    <col min="15083" max="15083" width="11.77734375" style="135" customWidth="1"/>
    <col min="15084" max="15327" width="7.5546875" style="135"/>
    <col min="15328" max="15329" width="1.44140625" style="135" customWidth="1"/>
    <col min="15330" max="15330" width="48.5546875" style="135" customWidth="1"/>
    <col min="15331" max="15331" width="7" style="135" customWidth="1"/>
    <col min="15332" max="15332" width="0.77734375" style="135" customWidth="1"/>
    <col min="15333" max="15333" width="11.77734375" style="135" customWidth="1"/>
    <col min="15334" max="15334" width="0.77734375" style="135" customWidth="1"/>
    <col min="15335" max="15335" width="11.77734375" style="135" customWidth="1"/>
    <col min="15336" max="15336" width="0.77734375" style="135" customWidth="1"/>
    <col min="15337" max="15337" width="11.77734375" style="135" customWidth="1"/>
    <col min="15338" max="15338" width="0.77734375" style="135" customWidth="1"/>
    <col min="15339" max="15339" width="11.77734375" style="135" customWidth="1"/>
    <col min="15340" max="15583" width="7.5546875" style="135"/>
    <col min="15584" max="15585" width="1.44140625" style="135" customWidth="1"/>
    <col min="15586" max="15586" width="48.5546875" style="135" customWidth="1"/>
    <col min="15587" max="15587" width="7" style="135" customWidth="1"/>
    <col min="15588" max="15588" width="0.77734375" style="135" customWidth="1"/>
    <col min="15589" max="15589" width="11.77734375" style="135" customWidth="1"/>
    <col min="15590" max="15590" width="0.77734375" style="135" customWidth="1"/>
    <col min="15591" max="15591" width="11.77734375" style="135" customWidth="1"/>
    <col min="15592" max="15592" width="0.77734375" style="135" customWidth="1"/>
    <col min="15593" max="15593" width="11.77734375" style="135" customWidth="1"/>
    <col min="15594" max="15594" width="0.77734375" style="135" customWidth="1"/>
    <col min="15595" max="15595" width="11.77734375" style="135" customWidth="1"/>
    <col min="15596" max="15839" width="7.5546875" style="135"/>
    <col min="15840" max="15841" width="1.44140625" style="135" customWidth="1"/>
    <col min="15842" max="15842" width="48.5546875" style="135" customWidth="1"/>
    <col min="15843" max="15843" width="7" style="135" customWidth="1"/>
    <col min="15844" max="15844" width="0.77734375" style="135" customWidth="1"/>
    <col min="15845" max="15845" width="11.77734375" style="135" customWidth="1"/>
    <col min="15846" max="15846" width="0.77734375" style="135" customWidth="1"/>
    <col min="15847" max="15847" width="11.77734375" style="135" customWidth="1"/>
    <col min="15848" max="15848" width="0.77734375" style="135" customWidth="1"/>
    <col min="15849" max="15849" width="11.77734375" style="135" customWidth="1"/>
    <col min="15850" max="15850" width="0.77734375" style="135" customWidth="1"/>
    <col min="15851" max="15851" width="11.77734375" style="135" customWidth="1"/>
    <col min="15852" max="16095" width="7.5546875" style="135"/>
    <col min="16096" max="16097" width="1.44140625" style="135" customWidth="1"/>
    <col min="16098" max="16098" width="48.5546875" style="135" customWidth="1"/>
    <col min="16099" max="16099" width="7" style="135" customWidth="1"/>
    <col min="16100" max="16100" width="0.77734375" style="135" customWidth="1"/>
    <col min="16101" max="16101" width="11.77734375" style="135" customWidth="1"/>
    <col min="16102" max="16102" width="0.77734375" style="135" customWidth="1"/>
    <col min="16103" max="16103" width="11.77734375" style="135" customWidth="1"/>
    <col min="16104" max="16104" width="0.77734375" style="135" customWidth="1"/>
    <col min="16105" max="16105" width="11.77734375" style="135" customWidth="1"/>
    <col min="16106" max="16106" width="0.77734375" style="135" customWidth="1"/>
    <col min="16107" max="16107" width="11.77734375" style="135" customWidth="1"/>
    <col min="16108" max="16384" width="7.5546875" style="135"/>
  </cols>
  <sheetData>
    <row r="1" spans="1:16" ht="20.100000000000001" customHeight="1" x14ac:dyDescent="0.3">
      <c r="A1" s="147" t="s">
        <v>0</v>
      </c>
      <c r="B1" s="147"/>
      <c r="C1" s="147"/>
      <c r="D1" s="147"/>
      <c r="F1" s="136"/>
      <c r="G1" s="148"/>
      <c r="H1" s="149"/>
      <c r="I1" s="148"/>
      <c r="J1" s="149"/>
      <c r="K1" s="150"/>
      <c r="L1" s="149"/>
      <c r="M1" s="150"/>
    </row>
    <row r="2" spans="1:16" ht="20.100000000000001" customHeight="1" x14ac:dyDescent="0.3">
      <c r="A2" s="147" t="s">
        <v>156</v>
      </c>
      <c r="B2" s="147"/>
      <c r="C2" s="147"/>
      <c r="D2" s="147"/>
      <c r="F2" s="136"/>
      <c r="G2" s="149"/>
      <c r="H2" s="149"/>
      <c r="I2" s="149"/>
      <c r="J2" s="149"/>
      <c r="L2" s="149"/>
    </row>
    <row r="3" spans="1:16" ht="20.100000000000001" customHeight="1" x14ac:dyDescent="0.3">
      <c r="A3" s="152" t="s">
        <v>247</v>
      </c>
      <c r="B3" s="152"/>
      <c r="C3" s="152"/>
      <c r="D3" s="152"/>
      <c r="E3" s="153"/>
      <c r="F3" s="154"/>
      <c r="G3" s="155"/>
      <c r="H3" s="155"/>
      <c r="I3" s="155"/>
      <c r="J3" s="155"/>
      <c r="K3" s="156"/>
      <c r="L3" s="155"/>
      <c r="M3" s="156"/>
    </row>
    <row r="4" spans="1:16" ht="20.100000000000001" customHeight="1" x14ac:dyDescent="0.3">
      <c r="A4" s="157"/>
      <c r="F4" s="136"/>
      <c r="G4" s="151"/>
      <c r="I4" s="151"/>
      <c r="J4" s="151"/>
      <c r="L4" s="151"/>
    </row>
    <row r="5" spans="1:16" ht="20.100000000000001" customHeight="1" x14ac:dyDescent="0.3">
      <c r="A5" s="147"/>
      <c r="B5" s="147"/>
      <c r="C5" s="147"/>
      <c r="D5" s="147"/>
      <c r="F5" s="136"/>
      <c r="G5" s="262" t="s">
        <v>3</v>
      </c>
      <c r="H5" s="262"/>
      <c r="I5" s="262"/>
      <c r="J5" s="159"/>
      <c r="K5" s="262" t="s">
        <v>4</v>
      </c>
      <c r="L5" s="262"/>
      <c r="M5" s="262"/>
    </row>
    <row r="6" spans="1:16" ht="20.100000000000001" customHeight="1" x14ac:dyDescent="0.3">
      <c r="A6" s="160"/>
      <c r="B6" s="160"/>
      <c r="C6" s="160"/>
      <c r="D6" s="160"/>
      <c r="E6" s="161"/>
      <c r="F6" s="160"/>
      <c r="G6" s="162" t="s">
        <v>246</v>
      </c>
      <c r="H6" s="162"/>
      <c r="I6" s="162" t="s">
        <v>5</v>
      </c>
      <c r="J6" s="162"/>
      <c r="K6" s="162" t="s">
        <v>246</v>
      </c>
      <c r="L6" s="162"/>
      <c r="M6" s="162" t="s">
        <v>5</v>
      </c>
    </row>
    <row r="7" spans="1:16" ht="20.100000000000001" customHeight="1" x14ac:dyDescent="0.3">
      <c r="A7" s="160"/>
      <c r="B7" s="160"/>
      <c r="C7" s="160"/>
      <c r="D7" s="160"/>
      <c r="E7" s="163" t="s">
        <v>6</v>
      </c>
      <c r="F7" s="160"/>
      <c r="G7" s="164" t="s">
        <v>7</v>
      </c>
      <c r="H7" s="162"/>
      <c r="I7" s="164" t="s">
        <v>7</v>
      </c>
      <c r="J7" s="162"/>
      <c r="K7" s="164" t="s">
        <v>7</v>
      </c>
      <c r="L7" s="162"/>
      <c r="M7" s="164" t="s">
        <v>7</v>
      </c>
    </row>
    <row r="8" spans="1:16" ht="8.1" customHeight="1" x14ac:dyDescent="0.3">
      <c r="A8" s="160"/>
      <c r="B8" s="160"/>
      <c r="C8" s="160"/>
      <c r="D8" s="160"/>
      <c r="E8" s="165"/>
      <c r="F8" s="160"/>
      <c r="G8" s="191"/>
      <c r="H8" s="162"/>
      <c r="I8" s="162"/>
      <c r="J8" s="162"/>
      <c r="K8" s="87"/>
      <c r="L8" s="162"/>
      <c r="M8" s="162"/>
    </row>
    <row r="9" spans="1:16" ht="20.100000000000001" customHeight="1" x14ac:dyDescent="0.3">
      <c r="A9" s="147" t="s">
        <v>157</v>
      </c>
      <c r="B9" s="166"/>
      <c r="C9" s="166"/>
      <c r="D9" s="166"/>
      <c r="E9" s="167"/>
      <c r="F9" s="136"/>
      <c r="G9" s="191"/>
      <c r="K9" s="87"/>
    </row>
    <row r="10" spans="1:16" ht="20.100000000000001" customHeight="1" x14ac:dyDescent="0.3">
      <c r="A10" s="135" t="s">
        <v>101</v>
      </c>
      <c r="B10" s="157"/>
      <c r="C10" s="157"/>
      <c r="D10" s="157"/>
      <c r="E10" s="167"/>
      <c r="F10" s="136"/>
      <c r="G10" s="191">
        <f>'9-10'!G43</f>
        <v>-934588</v>
      </c>
      <c r="I10" s="158">
        <f>'9-10'!I43</f>
        <v>-264314</v>
      </c>
      <c r="K10" s="191">
        <f>'9-10'!K43</f>
        <v>946391</v>
      </c>
      <c r="M10" s="158">
        <f>'9-10'!M43</f>
        <v>1170429</v>
      </c>
      <c r="P10" s="158"/>
    </row>
    <row r="11" spans="1:16" ht="20.100000000000001" customHeight="1" x14ac:dyDescent="0.45">
      <c r="A11" s="168" t="s">
        <v>158</v>
      </c>
      <c r="D11" s="166"/>
      <c r="E11" s="167"/>
      <c r="F11" s="136"/>
      <c r="G11" s="87"/>
      <c r="H11" s="169"/>
      <c r="I11" s="151"/>
      <c r="J11" s="169"/>
      <c r="K11" s="87"/>
      <c r="L11" s="169"/>
      <c r="P11" s="158"/>
    </row>
    <row r="12" spans="1:16" ht="20.100000000000001" customHeight="1" x14ac:dyDescent="0.45">
      <c r="B12" s="135" t="s">
        <v>159</v>
      </c>
      <c r="E12" s="167"/>
      <c r="F12" s="136"/>
      <c r="G12" s="87">
        <v>642758</v>
      </c>
      <c r="H12" s="169"/>
      <c r="I12" s="151">
        <v>885204</v>
      </c>
      <c r="J12" s="169"/>
      <c r="K12" s="191">
        <v>76228</v>
      </c>
      <c r="L12" s="169"/>
      <c r="M12" s="158">
        <v>84350</v>
      </c>
      <c r="P12" s="158"/>
    </row>
    <row r="13" spans="1:16" ht="20.100000000000001" customHeight="1" x14ac:dyDescent="0.45">
      <c r="B13" s="135" t="s">
        <v>160</v>
      </c>
      <c r="E13" s="167"/>
      <c r="G13" s="87">
        <v>-144090</v>
      </c>
      <c r="H13" s="135"/>
      <c r="I13" s="151">
        <v>-83228</v>
      </c>
      <c r="J13" s="169"/>
      <c r="K13" s="87">
        <v>-230208</v>
      </c>
      <c r="L13" s="169"/>
      <c r="M13" s="151">
        <v>-119014</v>
      </c>
      <c r="P13" s="158"/>
    </row>
    <row r="14" spans="1:16" ht="20.100000000000001" customHeight="1" x14ac:dyDescent="0.45">
      <c r="B14" s="169" t="s">
        <v>161</v>
      </c>
      <c r="C14" s="169"/>
      <c r="E14" s="170" t="s">
        <v>240</v>
      </c>
      <c r="F14" s="136"/>
      <c r="G14" s="87">
        <v>-2908</v>
      </c>
      <c r="I14" s="151">
        <v>-2821</v>
      </c>
      <c r="K14" s="87">
        <v>-2814</v>
      </c>
      <c r="M14" s="151">
        <v>-2350</v>
      </c>
      <c r="P14" s="158"/>
    </row>
    <row r="15" spans="1:16" ht="20.100000000000001" customHeight="1" x14ac:dyDescent="0.45">
      <c r="B15" s="169" t="s">
        <v>277</v>
      </c>
      <c r="C15" s="169"/>
      <c r="E15" s="171">
        <v>18</v>
      </c>
      <c r="F15" s="136"/>
      <c r="G15" s="87">
        <v>559997</v>
      </c>
      <c r="I15" s="151">
        <v>0</v>
      </c>
      <c r="K15" s="87">
        <v>0</v>
      </c>
      <c r="M15" s="151">
        <v>0</v>
      </c>
      <c r="P15" s="158"/>
    </row>
    <row r="16" spans="1:16" ht="20.100000000000001" customHeight="1" x14ac:dyDescent="0.45">
      <c r="B16" s="169" t="s">
        <v>162</v>
      </c>
      <c r="C16" s="169"/>
      <c r="E16" s="167"/>
      <c r="F16" s="136"/>
      <c r="G16" s="87">
        <v>-1395</v>
      </c>
      <c r="H16" s="169"/>
      <c r="I16" s="151">
        <v>15768</v>
      </c>
      <c r="J16" s="169"/>
      <c r="K16" s="87">
        <v>20</v>
      </c>
      <c r="L16" s="169"/>
      <c r="M16" s="151">
        <v>3325</v>
      </c>
      <c r="P16" s="158"/>
    </row>
    <row r="17" spans="1:16" ht="20.100000000000001" customHeight="1" x14ac:dyDescent="0.45">
      <c r="B17" s="169" t="s">
        <v>234</v>
      </c>
      <c r="C17" s="169"/>
      <c r="E17" s="171">
        <v>28</v>
      </c>
      <c r="F17" s="136"/>
      <c r="G17" s="87">
        <v>-673034</v>
      </c>
      <c r="I17" s="151">
        <v>-1396007</v>
      </c>
      <c r="K17" s="87">
        <v>0</v>
      </c>
      <c r="M17" s="151">
        <v>0</v>
      </c>
      <c r="P17" s="158"/>
    </row>
    <row r="18" spans="1:16" ht="20.100000000000001" customHeight="1" x14ac:dyDescent="0.45">
      <c r="B18" s="135" t="s">
        <v>278</v>
      </c>
      <c r="E18" s="167"/>
      <c r="F18" s="136"/>
      <c r="G18" s="87">
        <v>0</v>
      </c>
      <c r="H18" s="169"/>
      <c r="I18" s="151">
        <v>-2943</v>
      </c>
      <c r="J18" s="169"/>
      <c r="K18" s="87">
        <v>0</v>
      </c>
      <c r="L18" s="169"/>
      <c r="M18" s="151">
        <v>-328</v>
      </c>
      <c r="P18" s="158"/>
    </row>
    <row r="19" spans="1:16" ht="20.100000000000001" customHeight="1" x14ac:dyDescent="0.45">
      <c r="B19" s="169" t="s">
        <v>163</v>
      </c>
      <c r="C19" s="169"/>
      <c r="E19" s="167"/>
      <c r="F19" s="136"/>
      <c r="G19" s="87">
        <v>0</v>
      </c>
      <c r="I19" s="151">
        <v>-21175</v>
      </c>
      <c r="K19" s="191">
        <v>0</v>
      </c>
      <c r="M19" s="158">
        <v>0</v>
      </c>
      <c r="P19" s="158"/>
    </row>
    <row r="20" spans="1:16" ht="20.100000000000001" customHeight="1" x14ac:dyDescent="0.3">
      <c r="B20" s="172" t="s">
        <v>164</v>
      </c>
      <c r="C20" s="172"/>
      <c r="E20" s="167"/>
      <c r="G20" s="87">
        <v>0</v>
      </c>
      <c r="H20" s="135"/>
      <c r="I20" s="151">
        <v>-11305</v>
      </c>
      <c r="J20" s="135"/>
      <c r="K20" s="87">
        <v>0</v>
      </c>
      <c r="L20" s="135"/>
      <c r="M20" s="151">
        <v>-11305</v>
      </c>
      <c r="P20" s="158"/>
    </row>
    <row r="21" spans="1:16" ht="20.100000000000001" customHeight="1" x14ac:dyDescent="0.45">
      <c r="B21" s="172" t="s">
        <v>165</v>
      </c>
      <c r="C21" s="172"/>
      <c r="D21" s="172"/>
      <c r="E21" s="167"/>
      <c r="F21" s="136"/>
      <c r="G21" s="87">
        <v>150520</v>
      </c>
      <c r="H21" s="169"/>
      <c r="I21" s="151">
        <v>79262</v>
      </c>
      <c r="J21" s="135"/>
      <c r="K21" s="191">
        <v>64162</v>
      </c>
      <c r="L21" s="135"/>
      <c r="M21" s="158">
        <v>51593</v>
      </c>
      <c r="P21" s="158"/>
    </row>
    <row r="22" spans="1:16" ht="20.100000000000001" customHeight="1" x14ac:dyDescent="0.3">
      <c r="B22" s="172" t="s">
        <v>166</v>
      </c>
      <c r="C22" s="172"/>
      <c r="D22" s="172"/>
      <c r="E22" s="167"/>
      <c r="F22" s="136"/>
      <c r="G22" s="87"/>
      <c r="I22" s="151"/>
      <c r="K22" s="191"/>
      <c r="M22" s="158"/>
      <c r="P22" s="158"/>
    </row>
    <row r="23" spans="1:16" ht="20.100000000000001" customHeight="1" x14ac:dyDescent="0.3">
      <c r="B23" s="172"/>
      <c r="C23" s="172" t="s">
        <v>167</v>
      </c>
      <c r="E23" s="167" t="s">
        <v>289</v>
      </c>
      <c r="F23" s="136"/>
      <c r="G23" s="87">
        <v>0</v>
      </c>
      <c r="I23" s="151">
        <v>0</v>
      </c>
      <c r="J23" s="135"/>
      <c r="K23" s="87">
        <v>0</v>
      </c>
      <c r="L23" s="135"/>
      <c r="M23" s="151">
        <v>-2634</v>
      </c>
      <c r="P23" s="158"/>
    </row>
    <row r="24" spans="1:16" ht="20.100000000000001" customHeight="1" x14ac:dyDescent="0.3">
      <c r="B24" s="172" t="s">
        <v>168</v>
      </c>
      <c r="C24" s="172"/>
      <c r="D24" s="172"/>
      <c r="E24" s="167"/>
      <c r="F24" s="136"/>
      <c r="G24" s="87">
        <v>0</v>
      </c>
      <c r="I24" s="151">
        <v>-24676</v>
      </c>
      <c r="K24" s="87">
        <v>27276</v>
      </c>
      <c r="M24" s="151">
        <v>26522</v>
      </c>
      <c r="P24" s="158"/>
    </row>
    <row r="25" spans="1:16" ht="20.100000000000001" customHeight="1" x14ac:dyDescent="0.45">
      <c r="B25" s="172" t="s">
        <v>55</v>
      </c>
      <c r="C25" s="172"/>
      <c r="E25" s="167"/>
      <c r="F25" s="136"/>
      <c r="G25" s="87">
        <v>46660</v>
      </c>
      <c r="H25" s="169"/>
      <c r="I25" s="151">
        <v>46023</v>
      </c>
      <c r="J25" s="151"/>
      <c r="K25" s="191">
        <v>15123</v>
      </c>
      <c r="L25" s="151"/>
      <c r="M25" s="158">
        <v>14680</v>
      </c>
      <c r="P25" s="158"/>
    </row>
    <row r="26" spans="1:16" ht="20.100000000000001" customHeight="1" x14ac:dyDescent="0.45">
      <c r="B26" s="135" t="s">
        <v>98</v>
      </c>
      <c r="E26" s="167" t="s">
        <v>241</v>
      </c>
      <c r="F26" s="136"/>
      <c r="G26" s="87">
        <v>-60869</v>
      </c>
      <c r="H26" s="169"/>
      <c r="I26" s="151">
        <v>58943</v>
      </c>
      <c r="J26" s="151"/>
      <c r="K26" s="191">
        <v>0</v>
      </c>
      <c r="L26" s="151"/>
      <c r="M26" s="158">
        <v>0</v>
      </c>
      <c r="P26" s="158"/>
    </row>
    <row r="27" spans="1:16" ht="20.100000000000001" customHeight="1" x14ac:dyDescent="0.45">
      <c r="A27" s="147"/>
      <c r="B27" s="135" t="s">
        <v>56</v>
      </c>
      <c r="E27" s="167"/>
      <c r="F27" s="136"/>
      <c r="G27" s="87">
        <v>-46321</v>
      </c>
      <c r="H27" s="169"/>
      <c r="I27" s="151">
        <v>-27577</v>
      </c>
      <c r="J27" s="169"/>
      <c r="K27" s="191">
        <v>0</v>
      </c>
      <c r="L27" s="151"/>
      <c r="M27" s="158">
        <v>0</v>
      </c>
      <c r="P27" s="158"/>
    </row>
    <row r="28" spans="1:16" ht="20.100000000000001" customHeight="1" x14ac:dyDescent="0.45">
      <c r="A28" s="147"/>
      <c r="B28" s="135" t="s">
        <v>279</v>
      </c>
      <c r="E28" s="167"/>
      <c r="F28" s="136"/>
      <c r="G28" s="87">
        <v>-49</v>
      </c>
      <c r="H28" s="169"/>
      <c r="I28" s="151">
        <v>0</v>
      </c>
      <c r="J28" s="169"/>
      <c r="K28" s="191">
        <v>0</v>
      </c>
      <c r="L28" s="151"/>
      <c r="M28" s="158">
        <v>0</v>
      </c>
      <c r="P28" s="158"/>
    </row>
    <row r="29" spans="1:16" ht="20.100000000000001" customHeight="1" x14ac:dyDescent="0.45">
      <c r="A29" s="147"/>
      <c r="B29" s="135" t="s">
        <v>280</v>
      </c>
      <c r="E29" s="167"/>
      <c r="F29" s="136"/>
      <c r="G29" s="87"/>
      <c r="H29" s="169"/>
      <c r="I29" s="151"/>
      <c r="J29" s="169"/>
      <c r="K29" s="191"/>
      <c r="L29" s="151"/>
      <c r="M29" s="158"/>
      <c r="P29" s="158"/>
    </row>
    <row r="30" spans="1:16" ht="20.100000000000001" customHeight="1" x14ac:dyDescent="0.45">
      <c r="A30" s="147"/>
      <c r="C30" s="135" t="s">
        <v>167</v>
      </c>
      <c r="E30" s="167"/>
      <c r="F30" s="136"/>
      <c r="G30" s="87">
        <v>-2000</v>
      </c>
      <c r="H30" s="169"/>
      <c r="I30" s="151">
        <v>0</v>
      </c>
      <c r="J30" s="169"/>
      <c r="K30" s="191">
        <v>0</v>
      </c>
      <c r="L30" s="151"/>
      <c r="M30" s="158">
        <v>0</v>
      </c>
      <c r="P30" s="158"/>
    </row>
    <row r="31" spans="1:16" ht="20.100000000000001" customHeight="1" x14ac:dyDescent="0.45">
      <c r="B31" s="135" t="s">
        <v>169</v>
      </c>
      <c r="E31" s="171">
        <v>28</v>
      </c>
      <c r="F31" s="136"/>
      <c r="G31" s="87">
        <v>-7898</v>
      </c>
      <c r="H31" s="169"/>
      <c r="I31" s="151">
        <v>-10530</v>
      </c>
      <c r="J31" s="169"/>
      <c r="K31" s="191">
        <v>-480000</v>
      </c>
      <c r="L31" s="169"/>
      <c r="M31" s="158">
        <v>-600000</v>
      </c>
      <c r="P31" s="158"/>
    </row>
    <row r="32" spans="1:16" ht="20.100000000000001" customHeight="1" x14ac:dyDescent="0.45">
      <c r="B32" s="135" t="s">
        <v>170</v>
      </c>
      <c r="E32" s="171">
        <v>28</v>
      </c>
      <c r="F32" s="136"/>
      <c r="G32" s="87">
        <v>-279051</v>
      </c>
      <c r="H32" s="169"/>
      <c r="I32" s="151">
        <v>-253349</v>
      </c>
      <c r="J32" s="151"/>
      <c r="K32" s="191">
        <v>-410567</v>
      </c>
      <c r="L32" s="151"/>
      <c r="M32" s="158">
        <v>-530992</v>
      </c>
      <c r="P32" s="158"/>
    </row>
    <row r="33" spans="1:16" ht="20.100000000000001" customHeight="1" x14ac:dyDescent="0.45">
      <c r="B33" s="135" t="s">
        <v>100</v>
      </c>
      <c r="E33" s="167"/>
      <c r="F33" s="136"/>
      <c r="G33" s="87">
        <v>1461006</v>
      </c>
      <c r="H33" s="169"/>
      <c r="I33" s="151">
        <v>1379108</v>
      </c>
      <c r="J33" s="151"/>
      <c r="K33" s="191">
        <v>562494</v>
      </c>
      <c r="L33" s="151"/>
      <c r="M33" s="158">
        <v>808755</v>
      </c>
      <c r="P33" s="158"/>
    </row>
    <row r="34" spans="1:16" ht="20.100000000000001" customHeight="1" x14ac:dyDescent="0.3">
      <c r="D34" s="157"/>
      <c r="E34" s="167"/>
      <c r="F34" s="136"/>
      <c r="G34" s="151"/>
      <c r="I34" s="151"/>
      <c r="K34" s="158"/>
      <c r="M34" s="158"/>
      <c r="P34" s="158"/>
    </row>
    <row r="35" spans="1:16" ht="20.100000000000001" customHeight="1" x14ac:dyDescent="0.3">
      <c r="D35" s="157"/>
      <c r="E35" s="167"/>
      <c r="F35" s="136"/>
      <c r="G35" s="151"/>
      <c r="K35" s="158"/>
      <c r="M35" s="158"/>
      <c r="P35" s="158"/>
    </row>
    <row r="36" spans="1:16" ht="20.100000000000001" customHeight="1" x14ac:dyDescent="0.3">
      <c r="D36" s="157"/>
      <c r="E36" s="167"/>
      <c r="F36" s="136"/>
      <c r="G36" s="151"/>
      <c r="K36" s="158"/>
      <c r="M36" s="158"/>
      <c r="P36" s="158"/>
    </row>
    <row r="37" spans="1:16" ht="20.100000000000001" customHeight="1" x14ac:dyDescent="0.3">
      <c r="D37" s="157"/>
      <c r="E37" s="167"/>
      <c r="F37" s="136"/>
      <c r="G37" s="151"/>
      <c r="K37" s="158"/>
      <c r="M37" s="158"/>
      <c r="P37" s="158"/>
    </row>
    <row r="38" spans="1:16" ht="20.100000000000001" customHeight="1" x14ac:dyDescent="0.3">
      <c r="D38" s="157"/>
      <c r="E38" s="167"/>
      <c r="F38" s="136"/>
      <c r="G38" s="151"/>
      <c r="K38" s="158"/>
      <c r="M38" s="158"/>
      <c r="P38" s="158"/>
    </row>
    <row r="39" spans="1:16" ht="20.100000000000001" customHeight="1" x14ac:dyDescent="0.3">
      <c r="D39" s="157"/>
      <c r="E39" s="167"/>
      <c r="F39" s="136"/>
      <c r="G39" s="151"/>
      <c r="K39" s="158"/>
      <c r="M39" s="158"/>
      <c r="P39" s="158"/>
    </row>
    <row r="40" spans="1:16" ht="20.100000000000001" customHeight="1" x14ac:dyDescent="0.3">
      <c r="D40" s="157"/>
      <c r="E40" s="167"/>
      <c r="F40" s="136"/>
      <c r="G40" s="151"/>
      <c r="K40" s="158"/>
      <c r="M40" s="158"/>
      <c r="P40" s="158"/>
    </row>
    <row r="41" spans="1:16" ht="20.100000000000001" customHeight="1" x14ac:dyDescent="0.3">
      <c r="D41" s="157"/>
      <c r="E41" s="167"/>
      <c r="F41" s="136"/>
      <c r="G41" s="151"/>
      <c r="K41" s="158"/>
      <c r="M41" s="158"/>
      <c r="P41" s="158"/>
    </row>
    <row r="42" spans="1:16" ht="20.100000000000001" customHeight="1" x14ac:dyDescent="0.3">
      <c r="D42" s="157"/>
      <c r="E42" s="167"/>
      <c r="F42" s="136"/>
      <c r="G42" s="151"/>
      <c r="K42" s="158"/>
      <c r="M42" s="158"/>
      <c r="P42" s="158"/>
    </row>
    <row r="43" spans="1:16" ht="23.25" customHeight="1" x14ac:dyDescent="0.3">
      <c r="D43" s="157"/>
      <c r="E43" s="167"/>
      <c r="F43" s="136"/>
      <c r="G43" s="151"/>
      <c r="K43" s="158"/>
      <c r="M43" s="158"/>
      <c r="P43" s="158"/>
    </row>
    <row r="44" spans="1:16" ht="22.05" customHeight="1" x14ac:dyDescent="0.3">
      <c r="A44" s="173" t="s">
        <v>36</v>
      </c>
      <c r="B44" s="173"/>
      <c r="C44" s="173"/>
      <c r="D44" s="174"/>
      <c r="E44" s="154"/>
      <c r="F44" s="154"/>
      <c r="G44" s="175"/>
      <c r="H44" s="175"/>
      <c r="I44" s="175"/>
      <c r="J44" s="175"/>
      <c r="K44" s="175"/>
      <c r="L44" s="175"/>
      <c r="M44" s="175"/>
      <c r="P44" s="158"/>
    </row>
    <row r="45" spans="1:16" ht="20.100000000000001" customHeight="1" x14ac:dyDescent="0.3">
      <c r="A45" s="147" t="s">
        <v>0</v>
      </c>
      <c r="B45" s="147"/>
      <c r="C45" s="147"/>
      <c r="D45" s="147"/>
      <c r="F45" s="136"/>
      <c r="G45" s="148"/>
      <c r="H45" s="149"/>
      <c r="I45" s="148"/>
      <c r="J45" s="149"/>
      <c r="K45" s="150"/>
      <c r="L45" s="149"/>
      <c r="M45" s="150"/>
      <c r="P45" s="158"/>
    </row>
    <row r="46" spans="1:16" ht="20.100000000000001" customHeight="1" x14ac:dyDescent="0.3">
      <c r="A46" s="147" t="s">
        <v>156</v>
      </c>
      <c r="B46" s="147"/>
      <c r="C46" s="147"/>
      <c r="D46" s="147"/>
      <c r="F46" s="136"/>
      <c r="G46" s="149"/>
      <c r="H46" s="149"/>
      <c r="I46" s="149"/>
      <c r="J46" s="149"/>
      <c r="L46" s="149"/>
      <c r="P46" s="158"/>
    </row>
    <row r="47" spans="1:16" ht="20.100000000000001" customHeight="1" x14ac:dyDescent="0.3">
      <c r="A47" s="152" t="str">
        <f>A3</f>
        <v>สำหรับปีสิ้นสุดวันที่ 31 ธันวาคม พ.ศ. 2565</v>
      </c>
      <c r="B47" s="152"/>
      <c r="C47" s="152"/>
      <c r="D47" s="152"/>
      <c r="E47" s="153"/>
      <c r="F47" s="153"/>
      <c r="G47" s="155"/>
      <c r="H47" s="155"/>
      <c r="I47" s="155"/>
      <c r="J47" s="155"/>
      <c r="K47" s="156"/>
      <c r="L47" s="155"/>
      <c r="M47" s="155"/>
      <c r="N47" s="155"/>
      <c r="O47" s="155"/>
      <c r="P47" s="158"/>
    </row>
    <row r="48" spans="1:16" ht="20.100000000000001" customHeight="1" x14ac:dyDescent="0.3">
      <c r="A48" s="157"/>
      <c r="F48" s="136"/>
      <c r="G48" s="151"/>
      <c r="I48" s="151"/>
      <c r="J48" s="151"/>
      <c r="L48" s="151"/>
      <c r="P48" s="158"/>
    </row>
    <row r="49" spans="1:16" ht="20.100000000000001" customHeight="1" x14ac:dyDescent="0.3">
      <c r="A49" s="147"/>
      <c r="B49" s="147"/>
      <c r="C49" s="147"/>
      <c r="D49" s="147"/>
      <c r="F49" s="136"/>
      <c r="G49" s="262" t="s">
        <v>3</v>
      </c>
      <c r="H49" s="262"/>
      <c r="I49" s="262"/>
      <c r="J49" s="159"/>
      <c r="K49" s="262" t="s">
        <v>4</v>
      </c>
      <c r="L49" s="262"/>
      <c r="M49" s="262"/>
      <c r="P49" s="158"/>
    </row>
    <row r="50" spans="1:16" ht="20.100000000000001" customHeight="1" x14ac:dyDescent="0.3">
      <c r="A50" s="160"/>
      <c r="B50" s="160"/>
      <c r="C50" s="160"/>
      <c r="D50" s="160"/>
      <c r="E50" s="161"/>
      <c r="F50" s="160"/>
      <c r="G50" s="162" t="s">
        <v>246</v>
      </c>
      <c r="H50" s="162"/>
      <c r="I50" s="162" t="s">
        <v>5</v>
      </c>
      <c r="J50" s="162"/>
      <c r="K50" s="162" t="s">
        <v>246</v>
      </c>
      <c r="L50" s="162"/>
      <c r="M50" s="162" t="s">
        <v>5</v>
      </c>
      <c r="P50" s="158"/>
    </row>
    <row r="51" spans="1:16" ht="20.100000000000001" customHeight="1" x14ac:dyDescent="0.3">
      <c r="A51" s="160"/>
      <c r="B51" s="160"/>
      <c r="C51" s="160"/>
      <c r="D51" s="160"/>
      <c r="E51" s="165"/>
      <c r="F51" s="160"/>
      <c r="G51" s="164" t="s">
        <v>7</v>
      </c>
      <c r="H51" s="162"/>
      <c r="I51" s="164" t="s">
        <v>7</v>
      </c>
      <c r="J51" s="162"/>
      <c r="K51" s="164" t="s">
        <v>7</v>
      </c>
      <c r="L51" s="162"/>
      <c r="M51" s="164" t="s">
        <v>7</v>
      </c>
      <c r="P51" s="158"/>
    </row>
    <row r="52" spans="1:16" ht="8.1" customHeight="1" x14ac:dyDescent="0.3">
      <c r="A52" s="160"/>
      <c r="B52" s="160"/>
      <c r="C52" s="160"/>
      <c r="D52" s="160"/>
      <c r="E52" s="165"/>
      <c r="F52" s="160"/>
      <c r="G52" s="191"/>
      <c r="H52" s="162"/>
      <c r="I52" s="162"/>
      <c r="J52" s="162"/>
      <c r="K52" s="191"/>
      <c r="L52" s="162"/>
      <c r="M52" s="162"/>
      <c r="P52" s="158"/>
    </row>
    <row r="53" spans="1:16" ht="20.100000000000001" customHeight="1" x14ac:dyDescent="0.3">
      <c r="A53" s="135" t="s">
        <v>171</v>
      </c>
      <c r="B53" s="157"/>
      <c r="C53" s="157"/>
      <c r="F53" s="136"/>
      <c r="G53" s="191"/>
      <c r="K53" s="191"/>
      <c r="M53" s="158"/>
      <c r="P53" s="158"/>
    </row>
    <row r="54" spans="1:16" ht="20.100000000000001" customHeight="1" x14ac:dyDescent="0.3">
      <c r="B54" s="135" t="s">
        <v>172</v>
      </c>
      <c r="F54" s="136"/>
      <c r="G54" s="191"/>
      <c r="K54" s="191"/>
      <c r="M54" s="158"/>
      <c r="P54" s="158"/>
    </row>
    <row r="55" spans="1:16" ht="20.100000000000001" customHeight="1" x14ac:dyDescent="0.45">
      <c r="C55" s="135" t="s">
        <v>173</v>
      </c>
      <c r="F55" s="136"/>
      <c r="G55" s="87">
        <v>-1474</v>
      </c>
      <c r="H55" s="169"/>
      <c r="I55" s="158">
        <v>-1091</v>
      </c>
      <c r="J55" s="169"/>
      <c r="K55" s="191">
        <v>-1836</v>
      </c>
      <c r="L55" s="169"/>
      <c r="M55" s="158">
        <v>-1277</v>
      </c>
      <c r="P55" s="158"/>
    </row>
    <row r="56" spans="1:16" ht="20.100000000000001" customHeight="1" x14ac:dyDescent="0.45">
      <c r="A56" s="147"/>
      <c r="B56" s="172" t="s">
        <v>12</v>
      </c>
      <c r="C56" s="172"/>
      <c r="E56" s="176"/>
      <c r="F56" s="136"/>
      <c r="G56" s="87">
        <v>183173</v>
      </c>
      <c r="H56" s="169"/>
      <c r="I56" s="151">
        <v>309509</v>
      </c>
      <c r="J56" s="169"/>
      <c r="K56" s="191">
        <v>295142</v>
      </c>
      <c r="L56" s="169"/>
      <c r="M56" s="158">
        <v>108617</v>
      </c>
      <c r="P56" s="158"/>
    </row>
    <row r="57" spans="1:16" ht="20.100000000000001" customHeight="1" x14ac:dyDescent="0.45">
      <c r="A57" s="147"/>
      <c r="B57" s="135" t="s">
        <v>174</v>
      </c>
      <c r="E57" s="176"/>
      <c r="F57" s="136"/>
      <c r="G57" s="87">
        <v>-5429</v>
      </c>
      <c r="H57" s="169"/>
      <c r="I57" s="151">
        <v>6098</v>
      </c>
      <c r="J57" s="169"/>
      <c r="K57" s="191">
        <v>0</v>
      </c>
      <c r="L57" s="169"/>
      <c r="M57" s="158">
        <v>0</v>
      </c>
      <c r="P57" s="158"/>
    </row>
    <row r="58" spans="1:16" ht="20.100000000000001" customHeight="1" x14ac:dyDescent="0.45">
      <c r="A58" s="147"/>
      <c r="B58" s="135" t="s">
        <v>15</v>
      </c>
      <c r="E58" s="176"/>
      <c r="F58" s="136"/>
      <c r="G58" s="87">
        <v>2175723</v>
      </c>
      <c r="H58" s="169"/>
      <c r="I58" s="151">
        <v>3040356</v>
      </c>
      <c r="J58" s="169"/>
      <c r="K58" s="191">
        <v>1177781</v>
      </c>
      <c r="L58" s="169"/>
      <c r="M58" s="158">
        <v>2071726</v>
      </c>
      <c r="P58" s="158"/>
    </row>
    <row r="59" spans="1:16" ht="20.100000000000001" customHeight="1" x14ac:dyDescent="0.45">
      <c r="B59" s="135" t="s">
        <v>16</v>
      </c>
      <c r="F59" s="136"/>
      <c r="G59" s="87">
        <v>5741</v>
      </c>
      <c r="H59" s="169"/>
      <c r="I59" s="151">
        <v>-36387</v>
      </c>
      <c r="J59" s="151"/>
      <c r="K59" s="191">
        <v>-2707</v>
      </c>
      <c r="L59" s="151"/>
      <c r="M59" s="158">
        <v>1780</v>
      </c>
      <c r="P59" s="158"/>
    </row>
    <row r="60" spans="1:16" ht="19.5" customHeight="1" x14ac:dyDescent="0.45">
      <c r="B60" s="172" t="s">
        <v>25</v>
      </c>
      <c r="C60" s="172"/>
      <c r="F60" s="136"/>
      <c r="G60" s="87">
        <v>-575877</v>
      </c>
      <c r="H60" s="169"/>
      <c r="I60" s="151">
        <v>-232465</v>
      </c>
      <c r="J60" s="151"/>
      <c r="K60" s="191">
        <v>-533994</v>
      </c>
      <c r="L60" s="151"/>
      <c r="M60" s="158">
        <v>-264600</v>
      </c>
      <c r="P60" s="158"/>
    </row>
    <row r="61" spans="1:16" ht="20.100000000000001" customHeight="1" x14ac:dyDescent="0.45">
      <c r="B61" s="172" t="s">
        <v>26</v>
      </c>
      <c r="C61" s="172"/>
      <c r="F61" s="136"/>
      <c r="G61" s="87">
        <v>-68368</v>
      </c>
      <c r="H61" s="169"/>
      <c r="I61" s="151">
        <v>206221</v>
      </c>
      <c r="J61" s="151"/>
      <c r="K61" s="191">
        <v>-2209</v>
      </c>
      <c r="L61" s="151"/>
      <c r="M61" s="158">
        <v>207074</v>
      </c>
      <c r="P61" s="158"/>
    </row>
    <row r="62" spans="1:16" ht="20.100000000000001" customHeight="1" x14ac:dyDescent="0.45">
      <c r="B62" s="135" t="s">
        <v>175</v>
      </c>
      <c r="F62" s="136"/>
      <c r="G62" s="87">
        <v>-93288</v>
      </c>
      <c r="H62" s="169"/>
      <c r="I62" s="151">
        <v>45306</v>
      </c>
      <c r="J62" s="151"/>
      <c r="K62" s="191">
        <v>0</v>
      </c>
      <c r="L62" s="151"/>
      <c r="M62" s="158">
        <v>0</v>
      </c>
      <c r="P62" s="158"/>
    </row>
    <row r="63" spans="1:16" ht="20.100000000000001" customHeight="1" x14ac:dyDescent="0.45">
      <c r="A63" s="147"/>
      <c r="B63" s="135" t="s">
        <v>40</v>
      </c>
      <c r="E63" s="176"/>
      <c r="F63" s="136"/>
      <c r="G63" s="87">
        <v>218513</v>
      </c>
      <c r="H63" s="169"/>
      <c r="I63" s="151">
        <v>-112651</v>
      </c>
      <c r="J63" s="169"/>
      <c r="K63" s="191">
        <v>258994</v>
      </c>
      <c r="L63" s="151"/>
      <c r="M63" s="158">
        <v>114428</v>
      </c>
      <c r="P63" s="158"/>
    </row>
    <row r="64" spans="1:16" ht="20.100000000000001" customHeight="1" x14ac:dyDescent="0.45">
      <c r="A64" s="147"/>
      <c r="B64" s="135" t="s">
        <v>45</v>
      </c>
      <c r="E64" s="176"/>
      <c r="F64" s="136"/>
      <c r="G64" s="87">
        <v>232807</v>
      </c>
      <c r="H64" s="169"/>
      <c r="I64" s="151">
        <v>-89985</v>
      </c>
      <c r="J64" s="169"/>
      <c r="K64" s="191">
        <v>184164</v>
      </c>
      <c r="L64" s="169"/>
      <c r="M64" s="158">
        <v>-36866</v>
      </c>
      <c r="P64" s="158"/>
    </row>
    <row r="65" spans="1:16" ht="20.100000000000001" customHeight="1" x14ac:dyDescent="0.45">
      <c r="A65" s="147"/>
      <c r="B65" s="135" t="s">
        <v>47</v>
      </c>
      <c r="E65" s="176"/>
      <c r="F65" s="136"/>
      <c r="G65" s="87">
        <v>-132825</v>
      </c>
      <c r="H65" s="169"/>
      <c r="I65" s="151">
        <v>133485</v>
      </c>
      <c r="J65" s="169"/>
      <c r="K65" s="191">
        <v>428</v>
      </c>
      <c r="L65" s="151"/>
      <c r="M65" s="158">
        <v>13667</v>
      </c>
      <c r="P65" s="158"/>
    </row>
    <row r="66" spans="1:16" ht="20.100000000000001" customHeight="1" x14ac:dyDescent="0.45">
      <c r="A66" s="147"/>
      <c r="B66" s="135" t="s">
        <v>176</v>
      </c>
      <c r="E66" s="136">
        <v>26</v>
      </c>
      <c r="F66" s="136"/>
      <c r="G66" s="87">
        <v>-18390</v>
      </c>
      <c r="H66" s="169"/>
      <c r="I66" s="151">
        <v>-21148</v>
      </c>
      <c r="J66" s="169"/>
      <c r="K66" s="191">
        <v>-3996</v>
      </c>
      <c r="L66" s="151"/>
      <c r="M66" s="158">
        <v>-7842</v>
      </c>
      <c r="P66" s="158"/>
    </row>
    <row r="67" spans="1:16" ht="20.100000000000001" customHeight="1" x14ac:dyDescent="0.45">
      <c r="A67" s="157"/>
      <c r="B67" s="135" t="s">
        <v>58</v>
      </c>
      <c r="F67" s="136"/>
      <c r="G67" s="192">
        <v>-45</v>
      </c>
      <c r="H67" s="169"/>
      <c r="I67" s="177">
        <v>-526</v>
      </c>
      <c r="J67" s="151"/>
      <c r="K67" s="192">
        <v>0</v>
      </c>
      <c r="L67" s="151"/>
      <c r="M67" s="175">
        <v>0</v>
      </c>
      <c r="P67" s="158"/>
    </row>
    <row r="68" spans="1:16" ht="8.1" customHeight="1" x14ac:dyDescent="0.3">
      <c r="A68" s="157"/>
      <c r="F68" s="136"/>
      <c r="G68" s="87"/>
      <c r="I68" s="151"/>
      <c r="J68" s="151"/>
      <c r="K68" s="87"/>
      <c r="L68" s="151"/>
      <c r="P68" s="158"/>
    </row>
    <row r="69" spans="1:16" ht="19.8" x14ac:dyDescent="0.3">
      <c r="A69" s="135" t="s">
        <v>177</v>
      </c>
      <c r="B69" s="157"/>
      <c r="C69" s="157"/>
      <c r="D69" s="157"/>
      <c r="F69" s="136"/>
      <c r="G69" s="191">
        <f>SUM(G10:G67)</f>
        <v>2628999</v>
      </c>
      <c r="I69" s="158">
        <f>SUM(I10:I67)</f>
        <v>3613105</v>
      </c>
      <c r="K69" s="191">
        <f>SUM(K10:K67)</f>
        <v>1939872</v>
      </c>
      <c r="M69" s="158">
        <f>SUM(M10:M67)</f>
        <v>3099738</v>
      </c>
      <c r="P69" s="158"/>
    </row>
    <row r="70" spans="1:16" ht="20.100000000000001" customHeight="1" x14ac:dyDescent="0.3">
      <c r="A70" s="135" t="s">
        <v>178</v>
      </c>
      <c r="E70" s="189"/>
      <c r="F70" s="136"/>
      <c r="G70" s="191">
        <v>138474</v>
      </c>
      <c r="I70" s="158">
        <v>112658</v>
      </c>
      <c r="J70" s="151"/>
      <c r="K70" s="191">
        <v>262760</v>
      </c>
      <c r="L70" s="151"/>
      <c r="M70" s="158">
        <v>536937</v>
      </c>
      <c r="P70" s="158"/>
    </row>
    <row r="71" spans="1:16" ht="20.100000000000001" customHeight="1" x14ac:dyDescent="0.45">
      <c r="A71" s="135" t="s">
        <v>179</v>
      </c>
      <c r="F71" s="136"/>
      <c r="G71" s="191">
        <v>-1697360</v>
      </c>
      <c r="H71" s="169"/>
      <c r="I71" s="158">
        <v>-2060991</v>
      </c>
      <c r="J71" s="169"/>
      <c r="K71" s="191">
        <v>-1111045</v>
      </c>
      <c r="L71" s="169"/>
      <c r="M71" s="158">
        <v>-1351109</v>
      </c>
      <c r="P71" s="158"/>
    </row>
    <row r="72" spans="1:16" ht="20.100000000000001" customHeight="1" x14ac:dyDescent="0.45">
      <c r="A72" s="135" t="s">
        <v>180</v>
      </c>
      <c r="F72" s="136"/>
      <c r="G72" s="191">
        <v>82715</v>
      </c>
      <c r="H72" s="169"/>
      <c r="I72" s="158">
        <v>127772</v>
      </c>
      <c r="J72" s="169"/>
      <c r="K72" s="191">
        <v>31342</v>
      </c>
      <c r="L72" s="169"/>
      <c r="M72" s="158">
        <v>100647</v>
      </c>
      <c r="P72" s="158"/>
    </row>
    <row r="73" spans="1:16" ht="20.100000000000001" customHeight="1" x14ac:dyDescent="0.3">
      <c r="A73" s="135" t="s">
        <v>181</v>
      </c>
      <c r="F73" s="136"/>
      <c r="G73" s="192">
        <v>-185729</v>
      </c>
      <c r="I73" s="175">
        <v>-243616</v>
      </c>
      <c r="J73" s="151"/>
      <c r="K73" s="192">
        <v>-64889</v>
      </c>
      <c r="L73" s="151"/>
      <c r="M73" s="175">
        <v>-133961</v>
      </c>
      <c r="P73" s="158"/>
    </row>
    <row r="74" spans="1:16" ht="8.1" customHeight="1" x14ac:dyDescent="0.3">
      <c r="F74" s="136"/>
      <c r="G74" s="191"/>
      <c r="K74" s="191"/>
      <c r="M74" s="158"/>
      <c r="P74" s="158"/>
    </row>
    <row r="75" spans="1:16" ht="20.100000000000001" customHeight="1" x14ac:dyDescent="0.3">
      <c r="A75" s="135" t="s">
        <v>298</v>
      </c>
      <c r="F75" s="136"/>
      <c r="G75" s="193">
        <f>SUM(G69:G73)</f>
        <v>967099</v>
      </c>
      <c r="I75" s="178">
        <f>SUM(I69:I73)</f>
        <v>1548928</v>
      </c>
      <c r="K75" s="193">
        <f>SUM(K69:K73)</f>
        <v>1058040</v>
      </c>
      <c r="M75" s="178">
        <f>SUM(M69:M73)</f>
        <v>2252252</v>
      </c>
      <c r="P75" s="158"/>
    </row>
    <row r="76" spans="1:16" ht="20.100000000000001" customHeight="1" x14ac:dyDescent="0.3">
      <c r="A76" s="160"/>
      <c r="B76" s="160"/>
      <c r="C76" s="160"/>
      <c r="D76" s="160"/>
      <c r="E76" s="165"/>
      <c r="F76" s="160"/>
      <c r="G76" s="162"/>
      <c r="H76" s="162"/>
      <c r="I76" s="162"/>
      <c r="J76" s="162"/>
      <c r="K76" s="162"/>
      <c r="L76" s="162"/>
      <c r="M76" s="162"/>
      <c r="P76" s="158"/>
    </row>
    <row r="77" spans="1:16" ht="20.100000000000001" customHeight="1" x14ac:dyDescent="0.3">
      <c r="A77" s="160"/>
      <c r="B77" s="160"/>
      <c r="C77" s="160"/>
      <c r="D77" s="160"/>
      <c r="E77" s="165"/>
      <c r="F77" s="160"/>
      <c r="G77" s="162"/>
      <c r="H77" s="162"/>
      <c r="I77" s="162"/>
      <c r="J77" s="162"/>
      <c r="K77" s="162"/>
      <c r="L77" s="162"/>
      <c r="M77" s="162"/>
      <c r="P77" s="158"/>
    </row>
    <row r="78" spans="1:16" ht="20.100000000000001" customHeight="1" x14ac:dyDescent="0.3">
      <c r="A78" s="160"/>
      <c r="B78" s="160"/>
      <c r="C78" s="160"/>
      <c r="D78" s="160"/>
      <c r="E78" s="165"/>
      <c r="F78" s="160"/>
      <c r="G78" s="162"/>
      <c r="H78" s="162"/>
      <c r="I78" s="162"/>
      <c r="J78" s="162"/>
      <c r="K78" s="162"/>
      <c r="L78" s="162"/>
      <c r="M78" s="162"/>
      <c r="P78" s="158"/>
    </row>
    <row r="79" spans="1:16" ht="20.100000000000001" customHeight="1" x14ac:dyDescent="0.3">
      <c r="A79" s="160"/>
      <c r="B79" s="160"/>
      <c r="C79" s="160"/>
      <c r="D79" s="160"/>
      <c r="E79" s="165"/>
      <c r="F79" s="160"/>
      <c r="G79" s="162"/>
      <c r="H79" s="162"/>
      <c r="I79" s="162"/>
      <c r="J79" s="162"/>
      <c r="K79" s="162"/>
      <c r="L79" s="162"/>
      <c r="M79" s="162"/>
      <c r="P79" s="158"/>
    </row>
    <row r="80" spans="1:16" ht="20.100000000000001" customHeight="1" x14ac:dyDescent="0.3">
      <c r="A80" s="160"/>
      <c r="B80" s="160"/>
      <c r="C80" s="160"/>
      <c r="D80" s="160"/>
      <c r="E80" s="165"/>
      <c r="F80" s="160"/>
      <c r="G80" s="162"/>
      <c r="H80" s="162"/>
      <c r="I80" s="162"/>
      <c r="J80" s="162"/>
      <c r="K80" s="162"/>
      <c r="L80" s="162"/>
      <c r="M80" s="162"/>
      <c r="P80" s="158"/>
    </row>
    <row r="81" spans="1:16" ht="20.100000000000001" customHeight="1" x14ac:dyDescent="0.3">
      <c r="A81" s="160"/>
      <c r="B81" s="160"/>
      <c r="C81" s="160"/>
      <c r="D81" s="160"/>
      <c r="E81" s="165"/>
      <c r="F81" s="160"/>
      <c r="G81" s="162"/>
      <c r="H81" s="162"/>
      <c r="I81" s="162"/>
      <c r="J81" s="162"/>
      <c r="K81" s="162"/>
      <c r="L81" s="162"/>
      <c r="M81" s="162"/>
      <c r="P81" s="158"/>
    </row>
    <row r="82" spans="1:16" ht="20.100000000000001" customHeight="1" x14ac:dyDescent="0.3">
      <c r="A82" s="160"/>
      <c r="B82" s="160"/>
      <c r="C82" s="160"/>
      <c r="D82" s="160"/>
      <c r="E82" s="165"/>
      <c r="F82" s="160"/>
      <c r="G82" s="162"/>
      <c r="H82" s="162"/>
      <c r="I82" s="162"/>
      <c r="J82" s="162"/>
      <c r="K82" s="162"/>
      <c r="L82" s="162"/>
      <c r="M82" s="162"/>
      <c r="P82" s="158"/>
    </row>
    <row r="83" spans="1:16" ht="20.100000000000001" customHeight="1" x14ac:dyDescent="0.3">
      <c r="A83" s="160"/>
      <c r="B83" s="160"/>
      <c r="C83" s="160"/>
      <c r="D83" s="160"/>
      <c r="E83" s="165"/>
      <c r="F83" s="160"/>
      <c r="G83" s="162"/>
      <c r="H83" s="162"/>
      <c r="I83" s="162"/>
      <c r="J83" s="162"/>
      <c r="K83" s="162"/>
      <c r="L83" s="162"/>
      <c r="M83" s="162"/>
      <c r="P83" s="158"/>
    </row>
    <row r="84" spans="1:16" ht="20.100000000000001" customHeight="1" x14ac:dyDescent="0.3">
      <c r="A84" s="160"/>
      <c r="B84" s="160"/>
      <c r="C84" s="160"/>
      <c r="D84" s="160"/>
      <c r="E84" s="165"/>
      <c r="F84" s="160"/>
      <c r="G84" s="162"/>
      <c r="H84" s="162"/>
      <c r="I84" s="162"/>
      <c r="J84" s="162"/>
      <c r="K84" s="162"/>
      <c r="L84" s="162"/>
      <c r="M84" s="162"/>
      <c r="P84" s="158"/>
    </row>
    <row r="85" spans="1:16" ht="20.100000000000001" customHeight="1" x14ac:dyDescent="0.3">
      <c r="A85" s="160"/>
      <c r="B85" s="160"/>
      <c r="C85" s="160"/>
      <c r="D85" s="160"/>
      <c r="E85" s="165"/>
      <c r="F85" s="160"/>
      <c r="G85" s="162"/>
      <c r="H85" s="162"/>
      <c r="I85" s="162"/>
      <c r="J85" s="162"/>
      <c r="K85" s="162"/>
      <c r="L85" s="162"/>
      <c r="M85" s="162"/>
      <c r="P85" s="158"/>
    </row>
    <row r="86" spans="1:16" ht="20.100000000000001" customHeight="1" x14ac:dyDescent="0.3">
      <c r="A86" s="160"/>
      <c r="B86" s="160"/>
      <c r="C86" s="160"/>
      <c r="D86" s="160"/>
      <c r="E86" s="165"/>
      <c r="F86" s="160"/>
      <c r="G86" s="162"/>
      <c r="H86" s="162"/>
      <c r="I86" s="162"/>
      <c r="J86" s="162"/>
      <c r="K86" s="162"/>
      <c r="L86" s="162"/>
      <c r="M86" s="162"/>
      <c r="P86" s="158"/>
    </row>
    <row r="87" spans="1:16" ht="20.100000000000001" customHeight="1" x14ac:dyDescent="0.3">
      <c r="A87" s="160"/>
      <c r="B87" s="160"/>
      <c r="C87" s="160"/>
      <c r="D87" s="160"/>
      <c r="E87" s="165"/>
      <c r="F87" s="160"/>
      <c r="G87" s="162"/>
      <c r="H87" s="162"/>
      <c r="I87" s="162"/>
      <c r="J87" s="162"/>
      <c r="K87" s="162"/>
      <c r="L87" s="162"/>
      <c r="M87" s="162"/>
      <c r="P87" s="158"/>
    </row>
    <row r="88" spans="1:16" ht="29.25" customHeight="1" x14ac:dyDescent="0.3">
      <c r="A88" s="160"/>
      <c r="B88" s="160"/>
      <c r="C88" s="160"/>
      <c r="D88" s="160"/>
      <c r="E88" s="165"/>
      <c r="F88" s="160"/>
      <c r="G88" s="162"/>
      <c r="H88" s="162"/>
      <c r="I88" s="162"/>
      <c r="J88" s="162"/>
      <c r="K88" s="162"/>
      <c r="L88" s="162"/>
      <c r="M88" s="162"/>
      <c r="P88" s="158"/>
    </row>
    <row r="89" spans="1:16" ht="22.05" customHeight="1" x14ac:dyDescent="0.3">
      <c r="A89" s="179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89" s="179"/>
      <c r="C89" s="179"/>
      <c r="D89" s="179"/>
      <c r="E89" s="180"/>
      <c r="F89" s="179"/>
      <c r="G89" s="181"/>
      <c r="H89" s="181"/>
      <c r="I89" s="181"/>
      <c r="J89" s="181"/>
      <c r="K89" s="181"/>
      <c r="L89" s="181"/>
      <c r="M89" s="181"/>
      <c r="P89" s="158"/>
    </row>
    <row r="90" spans="1:16" ht="20.100000000000001" customHeight="1" x14ac:dyDescent="0.3">
      <c r="A90" s="147" t="s">
        <v>0</v>
      </c>
      <c r="B90" s="147"/>
      <c r="C90" s="147"/>
      <c r="D90" s="147"/>
      <c r="F90" s="136"/>
      <c r="G90" s="148"/>
      <c r="H90" s="149"/>
      <c r="I90" s="148"/>
      <c r="J90" s="149"/>
      <c r="K90" s="150"/>
      <c r="L90" s="149"/>
      <c r="M90" s="150"/>
      <c r="P90" s="158"/>
    </row>
    <row r="91" spans="1:16" ht="20.100000000000001" customHeight="1" x14ac:dyDescent="0.3">
      <c r="A91" s="147" t="s">
        <v>156</v>
      </c>
      <c r="B91" s="147"/>
      <c r="C91" s="147"/>
      <c r="D91" s="147"/>
      <c r="F91" s="136"/>
      <c r="G91" s="149"/>
      <c r="H91" s="149"/>
      <c r="I91" s="149"/>
      <c r="J91" s="149"/>
      <c r="L91" s="149"/>
      <c r="P91" s="158"/>
    </row>
    <row r="92" spans="1:16" ht="20.100000000000001" customHeight="1" x14ac:dyDescent="0.3">
      <c r="A92" s="152" t="str">
        <f>A3</f>
        <v>สำหรับปีสิ้นสุดวันที่ 31 ธันวาคม พ.ศ. 2565</v>
      </c>
      <c r="B92" s="152"/>
      <c r="C92" s="152"/>
      <c r="D92" s="152"/>
      <c r="E92" s="153"/>
      <c r="F92" s="153"/>
      <c r="G92" s="155"/>
      <c r="H92" s="155"/>
      <c r="I92" s="155"/>
      <c r="J92" s="155"/>
      <c r="K92" s="156"/>
      <c r="L92" s="155"/>
      <c r="M92" s="156"/>
      <c r="P92" s="158"/>
    </row>
    <row r="93" spans="1:16" ht="9" customHeight="1" x14ac:dyDescent="0.3">
      <c r="A93" s="157"/>
      <c r="F93" s="136"/>
      <c r="G93" s="151"/>
      <c r="I93" s="151"/>
      <c r="J93" s="151"/>
      <c r="L93" s="151"/>
      <c r="P93" s="158"/>
    </row>
    <row r="94" spans="1:16" ht="17.850000000000001" customHeight="1" x14ac:dyDescent="0.3">
      <c r="A94" s="147"/>
      <c r="B94" s="147"/>
      <c r="C94" s="147"/>
      <c r="D94" s="147"/>
      <c r="F94" s="136"/>
      <c r="G94" s="262" t="s">
        <v>3</v>
      </c>
      <c r="H94" s="262"/>
      <c r="I94" s="262"/>
      <c r="J94" s="159"/>
      <c r="K94" s="262" t="s">
        <v>4</v>
      </c>
      <c r="L94" s="262"/>
      <c r="M94" s="262"/>
      <c r="P94" s="158"/>
    </row>
    <row r="95" spans="1:16" ht="17.850000000000001" customHeight="1" x14ac:dyDescent="0.3">
      <c r="A95" s="160"/>
      <c r="B95" s="160"/>
      <c r="C95" s="160"/>
      <c r="D95" s="160"/>
      <c r="E95" s="161"/>
      <c r="F95" s="160"/>
      <c r="G95" s="162" t="s">
        <v>246</v>
      </c>
      <c r="H95" s="162"/>
      <c r="I95" s="162" t="s">
        <v>5</v>
      </c>
      <c r="J95" s="162"/>
      <c r="K95" s="162" t="s">
        <v>246</v>
      </c>
      <c r="L95" s="162"/>
      <c r="M95" s="162" t="s">
        <v>5</v>
      </c>
      <c r="P95" s="158"/>
    </row>
    <row r="96" spans="1:16" ht="17.850000000000001" customHeight="1" x14ac:dyDescent="0.3">
      <c r="A96" s="160"/>
      <c r="B96" s="160"/>
      <c r="C96" s="160"/>
      <c r="D96" s="160"/>
      <c r="E96" s="163" t="s">
        <v>6</v>
      </c>
      <c r="F96" s="160"/>
      <c r="G96" s="164" t="s">
        <v>7</v>
      </c>
      <c r="H96" s="162"/>
      <c r="I96" s="164" t="s">
        <v>7</v>
      </c>
      <c r="J96" s="162"/>
      <c r="K96" s="164" t="s">
        <v>7</v>
      </c>
      <c r="L96" s="162"/>
      <c r="M96" s="164" t="s">
        <v>7</v>
      </c>
      <c r="P96" s="158"/>
    </row>
    <row r="97" spans="1:16" ht="17.850000000000001" customHeight="1" x14ac:dyDescent="0.3">
      <c r="A97" s="147" t="s">
        <v>182</v>
      </c>
      <c r="B97" s="166"/>
      <c r="C97" s="166"/>
      <c r="D97" s="166"/>
      <c r="F97" s="136"/>
      <c r="G97" s="191"/>
      <c r="K97" s="87"/>
      <c r="P97" s="158"/>
    </row>
    <row r="98" spans="1:16" ht="17.850000000000001" customHeight="1" x14ac:dyDescent="0.3">
      <c r="A98" s="135" t="s">
        <v>183</v>
      </c>
      <c r="F98" s="136"/>
      <c r="G98" s="87">
        <v>-1661335</v>
      </c>
      <c r="H98" s="151"/>
      <c r="I98" s="151">
        <v>-45458</v>
      </c>
      <c r="K98" s="191">
        <v>-1677680</v>
      </c>
      <c r="M98" s="158">
        <v>-56381</v>
      </c>
      <c r="P98" s="158"/>
    </row>
    <row r="99" spans="1:16" ht="17.850000000000001" customHeight="1" x14ac:dyDescent="0.3">
      <c r="A99" s="135" t="s">
        <v>281</v>
      </c>
      <c r="F99" s="136"/>
      <c r="G99" s="87"/>
      <c r="H99" s="151"/>
      <c r="I99" s="151"/>
      <c r="K99" s="191"/>
      <c r="M99" s="158"/>
      <c r="P99" s="158"/>
    </row>
    <row r="100" spans="1:16" ht="17.850000000000001" customHeight="1" x14ac:dyDescent="0.3">
      <c r="B100" s="135" t="s">
        <v>184</v>
      </c>
      <c r="F100" s="136"/>
      <c r="G100" s="87">
        <v>0</v>
      </c>
      <c r="H100" s="151"/>
      <c r="I100" s="151">
        <v>-532</v>
      </c>
      <c r="K100" s="191">
        <v>0</v>
      </c>
      <c r="M100" s="158">
        <v>0</v>
      </c>
      <c r="P100" s="158"/>
    </row>
    <row r="101" spans="1:16" ht="17.850000000000001" customHeight="1" x14ac:dyDescent="0.45">
      <c r="A101" s="135" t="s">
        <v>185</v>
      </c>
      <c r="E101" s="136">
        <v>33</v>
      </c>
      <c r="F101" s="136"/>
      <c r="G101" s="191">
        <v>-95288</v>
      </c>
      <c r="H101" s="151"/>
      <c r="I101" s="158">
        <v>-54500</v>
      </c>
      <c r="J101" s="169"/>
      <c r="K101" s="191">
        <v>-1890</v>
      </c>
      <c r="L101" s="169"/>
      <c r="M101" s="158">
        <v>-349326</v>
      </c>
      <c r="P101" s="158"/>
    </row>
    <row r="102" spans="1:16" ht="17.850000000000001" customHeight="1" x14ac:dyDescent="0.45">
      <c r="A102" s="135" t="s">
        <v>186</v>
      </c>
      <c r="E102" s="136">
        <v>33</v>
      </c>
      <c r="F102" s="136"/>
      <c r="G102" s="191">
        <v>183920</v>
      </c>
      <c r="H102" s="151"/>
      <c r="I102" s="158">
        <v>0</v>
      </c>
      <c r="J102" s="169"/>
      <c r="K102" s="191">
        <v>70522</v>
      </c>
      <c r="L102" s="169"/>
      <c r="M102" s="158">
        <v>285214</v>
      </c>
      <c r="P102" s="158"/>
    </row>
    <row r="103" spans="1:16" ht="17.850000000000001" customHeight="1" x14ac:dyDescent="0.45">
      <c r="A103" s="172" t="s">
        <v>187</v>
      </c>
      <c r="E103" s="170">
        <v>33</v>
      </c>
      <c r="F103" s="136"/>
      <c r="G103" s="191">
        <v>-110700</v>
      </c>
      <c r="H103" s="151"/>
      <c r="I103" s="158">
        <v>-668608</v>
      </c>
      <c r="J103" s="169"/>
      <c r="K103" s="191">
        <v>-359919</v>
      </c>
      <c r="L103" s="169"/>
      <c r="M103" s="158">
        <v>-837387</v>
      </c>
      <c r="P103" s="158"/>
    </row>
    <row r="104" spans="1:16" ht="17.850000000000001" customHeight="1" x14ac:dyDescent="0.45">
      <c r="A104" s="135" t="s">
        <v>188</v>
      </c>
      <c r="E104" s="170">
        <v>33</v>
      </c>
      <c r="F104" s="136"/>
      <c r="G104" s="191">
        <v>97620</v>
      </c>
      <c r="H104" s="151"/>
      <c r="I104" s="158">
        <v>30600</v>
      </c>
      <c r="J104" s="169"/>
      <c r="K104" s="191">
        <v>570749</v>
      </c>
      <c r="L104" s="169"/>
      <c r="M104" s="158">
        <v>3722660</v>
      </c>
      <c r="P104" s="158"/>
    </row>
    <row r="105" spans="1:16" ht="17.850000000000001" customHeight="1" x14ac:dyDescent="0.45">
      <c r="A105" s="135" t="s">
        <v>282</v>
      </c>
      <c r="E105" s="170"/>
      <c r="F105" s="136"/>
      <c r="G105" s="191">
        <v>0</v>
      </c>
      <c r="H105" s="151"/>
      <c r="I105" s="158">
        <v>0</v>
      </c>
      <c r="J105" s="169"/>
      <c r="K105" s="191">
        <v>-32066</v>
      </c>
      <c r="L105" s="169"/>
      <c r="M105" s="158">
        <v>0</v>
      </c>
      <c r="P105" s="158"/>
    </row>
    <row r="106" spans="1:16" ht="17.850000000000001" customHeight="1" x14ac:dyDescent="0.45">
      <c r="A106" s="172" t="s">
        <v>189</v>
      </c>
      <c r="F106" s="136"/>
      <c r="G106" s="191">
        <v>-124950</v>
      </c>
      <c r="H106" s="151"/>
      <c r="I106" s="158">
        <v>-44187</v>
      </c>
      <c r="J106" s="169"/>
      <c r="K106" s="191">
        <v>-22050</v>
      </c>
      <c r="L106" s="169"/>
      <c r="M106" s="158">
        <v>0</v>
      </c>
      <c r="P106" s="158"/>
    </row>
    <row r="107" spans="1:16" ht="17.850000000000001" customHeight="1" x14ac:dyDescent="0.45">
      <c r="A107" s="172" t="s">
        <v>190</v>
      </c>
      <c r="F107" s="136"/>
      <c r="G107" s="191">
        <v>-2238</v>
      </c>
      <c r="H107" s="151"/>
      <c r="I107" s="158">
        <v>-2586</v>
      </c>
      <c r="J107" s="169"/>
      <c r="K107" s="191">
        <v>0</v>
      </c>
      <c r="L107" s="151"/>
      <c r="M107" s="158">
        <v>0</v>
      </c>
      <c r="P107" s="158"/>
    </row>
    <row r="108" spans="1:16" ht="17.850000000000001" customHeight="1" x14ac:dyDescent="0.45">
      <c r="A108" s="135" t="s">
        <v>191</v>
      </c>
      <c r="F108" s="136"/>
      <c r="G108" s="191">
        <v>-132459</v>
      </c>
      <c r="H108" s="151"/>
      <c r="I108" s="158">
        <v>-259527</v>
      </c>
      <c r="J108" s="169"/>
      <c r="K108" s="191">
        <v>-13039</v>
      </c>
      <c r="L108" s="169"/>
      <c r="M108" s="158">
        <v>-34480</v>
      </c>
      <c r="P108" s="158"/>
    </row>
    <row r="109" spans="1:16" ht="17.850000000000001" customHeight="1" x14ac:dyDescent="0.45">
      <c r="A109" s="172" t="s">
        <v>192</v>
      </c>
      <c r="F109" s="136"/>
      <c r="G109" s="191">
        <v>12836</v>
      </c>
      <c r="H109" s="151"/>
      <c r="I109" s="158">
        <v>3274</v>
      </c>
      <c r="K109" s="191">
        <v>0</v>
      </c>
      <c r="L109" s="169"/>
      <c r="M109" s="158">
        <v>271</v>
      </c>
      <c r="P109" s="158"/>
    </row>
    <row r="110" spans="1:16" ht="17.850000000000001" customHeight="1" x14ac:dyDescent="0.45">
      <c r="A110" s="172" t="s">
        <v>235</v>
      </c>
      <c r="F110" s="136"/>
      <c r="G110" s="191">
        <v>0</v>
      </c>
      <c r="H110" s="151"/>
      <c r="I110" s="158">
        <v>3288217</v>
      </c>
      <c r="K110" s="191">
        <v>0</v>
      </c>
      <c r="L110" s="169"/>
      <c r="M110" s="158">
        <v>0</v>
      </c>
      <c r="P110" s="158"/>
    </row>
    <row r="111" spans="1:16" ht="17.850000000000001" customHeight="1" x14ac:dyDescent="0.45">
      <c r="A111" s="135" t="s">
        <v>193</v>
      </c>
      <c r="F111" s="136"/>
      <c r="G111" s="191">
        <v>-1370</v>
      </c>
      <c r="H111" s="151"/>
      <c r="I111" s="158">
        <v>-540</v>
      </c>
      <c r="J111" s="169"/>
      <c r="K111" s="191">
        <v>-105</v>
      </c>
      <c r="L111" s="169"/>
      <c r="M111" s="158">
        <v>-107</v>
      </c>
      <c r="P111" s="158"/>
    </row>
    <row r="112" spans="1:16" ht="17.850000000000001" customHeight="1" x14ac:dyDescent="0.45">
      <c r="A112" s="135" t="s">
        <v>194</v>
      </c>
      <c r="F112" s="136"/>
      <c r="G112" s="191">
        <v>-3222</v>
      </c>
      <c r="H112" s="151"/>
      <c r="I112" s="158">
        <v>-5400</v>
      </c>
      <c r="J112" s="169"/>
      <c r="K112" s="191">
        <v>-3222</v>
      </c>
      <c r="L112" s="151"/>
      <c r="M112" s="158">
        <v>-5400</v>
      </c>
      <c r="P112" s="158"/>
    </row>
    <row r="113" spans="1:16" ht="17.850000000000001" customHeight="1" x14ac:dyDescent="0.45">
      <c r="A113" s="135" t="s">
        <v>195</v>
      </c>
      <c r="E113" s="182"/>
      <c r="F113" s="136"/>
      <c r="G113" s="92">
        <v>7898</v>
      </c>
      <c r="H113" s="151"/>
      <c r="I113" s="177">
        <v>10530</v>
      </c>
      <c r="J113" s="169"/>
      <c r="K113" s="192">
        <v>480000</v>
      </c>
      <c r="L113" s="169"/>
      <c r="M113" s="175">
        <v>600000</v>
      </c>
      <c r="P113" s="158"/>
    </row>
    <row r="114" spans="1:16" ht="3" customHeight="1" x14ac:dyDescent="0.3">
      <c r="F114" s="136"/>
      <c r="G114" s="87"/>
      <c r="H114" s="151"/>
      <c r="I114" s="151"/>
      <c r="J114" s="151"/>
      <c r="K114" s="87"/>
      <c r="L114" s="151"/>
      <c r="P114" s="158"/>
    </row>
    <row r="115" spans="1:16" ht="17.850000000000001" customHeight="1" x14ac:dyDescent="0.3">
      <c r="A115" s="135" t="s">
        <v>283</v>
      </c>
      <c r="F115" s="136"/>
      <c r="G115" s="95">
        <f>SUM(G98:G113)</f>
        <v>-1829288</v>
      </c>
      <c r="H115" s="151"/>
      <c r="I115" s="156">
        <f>SUM(I98:I113)</f>
        <v>2251283</v>
      </c>
      <c r="J115" s="151"/>
      <c r="K115" s="95">
        <f>SUM(K98:K113)</f>
        <v>-988700</v>
      </c>
      <c r="L115" s="151"/>
      <c r="M115" s="156">
        <f>SUM(M98:M113)</f>
        <v>3325064</v>
      </c>
      <c r="P115" s="158"/>
    </row>
    <row r="116" spans="1:16" ht="3" customHeight="1" x14ac:dyDescent="0.3">
      <c r="A116" s="157"/>
      <c r="F116" s="136"/>
      <c r="G116" s="87"/>
      <c r="H116" s="151"/>
      <c r="I116" s="151"/>
      <c r="J116" s="151"/>
      <c r="K116" s="87"/>
      <c r="L116" s="151"/>
      <c r="P116" s="158"/>
    </row>
    <row r="117" spans="1:16" ht="17.850000000000001" customHeight="1" x14ac:dyDescent="0.3">
      <c r="A117" s="157" t="s">
        <v>196</v>
      </c>
      <c r="F117" s="136"/>
      <c r="G117" s="87"/>
      <c r="H117" s="151"/>
      <c r="I117" s="151"/>
      <c r="J117" s="151"/>
      <c r="K117" s="87"/>
      <c r="L117" s="151"/>
      <c r="P117" s="158"/>
    </row>
    <row r="118" spans="1:16" ht="17.850000000000001" customHeight="1" x14ac:dyDescent="0.3">
      <c r="A118" s="135" t="s">
        <v>236</v>
      </c>
      <c r="F118" s="136"/>
      <c r="G118" s="87">
        <v>0</v>
      </c>
      <c r="H118" s="151"/>
      <c r="I118" s="151">
        <v>-259000</v>
      </c>
      <c r="J118" s="151"/>
      <c r="K118" s="87">
        <v>0</v>
      </c>
      <c r="L118" s="151"/>
      <c r="M118" s="151">
        <v>0</v>
      </c>
      <c r="P118" s="158"/>
    </row>
    <row r="119" spans="1:16" ht="17.850000000000001" customHeight="1" x14ac:dyDescent="0.3">
      <c r="A119" s="135" t="s">
        <v>197</v>
      </c>
      <c r="E119" s="171">
        <v>21</v>
      </c>
      <c r="F119" s="136"/>
      <c r="G119" s="87">
        <v>2023088</v>
      </c>
      <c r="H119" s="151"/>
      <c r="I119" s="151">
        <v>3365165</v>
      </c>
      <c r="J119" s="151"/>
      <c r="K119" s="87">
        <v>1603087</v>
      </c>
      <c r="L119" s="151"/>
      <c r="M119" s="151">
        <v>1826703</v>
      </c>
      <c r="P119" s="158"/>
    </row>
    <row r="120" spans="1:16" ht="17.850000000000001" customHeight="1" x14ac:dyDescent="0.3">
      <c r="A120" s="135" t="s">
        <v>198</v>
      </c>
      <c r="E120" s="171">
        <v>21</v>
      </c>
      <c r="F120" s="136"/>
      <c r="G120" s="87">
        <v>-2042835</v>
      </c>
      <c r="H120" s="151"/>
      <c r="I120" s="151">
        <v>-4188807</v>
      </c>
      <c r="J120" s="151"/>
      <c r="K120" s="87">
        <v>-1659845</v>
      </c>
      <c r="L120" s="151"/>
      <c r="M120" s="151">
        <v>-2173481</v>
      </c>
      <c r="P120" s="158"/>
    </row>
    <row r="121" spans="1:16" ht="17.850000000000001" customHeight="1" x14ac:dyDescent="0.3">
      <c r="A121" s="135" t="s">
        <v>199</v>
      </c>
      <c r="E121" s="171" t="s">
        <v>295</v>
      </c>
      <c r="F121" s="136"/>
      <c r="G121" s="87">
        <v>0</v>
      </c>
      <c r="H121" s="151"/>
      <c r="I121" s="151">
        <v>0</v>
      </c>
      <c r="J121" s="151"/>
      <c r="K121" s="191">
        <v>356137</v>
      </c>
      <c r="L121" s="151"/>
      <c r="M121" s="158">
        <v>698589</v>
      </c>
      <c r="P121" s="158"/>
    </row>
    <row r="122" spans="1:16" ht="17.850000000000001" customHeight="1" x14ac:dyDescent="0.3">
      <c r="A122" s="135" t="s">
        <v>200</v>
      </c>
      <c r="E122" s="171" t="s">
        <v>295</v>
      </c>
      <c r="F122" s="136"/>
      <c r="G122" s="87">
        <v>0</v>
      </c>
      <c r="H122" s="151"/>
      <c r="I122" s="151">
        <v>0</v>
      </c>
      <c r="J122" s="151"/>
      <c r="K122" s="191">
        <v>-672092</v>
      </c>
      <c r="L122" s="151"/>
      <c r="M122" s="158">
        <v>-1094942</v>
      </c>
      <c r="P122" s="158"/>
    </row>
    <row r="123" spans="1:16" ht="17.850000000000001" customHeight="1" x14ac:dyDescent="0.3">
      <c r="A123" s="135" t="s">
        <v>201</v>
      </c>
      <c r="E123" s="171">
        <v>23</v>
      </c>
      <c r="F123" s="136"/>
      <c r="G123" s="87">
        <v>12724700</v>
      </c>
      <c r="H123" s="151"/>
      <c r="I123" s="151">
        <v>4845800</v>
      </c>
      <c r="J123" s="151"/>
      <c r="K123" s="191">
        <v>6786700</v>
      </c>
      <c r="L123" s="151"/>
      <c r="M123" s="158">
        <v>3279800</v>
      </c>
      <c r="P123" s="158"/>
    </row>
    <row r="124" spans="1:16" ht="17.850000000000001" customHeight="1" x14ac:dyDescent="0.3">
      <c r="A124" s="135" t="s">
        <v>202</v>
      </c>
      <c r="E124" s="171">
        <v>23</v>
      </c>
      <c r="F124" s="136"/>
      <c r="G124" s="87">
        <v>-9157900</v>
      </c>
      <c r="H124" s="151"/>
      <c r="I124" s="151">
        <v>-9762800</v>
      </c>
      <c r="J124" s="151"/>
      <c r="K124" s="191">
        <v>-5966300</v>
      </c>
      <c r="L124" s="151"/>
      <c r="M124" s="158">
        <v>-6533600</v>
      </c>
      <c r="P124" s="158"/>
    </row>
    <row r="125" spans="1:16" ht="17.850000000000001" customHeight="1" x14ac:dyDescent="0.3">
      <c r="A125" s="135" t="s">
        <v>284</v>
      </c>
      <c r="E125" s="171"/>
      <c r="F125" s="136"/>
      <c r="G125" s="87">
        <v>200000</v>
      </c>
      <c r="H125" s="151"/>
      <c r="I125" s="151">
        <v>0</v>
      </c>
      <c r="J125" s="151"/>
      <c r="K125" s="191">
        <v>0</v>
      </c>
      <c r="L125" s="151"/>
      <c r="M125" s="158">
        <v>0</v>
      </c>
      <c r="P125" s="158"/>
    </row>
    <row r="126" spans="1:16" ht="17.850000000000001" customHeight="1" x14ac:dyDescent="0.45">
      <c r="A126" s="135" t="s">
        <v>203</v>
      </c>
      <c r="E126" s="171">
        <v>21</v>
      </c>
      <c r="F126" s="136"/>
      <c r="G126" s="87">
        <v>3513928</v>
      </c>
      <c r="H126" s="151"/>
      <c r="I126" s="151">
        <v>7772200</v>
      </c>
      <c r="J126" s="169"/>
      <c r="K126" s="191">
        <v>3284464</v>
      </c>
      <c r="L126" s="151"/>
      <c r="M126" s="158">
        <v>5293628</v>
      </c>
      <c r="P126" s="158"/>
    </row>
    <row r="127" spans="1:16" ht="17.850000000000001" customHeight="1" x14ac:dyDescent="0.3">
      <c r="A127" s="135" t="s">
        <v>204</v>
      </c>
      <c r="E127" s="171">
        <v>21</v>
      </c>
      <c r="F127" s="136"/>
      <c r="G127" s="87">
        <v>-6540358</v>
      </c>
      <c r="H127" s="151"/>
      <c r="I127" s="151">
        <v>-7449891</v>
      </c>
      <c r="K127" s="191">
        <v>-4469258</v>
      </c>
      <c r="M127" s="158">
        <v>-5582083</v>
      </c>
      <c r="P127" s="158"/>
    </row>
    <row r="128" spans="1:16" ht="17.850000000000001" customHeight="1" x14ac:dyDescent="0.3">
      <c r="A128" s="135" t="s">
        <v>205</v>
      </c>
      <c r="E128" s="170" t="s">
        <v>244</v>
      </c>
      <c r="F128" s="136"/>
      <c r="G128" s="87">
        <v>-251999</v>
      </c>
      <c r="H128" s="151"/>
      <c r="I128" s="151">
        <v>-94927</v>
      </c>
      <c r="K128" s="191">
        <v>-92247</v>
      </c>
      <c r="M128" s="158">
        <v>-59162</v>
      </c>
      <c r="P128" s="158"/>
    </row>
    <row r="129" spans="1:16" ht="17.850000000000001" customHeight="1" x14ac:dyDescent="0.3">
      <c r="A129" s="135" t="s">
        <v>206</v>
      </c>
      <c r="E129" s="170"/>
      <c r="F129" s="136"/>
      <c r="G129" s="87">
        <v>0</v>
      </c>
      <c r="H129" s="151"/>
      <c r="I129" s="151">
        <v>24855</v>
      </c>
      <c r="K129" s="191">
        <v>0</v>
      </c>
      <c r="M129" s="158">
        <v>24855</v>
      </c>
      <c r="P129" s="158"/>
    </row>
    <row r="130" spans="1:16" ht="17.850000000000001" customHeight="1" x14ac:dyDescent="0.3">
      <c r="A130" s="135" t="s">
        <v>207</v>
      </c>
      <c r="F130" s="136"/>
      <c r="G130" s="87">
        <v>-100078</v>
      </c>
      <c r="H130" s="151"/>
      <c r="I130" s="151">
        <v>-175616</v>
      </c>
      <c r="K130" s="191">
        <v>-27895</v>
      </c>
      <c r="M130" s="158">
        <v>-32313</v>
      </c>
      <c r="P130" s="158"/>
    </row>
    <row r="131" spans="1:16" ht="17.850000000000001" customHeight="1" x14ac:dyDescent="0.3">
      <c r="A131" s="135" t="s">
        <v>208</v>
      </c>
      <c r="F131" s="136"/>
      <c r="G131" s="87"/>
      <c r="H131" s="151"/>
      <c r="I131" s="151"/>
      <c r="K131" s="191"/>
      <c r="M131" s="158"/>
      <c r="P131" s="158"/>
    </row>
    <row r="132" spans="1:16" ht="17.850000000000001" customHeight="1" x14ac:dyDescent="0.3">
      <c r="B132" s="135" t="s">
        <v>54</v>
      </c>
      <c r="F132" s="136"/>
      <c r="G132" s="87">
        <v>0</v>
      </c>
      <c r="H132" s="151"/>
      <c r="I132" s="151">
        <v>4236350</v>
      </c>
      <c r="K132" s="191">
        <v>0</v>
      </c>
      <c r="M132" s="158">
        <v>0</v>
      </c>
      <c r="P132" s="158"/>
    </row>
    <row r="133" spans="1:16" ht="17.850000000000001" customHeight="1" x14ac:dyDescent="0.3">
      <c r="A133" s="135" t="s">
        <v>209</v>
      </c>
      <c r="F133" s="136"/>
      <c r="G133" s="87"/>
      <c r="H133" s="151"/>
      <c r="I133" s="151"/>
      <c r="J133" s="135"/>
      <c r="K133" s="191"/>
      <c r="L133" s="135"/>
      <c r="M133" s="158"/>
      <c r="P133" s="158"/>
    </row>
    <row r="134" spans="1:16" ht="17.850000000000001" customHeight="1" x14ac:dyDescent="0.3">
      <c r="B134" s="135" t="s">
        <v>54</v>
      </c>
      <c r="E134" s="136">
        <v>25</v>
      </c>
      <c r="F134" s="136"/>
      <c r="G134" s="87">
        <v>-271510</v>
      </c>
      <c r="H134" s="151"/>
      <c r="I134" s="151">
        <v>-79839</v>
      </c>
      <c r="K134" s="191">
        <v>0</v>
      </c>
      <c r="M134" s="158">
        <v>0</v>
      </c>
      <c r="P134" s="158"/>
    </row>
    <row r="135" spans="1:16" ht="17.850000000000001" customHeight="1" x14ac:dyDescent="0.45">
      <c r="A135" s="135" t="s">
        <v>150</v>
      </c>
      <c r="F135" s="136"/>
      <c r="G135" s="87">
        <v>-49203</v>
      </c>
      <c r="H135" s="151"/>
      <c r="I135" s="151">
        <v>-48260</v>
      </c>
      <c r="J135" s="169"/>
      <c r="K135" s="191">
        <v>-49203</v>
      </c>
      <c r="L135" s="151"/>
      <c r="M135" s="158">
        <v>-48260</v>
      </c>
      <c r="P135" s="158"/>
    </row>
    <row r="136" spans="1:16" ht="17.850000000000001" customHeight="1" x14ac:dyDescent="0.45">
      <c r="A136" s="135" t="s">
        <v>210</v>
      </c>
      <c r="F136" s="136"/>
      <c r="G136" s="87">
        <v>143482</v>
      </c>
      <c r="H136" s="151"/>
      <c r="I136" s="151">
        <v>48044</v>
      </c>
      <c r="J136" s="169"/>
      <c r="K136" s="191">
        <v>0</v>
      </c>
      <c r="L136" s="151"/>
      <c r="M136" s="158">
        <v>0</v>
      </c>
      <c r="P136" s="158"/>
    </row>
    <row r="137" spans="1:16" ht="17.850000000000001" customHeight="1" x14ac:dyDescent="0.45">
      <c r="A137" s="135" t="s">
        <v>211</v>
      </c>
      <c r="F137" s="136"/>
      <c r="G137" s="92">
        <v>-148274</v>
      </c>
      <c r="H137" s="151"/>
      <c r="I137" s="177">
        <v>-190672</v>
      </c>
      <c r="J137" s="169"/>
      <c r="K137" s="192">
        <v>-148274</v>
      </c>
      <c r="L137" s="151"/>
      <c r="M137" s="175">
        <v>-190672</v>
      </c>
      <c r="P137" s="158"/>
    </row>
    <row r="138" spans="1:16" ht="3" customHeight="1" x14ac:dyDescent="0.3">
      <c r="F138" s="136"/>
      <c r="G138" s="87"/>
      <c r="H138" s="151"/>
      <c r="I138" s="151"/>
      <c r="J138" s="151"/>
      <c r="K138" s="87"/>
      <c r="L138" s="151"/>
      <c r="P138" s="158"/>
    </row>
    <row r="139" spans="1:16" ht="17.850000000000001" customHeight="1" x14ac:dyDescent="0.3">
      <c r="A139" s="135" t="s">
        <v>285</v>
      </c>
      <c r="B139" s="166"/>
      <c r="C139" s="166"/>
      <c r="D139" s="166"/>
      <c r="F139" s="136"/>
      <c r="G139" s="95">
        <f>SUM(G117:G137)</f>
        <v>43041</v>
      </c>
      <c r="H139" s="151"/>
      <c r="I139" s="156">
        <f>SUM(I117:I137)</f>
        <v>-1957398</v>
      </c>
      <c r="J139" s="151"/>
      <c r="K139" s="95">
        <f>SUM(K117:K137)</f>
        <v>-1054726</v>
      </c>
      <c r="L139" s="151"/>
      <c r="M139" s="156">
        <f>SUM(M117:M137)</f>
        <v>-4590938</v>
      </c>
      <c r="P139" s="158"/>
    </row>
    <row r="140" spans="1:16" ht="11.25" customHeight="1" x14ac:dyDescent="0.3">
      <c r="B140" s="166"/>
      <c r="C140" s="166"/>
      <c r="D140" s="166"/>
      <c r="F140" s="136"/>
      <c r="G140" s="241"/>
      <c r="H140" s="151"/>
      <c r="I140" s="241"/>
      <c r="J140" s="151"/>
      <c r="K140" s="241"/>
      <c r="L140" s="151"/>
      <c r="M140" s="241"/>
      <c r="P140" s="158"/>
    </row>
    <row r="141" spans="1:16" ht="22.05" customHeight="1" x14ac:dyDescent="0.3">
      <c r="A141" s="173" t="s">
        <v>36</v>
      </c>
      <c r="B141" s="173"/>
      <c r="C141" s="173"/>
      <c r="D141" s="174"/>
      <c r="E141" s="154"/>
      <c r="F141" s="154"/>
      <c r="G141" s="175"/>
      <c r="H141" s="175"/>
      <c r="I141" s="175"/>
      <c r="J141" s="175"/>
      <c r="K141" s="175"/>
      <c r="L141" s="175"/>
      <c r="M141" s="175"/>
      <c r="P141" s="158"/>
    </row>
    <row r="142" spans="1:16" ht="20.100000000000001" customHeight="1" x14ac:dyDescent="0.3">
      <c r="A142" s="147" t="s">
        <v>0</v>
      </c>
      <c r="B142" s="147"/>
      <c r="C142" s="147"/>
      <c r="D142" s="147"/>
      <c r="F142" s="136"/>
      <c r="G142" s="148"/>
      <c r="H142" s="149"/>
      <c r="I142" s="148"/>
      <c r="J142" s="149"/>
      <c r="K142" s="150"/>
      <c r="L142" s="149"/>
      <c r="M142" s="150"/>
      <c r="P142" s="158"/>
    </row>
    <row r="143" spans="1:16" ht="20.100000000000001" customHeight="1" x14ac:dyDescent="0.3">
      <c r="A143" s="147" t="s">
        <v>156</v>
      </c>
      <c r="B143" s="147"/>
      <c r="C143" s="147"/>
      <c r="D143" s="147"/>
      <c r="F143" s="136"/>
      <c r="G143" s="149"/>
      <c r="H143" s="149"/>
      <c r="I143" s="149"/>
      <c r="J143" s="149"/>
      <c r="L143" s="149"/>
      <c r="P143" s="158"/>
    </row>
    <row r="144" spans="1:16" ht="20.100000000000001" customHeight="1" x14ac:dyDescent="0.3">
      <c r="A144" s="152" t="str">
        <f>+A47</f>
        <v>สำหรับปีสิ้นสุดวันที่ 31 ธันวาคม พ.ศ. 2565</v>
      </c>
      <c r="B144" s="152"/>
      <c r="C144" s="152"/>
      <c r="D144" s="152"/>
      <c r="E144" s="153"/>
      <c r="F144" s="153"/>
      <c r="G144" s="155"/>
      <c r="H144" s="155"/>
      <c r="I144" s="155"/>
      <c r="J144" s="155"/>
      <c r="K144" s="156"/>
      <c r="L144" s="155"/>
      <c r="M144" s="156"/>
      <c r="P144" s="158"/>
    </row>
    <row r="145" spans="1:17" ht="20.100000000000001" customHeight="1" x14ac:dyDescent="0.3">
      <c r="A145" s="183"/>
      <c r="B145" s="183"/>
      <c r="C145" s="183"/>
      <c r="D145" s="183"/>
      <c r="E145" s="184"/>
      <c r="F145" s="184"/>
      <c r="G145" s="185"/>
      <c r="H145" s="185"/>
      <c r="I145" s="185"/>
      <c r="J145" s="185"/>
      <c r="K145" s="186"/>
      <c r="L145" s="185"/>
      <c r="M145" s="186"/>
      <c r="P145" s="158"/>
    </row>
    <row r="146" spans="1:17" ht="20.100000000000001" customHeight="1" x14ac:dyDescent="0.3">
      <c r="A146" s="147"/>
      <c r="B146" s="147"/>
      <c r="C146" s="147"/>
      <c r="D146" s="147"/>
      <c r="F146" s="136"/>
      <c r="G146" s="262" t="s">
        <v>3</v>
      </c>
      <c r="H146" s="262"/>
      <c r="I146" s="262"/>
      <c r="J146" s="159"/>
      <c r="K146" s="262" t="s">
        <v>4</v>
      </c>
      <c r="L146" s="262"/>
      <c r="M146" s="262"/>
      <c r="P146" s="158"/>
    </row>
    <row r="147" spans="1:17" ht="20.100000000000001" customHeight="1" x14ac:dyDescent="0.3">
      <c r="A147" s="160"/>
      <c r="B147" s="160"/>
      <c r="C147" s="160"/>
      <c r="D147" s="160"/>
      <c r="E147" s="161"/>
      <c r="F147" s="160"/>
      <c r="G147" s="162" t="s">
        <v>246</v>
      </c>
      <c r="H147" s="162"/>
      <c r="I147" s="162" t="s">
        <v>5</v>
      </c>
      <c r="J147" s="162"/>
      <c r="K147" s="162" t="s">
        <v>246</v>
      </c>
      <c r="L147" s="162"/>
      <c r="M147" s="162" t="s">
        <v>5</v>
      </c>
      <c r="P147" s="158"/>
    </row>
    <row r="148" spans="1:17" ht="20.100000000000001" customHeight="1" x14ac:dyDescent="0.3">
      <c r="A148" s="160"/>
      <c r="B148" s="160"/>
      <c r="C148" s="160"/>
      <c r="D148" s="160"/>
      <c r="E148" s="163" t="s">
        <v>6</v>
      </c>
      <c r="F148" s="160"/>
      <c r="G148" s="164" t="s">
        <v>7</v>
      </c>
      <c r="H148" s="162"/>
      <c r="I148" s="164" t="s">
        <v>7</v>
      </c>
      <c r="J148" s="162"/>
      <c r="K148" s="164" t="s">
        <v>7</v>
      </c>
      <c r="L148" s="162"/>
      <c r="M148" s="164" t="s">
        <v>7</v>
      </c>
      <c r="P148" s="158"/>
    </row>
    <row r="149" spans="1:17" ht="4.05" customHeight="1" x14ac:dyDescent="0.3">
      <c r="A149" s="160"/>
      <c r="B149" s="160"/>
      <c r="C149" s="160"/>
      <c r="D149" s="160"/>
      <c r="E149" s="165"/>
      <c r="F149" s="160"/>
      <c r="G149" s="194"/>
      <c r="H149" s="162"/>
      <c r="I149" s="162"/>
      <c r="J149" s="162"/>
      <c r="K149" s="194"/>
      <c r="L149" s="162"/>
      <c r="M149" s="162"/>
      <c r="P149" s="158"/>
    </row>
    <row r="150" spans="1:17" ht="20.100000000000001" customHeight="1" x14ac:dyDescent="0.3">
      <c r="A150" s="157" t="s">
        <v>212</v>
      </c>
      <c r="E150" s="161"/>
      <c r="F150" s="136"/>
      <c r="G150" s="87">
        <f>G139+G115+G75</f>
        <v>-819148</v>
      </c>
      <c r="H150" s="151"/>
      <c r="I150" s="151">
        <f>I139+I115+I75</f>
        <v>1842813</v>
      </c>
      <c r="J150" s="151"/>
      <c r="K150" s="87">
        <f>K139+K115+K75</f>
        <v>-985386</v>
      </c>
      <c r="L150" s="151"/>
      <c r="M150" s="151">
        <f>M139+M115+M75</f>
        <v>986378</v>
      </c>
      <c r="P150" s="158"/>
    </row>
    <row r="151" spans="1:17" ht="20.100000000000001" customHeight="1" x14ac:dyDescent="0.45">
      <c r="A151" s="135" t="s">
        <v>213</v>
      </c>
      <c r="F151" s="136"/>
      <c r="G151" s="87">
        <v>3842369</v>
      </c>
      <c r="H151" s="151"/>
      <c r="I151" s="151">
        <v>2006875</v>
      </c>
      <c r="J151" s="169"/>
      <c r="K151" s="191">
        <v>1522340</v>
      </c>
      <c r="L151" s="169"/>
      <c r="M151" s="158">
        <v>535962</v>
      </c>
      <c r="P151" s="158"/>
    </row>
    <row r="152" spans="1:17" ht="20.100000000000001" customHeight="1" x14ac:dyDescent="0.3">
      <c r="A152" s="135" t="s">
        <v>214</v>
      </c>
      <c r="E152" s="161"/>
      <c r="F152" s="136"/>
      <c r="G152" s="87"/>
      <c r="H152" s="151"/>
      <c r="I152" s="151"/>
      <c r="J152" s="151"/>
      <c r="K152" s="191"/>
      <c r="L152" s="151"/>
      <c r="M152" s="158"/>
      <c r="P152" s="158"/>
    </row>
    <row r="153" spans="1:17" ht="20.100000000000001" customHeight="1" x14ac:dyDescent="0.45">
      <c r="B153" s="135" t="s">
        <v>215</v>
      </c>
      <c r="E153" s="161"/>
      <c r="F153" s="136"/>
      <c r="G153" s="95">
        <v>-53205</v>
      </c>
      <c r="H153" s="151"/>
      <c r="I153" s="156">
        <v>-7319</v>
      </c>
      <c r="J153" s="169"/>
      <c r="K153" s="192">
        <v>0</v>
      </c>
      <c r="L153" s="169"/>
      <c r="M153" s="175">
        <v>0</v>
      </c>
      <c r="P153" s="158"/>
    </row>
    <row r="154" spans="1:17" ht="4.05" customHeight="1" x14ac:dyDescent="0.3">
      <c r="F154" s="136"/>
      <c r="G154" s="87"/>
      <c r="H154" s="151"/>
      <c r="I154" s="151"/>
      <c r="J154" s="151"/>
      <c r="K154" s="87"/>
      <c r="L154" s="151"/>
      <c r="P154" s="158"/>
    </row>
    <row r="155" spans="1:17" ht="20.100000000000001" customHeight="1" thickBot="1" x14ac:dyDescent="0.35">
      <c r="A155" s="147" t="s">
        <v>216</v>
      </c>
      <c r="B155" s="166"/>
      <c r="C155" s="166"/>
      <c r="D155" s="166"/>
      <c r="F155" s="136"/>
      <c r="G155" s="98">
        <f>SUM(G150:G153)</f>
        <v>2970016</v>
      </c>
      <c r="H155" s="151"/>
      <c r="I155" s="187">
        <f>SUM(I150:I153)</f>
        <v>3842369</v>
      </c>
      <c r="J155" s="151"/>
      <c r="K155" s="98">
        <f>SUM(K150:K153)</f>
        <v>536954</v>
      </c>
      <c r="L155" s="151"/>
      <c r="M155" s="187">
        <f>SUM(M150:M153)</f>
        <v>1522340</v>
      </c>
      <c r="O155" s="158"/>
      <c r="P155" s="158"/>
      <c r="Q155" s="158"/>
    </row>
    <row r="156" spans="1:17" ht="4.05" customHeight="1" thickTop="1" x14ac:dyDescent="0.3">
      <c r="F156" s="136"/>
      <c r="G156" s="191"/>
      <c r="K156" s="191"/>
      <c r="L156" s="151"/>
      <c r="M156" s="158"/>
      <c r="P156" s="158"/>
    </row>
    <row r="157" spans="1:17" ht="20.100000000000001" customHeight="1" x14ac:dyDescent="0.3">
      <c r="A157" s="157" t="s">
        <v>217</v>
      </c>
      <c r="G157" s="191"/>
      <c r="K157" s="191"/>
      <c r="L157" s="151"/>
      <c r="M157" s="158"/>
      <c r="P157" s="158"/>
    </row>
    <row r="158" spans="1:17" ht="18.600000000000001" x14ac:dyDescent="0.3">
      <c r="A158" s="188" t="s">
        <v>218</v>
      </c>
      <c r="G158" s="87"/>
      <c r="H158" s="151"/>
      <c r="I158" s="151"/>
      <c r="J158" s="189"/>
      <c r="K158" s="87"/>
      <c r="L158" s="151"/>
      <c r="P158" s="158"/>
    </row>
    <row r="159" spans="1:17" ht="18.600000000000001" x14ac:dyDescent="0.3">
      <c r="B159" s="135" t="s">
        <v>219</v>
      </c>
      <c r="G159" s="87">
        <v>0</v>
      </c>
      <c r="H159" s="151"/>
      <c r="I159" s="151">
        <v>503084</v>
      </c>
      <c r="J159" s="189"/>
      <c r="K159" s="191">
        <v>0</v>
      </c>
      <c r="L159" s="151"/>
      <c r="M159" s="158">
        <v>0</v>
      </c>
      <c r="P159" s="158"/>
    </row>
    <row r="160" spans="1:17" ht="20.100000000000001" customHeight="1" x14ac:dyDescent="0.3">
      <c r="A160" s="188" t="s">
        <v>220</v>
      </c>
      <c r="G160" s="87"/>
      <c r="H160" s="151"/>
      <c r="I160" s="151"/>
      <c r="J160" s="151"/>
      <c r="K160" s="191"/>
      <c r="L160" s="151"/>
      <c r="M160" s="158"/>
      <c r="P160" s="158"/>
    </row>
    <row r="161" spans="1:16" ht="20.100000000000001" customHeight="1" x14ac:dyDescent="0.3">
      <c r="A161" s="188"/>
      <c r="B161" s="135" t="s">
        <v>221</v>
      </c>
      <c r="G161" s="87">
        <v>0</v>
      </c>
      <c r="H161" s="151"/>
      <c r="I161" s="151">
        <v>139865</v>
      </c>
      <c r="J161" s="151"/>
      <c r="K161" s="191">
        <v>442726</v>
      </c>
      <c r="L161" s="151"/>
      <c r="M161" s="158">
        <v>177000</v>
      </c>
      <c r="P161" s="158"/>
    </row>
    <row r="162" spans="1:16" ht="20.100000000000001" customHeight="1" x14ac:dyDescent="0.3">
      <c r="A162" s="188" t="s">
        <v>222</v>
      </c>
      <c r="G162" s="87">
        <v>44868</v>
      </c>
      <c r="H162" s="151"/>
      <c r="I162" s="151">
        <v>81000</v>
      </c>
      <c r="J162" s="151"/>
      <c r="K162" s="191">
        <v>44868</v>
      </c>
      <c r="L162" s="151"/>
      <c r="M162" s="158">
        <v>81000</v>
      </c>
      <c r="P162" s="158"/>
    </row>
    <row r="163" spans="1:16" ht="20.100000000000001" customHeight="1" x14ac:dyDescent="0.3">
      <c r="A163" s="188" t="s">
        <v>223</v>
      </c>
      <c r="G163" s="87"/>
      <c r="H163" s="151"/>
      <c r="I163" s="151"/>
      <c r="J163" s="151"/>
      <c r="K163" s="191"/>
      <c r="L163" s="151"/>
      <c r="M163" s="158"/>
      <c r="P163" s="158"/>
    </row>
    <row r="164" spans="1:16" ht="20.100000000000001" customHeight="1" x14ac:dyDescent="0.3">
      <c r="A164" s="188"/>
      <c r="B164" s="135" t="s">
        <v>224</v>
      </c>
      <c r="G164" s="87">
        <v>78628</v>
      </c>
      <c r="H164" s="151"/>
      <c r="I164" s="151">
        <v>267333</v>
      </c>
      <c r="J164" s="151"/>
      <c r="K164" s="191">
        <v>78534</v>
      </c>
      <c r="L164" s="151"/>
      <c r="M164" s="158">
        <v>22688</v>
      </c>
      <c r="P164" s="158"/>
    </row>
    <row r="165" spans="1:16" ht="20.100000000000001" customHeight="1" x14ac:dyDescent="0.3">
      <c r="A165" s="188" t="s">
        <v>288</v>
      </c>
      <c r="E165" s="136">
        <v>17</v>
      </c>
      <c r="G165" s="87">
        <v>3673</v>
      </c>
      <c r="H165" s="151"/>
      <c r="I165" s="151">
        <v>13037</v>
      </c>
      <c r="J165" s="151"/>
      <c r="K165" s="191">
        <v>0</v>
      </c>
      <c r="L165" s="151"/>
      <c r="M165" s="158">
        <v>13037</v>
      </c>
      <c r="P165" s="158"/>
    </row>
    <row r="166" spans="1:16" ht="20.100000000000001" customHeight="1" x14ac:dyDescent="0.3">
      <c r="A166" s="188" t="s">
        <v>225</v>
      </c>
      <c r="E166" s="136" t="s">
        <v>227</v>
      </c>
      <c r="G166" s="87">
        <v>36187</v>
      </c>
      <c r="H166" s="151"/>
      <c r="I166" s="151">
        <v>150697</v>
      </c>
      <c r="J166" s="151"/>
      <c r="K166" s="191">
        <v>0</v>
      </c>
      <c r="L166" s="151"/>
      <c r="M166" s="158">
        <v>0</v>
      </c>
      <c r="P166" s="158"/>
    </row>
    <row r="167" spans="1:16" ht="20.100000000000001" customHeight="1" x14ac:dyDescent="0.3">
      <c r="A167" s="188" t="s">
        <v>226</v>
      </c>
      <c r="E167" s="136" t="s">
        <v>237</v>
      </c>
      <c r="G167" s="87">
        <v>0</v>
      </c>
      <c r="H167" s="151"/>
      <c r="I167" s="151">
        <v>15542</v>
      </c>
      <c r="J167" s="151"/>
      <c r="K167" s="191">
        <v>0</v>
      </c>
      <c r="L167" s="151"/>
      <c r="M167" s="158">
        <v>0</v>
      </c>
      <c r="P167" s="158"/>
    </row>
    <row r="168" spans="1:16" ht="19.5" customHeight="1" x14ac:dyDescent="0.3">
      <c r="A168" s="188" t="s">
        <v>286</v>
      </c>
      <c r="E168" s="136">
        <v>18</v>
      </c>
      <c r="G168" s="87">
        <v>60981</v>
      </c>
      <c r="H168" s="151"/>
      <c r="I168" s="151">
        <v>0</v>
      </c>
      <c r="J168" s="151"/>
      <c r="K168" s="191">
        <v>0</v>
      </c>
      <c r="L168" s="151"/>
      <c r="M168" s="158">
        <v>0</v>
      </c>
      <c r="P168" s="158"/>
    </row>
    <row r="169" spans="1:16" ht="20.100000000000001" customHeight="1" x14ac:dyDescent="0.3">
      <c r="A169" s="188" t="s">
        <v>287</v>
      </c>
      <c r="E169" s="136" t="s">
        <v>227</v>
      </c>
      <c r="G169" s="87">
        <v>2176</v>
      </c>
      <c r="H169" s="151"/>
      <c r="I169" s="151">
        <v>0</v>
      </c>
      <c r="J169" s="151"/>
      <c r="K169" s="191">
        <v>2176</v>
      </c>
      <c r="L169" s="151"/>
      <c r="M169" s="158">
        <v>0</v>
      </c>
      <c r="P169" s="158"/>
    </row>
    <row r="170" spans="1:16" ht="20.100000000000001" customHeight="1" x14ac:dyDescent="0.3">
      <c r="A170" s="188" t="s">
        <v>228</v>
      </c>
      <c r="E170" s="136" t="s">
        <v>238</v>
      </c>
      <c r="G170" s="87">
        <v>0</v>
      </c>
      <c r="H170" s="151"/>
      <c r="I170" s="151">
        <v>10681</v>
      </c>
      <c r="J170" s="151"/>
      <c r="K170" s="191">
        <v>0</v>
      </c>
      <c r="L170" s="151"/>
      <c r="M170" s="158">
        <v>0</v>
      </c>
      <c r="P170" s="158"/>
    </row>
    <row r="171" spans="1:16" ht="20.100000000000001" customHeight="1" x14ac:dyDescent="0.3">
      <c r="A171" s="188" t="s">
        <v>229</v>
      </c>
      <c r="E171" s="136">
        <v>18</v>
      </c>
      <c r="G171" s="87">
        <v>0</v>
      </c>
      <c r="H171" s="151"/>
      <c r="I171" s="151">
        <v>3774</v>
      </c>
      <c r="J171" s="151"/>
      <c r="K171" s="191">
        <v>0</v>
      </c>
      <c r="L171" s="151"/>
      <c r="M171" s="158">
        <v>0</v>
      </c>
      <c r="P171" s="158"/>
    </row>
    <row r="172" spans="1:16" ht="20.100000000000001" customHeight="1" x14ac:dyDescent="0.3">
      <c r="A172" s="188" t="s">
        <v>230</v>
      </c>
      <c r="B172" s="188"/>
      <c r="C172" s="188"/>
      <c r="E172" s="136">
        <v>19</v>
      </c>
      <c r="G172" s="87">
        <v>23607</v>
      </c>
      <c r="H172" s="151"/>
      <c r="I172" s="151">
        <v>25511</v>
      </c>
      <c r="J172" s="151"/>
      <c r="K172" s="191">
        <v>4478</v>
      </c>
      <c r="L172" s="151"/>
      <c r="M172" s="158">
        <v>37439</v>
      </c>
      <c r="P172" s="158"/>
    </row>
    <row r="173" spans="1:16" ht="20.100000000000001" customHeight="1" x14ac:dyDescent="0.3">
      <c r="A173" s="135" t="s">
        <v>231</v>
      </c>
      <c r="E173" s="136">
        <v>19</v>
      </c>
      <c r="G173" s="87">
        <v>630</v>
      </c>
      <c r="H173" s="151"/>
      <c r="I173" s="151">
        <v>5845</v>
      </c>
      <c r="J173" s="151"/>
      <c r="K173" s="191">
        <v>0</v>
      </c>
      <c r="L173" s="151"/>
      <c r="M173" s="158">
        <v>0</v>
      </c>
      <c r="P173" s="158"/>
    </row>
    <row r="174" spans="1:16" ht="20.100000000000001" customHeight="1" x14ac:dyDescent="0.3">
      <c r="A174" s="188" t="s">
        <v>242</v>
      </c>
      <c r="E174" s="136">
        <v>19</v>
      </c>
      <c r="G174" s="87">
        <v>0</v>
      </c>
      <c r="H174" s="151"/>
      <c r="I174" s="151">
        <v>38040</v>
      </c>
      <c r="J174" s="151"/>
      <c r="K174" s="191">
        <v>0</v>
      </c>
      <c r="L174" s="151"/>
      <c r="M174" s="158">
        <v>5811</v>
      </c>
      <c r="P174" s="158"/>
    </row>
    <row r="175" spans="1:16" ht="20.100000000000001" customHeight="1" x14ac:dyDescent="0.3">
      <c r="A175" s="188" t="s">
        <v>243</v>
      </c>
      <c r="E175" s="136">
        <v>19</v>
      </c>
      <c r="G175" s="87">
        <v>0</v>
      </c>
      <c r="H175" s="151"/>
      <c r="I175" s="151">
        <v>40983</v>
      </c>
      <c r="J175" s="151"/>
      <c r="K175" s="191">
        <v>0</v>
      </c>
      <c r="L175" s="151"/>
      <c r="M175" s="158">
        <v>6139</v>
      </c>
      <c r="P175" s="158"/>
    </row>
    <row r="176" spans="1:16" ht="20.100000000000001" customHeight="1" x14ac:dyDescent="0.3">
      <c r="A176" s="188" t="s">
        <v>232</v>
      </c>
      <c r="G176" s="87">
        <v>46904</v>
      </c>
      <c r="H176" s="151"/>
      <c r="I176" s="151">
        <v>39908</v>
      </c>
      <c r="J176" s="151"/>
      <c r="K176" s="191">
        <v>0</v>
      </c>
      <c r="L176" s="151"/>
      <c r="M176" s="158">
        <v>0</v>
      </c>
      <c r="P176" s="158"/>
    </row>
    <row r="177" spans="1:16" ht="20.100000000000001" customHeight="1" x14ac:dyDescent="0.45">
      <c r="A177" s="188" t="s">
        <v>233</v>
      </c>
      <c r="B177" s="188"/>
      <c r="C177" s="188"/>
      <c r="E177" s="136">
        <v>32</v>
      </c>
      <c r="G177" s="87">
        <v>476497</v>
      </c>
      <c r="H177" s="169"/>
      <c r="I177" s="151">
        <v>0</v>
      </c>
      <c r="J177" s="169"/>
      <c r="K177" s="191">
        <v>476497</v>
      </c>
      <c r="L177" s="151"/>
      <c r="M177" s="158">
        <v>0</v>
      </c>
      <c r="P177" s="158"/>
    </row>
    <row r="178" spans="1:16" ht="20.100000000000001" customHeight="1" x14ac:dyDescent="0.45">
      <c r="A178" s="188" t="s">
        <v>239</v>
      </c>
      <c r="B178" s="188"/>
      <c r="C178" s="188"/>
      <c r="G178" s="87">
        <v>0</v>
      </c>
      <c r="H178" s="169"/>
      <c r="I178" s="151">
        <v>35437</v>
      </c>
      <c r="J178" s="169"/>
      <c r="K178" s="191">
        <v>0</v>
      </c>
      <c r="L178" s="151"/>
      <c r="M178" s="158">
        <v>35437</v>
      </c>
      <c r="P178" s="158"/>
    </row>
    <row r="179" spans="1:16" ht="20.100000000000001" customHeight="1" x14ac:dyDescent="0.45">
      <c r="A179" s="261" t="s">
        <v>297</v>
      </c>
      <c r="B179" s="261"/>
      <c r="C179" s="261"/>
      <c r="D179" s="261"/>
      <c r="E179" s="136">
        <v>33</v>
      </c>
      <c r="G179" s="87">
        <v>369368</v>
      </c>
      <c r="H179" s="169"/>
      <c r="I179" s="151">
        <v>0</v>
      </c>
      <c r="J179" s="169"/>
      <c r="K179" s="191">
        <v>60668</v>
      </c>
      <c r="L179" s="151"/>
      <c r="M179" s="158">
        <v>0</v>
      </c>
    </row>
    <row r="180" spans="1:16" ht="20.100000000000001" customHeight="1" x14ac:dyDescent="0.3">
      <c r="G180" s="151"/>
      <c r="L180" s="151"/>
      <c r="M180" s="158"/>
    </row>
    <row r="181" spans="1:16" ht="20.100000000000001" customHeight="1" x14ac:dyDescent="0.3">
      <c r="A181" s="188"/>
      <c r="G181" s="151"/>
      <c r="H181" s="151"/>
      <c r="I181" s="151"/>
      <c r="J181" s="151"/>
      <c r="K181" s="158"/>
      <c r="L181" s="151"/>
      <c r="M181" s="158"/>
      <c r="P181" s="158"/>
    </row>
    <row r="182" spans="1:16" ht="20.100000000000001" customHeight="1" x14ac:dyDescent="0.3">
      <c r="A182" s="188"/>
      <c r="G182" s="151"/>
      <c r="H182" s="151"/>
      <c r="I182" s="151"/>
      <c r="J182" s="151"/>
      <c r="K182" s="158"/>
      <c r="L182" s="151"/>
      <c r="M182" s="158"/>
      <c r="P182" s="158"/>
    </row>
    <row r="183" spans="1:16" ht="20.100000000000001" customHeight="1" x14ac:dyDescent="0.45">
      <c r="A183" s="188"/>
      <c r="B183" s="188"/>
      <c r="C183" s="188"/>
      <c r="G183" s="151"/>
      <c r="H183" s="169"/>
      <c r="J183" s="169"/>
      <c r="L183" s="151"/>
      <c r="M183" s="158"/>
    </row>
    <row r="184" spans="1:16" ht="20.100000000000001" customHeight="1" x14ac:dyDescent="0.45">
      <c r="A184" s="188"/>
      <c r="B184" s="188"/>
      <c r="C184" s="188"/>
      <c r="G184" s="151"/>
      <c r="H184" s="169"/>
      <c r="J184" s="169"/>
      <c r="L184" s="151"/>
      <c r="M184" s="158"/>
    </row>
    <row r="185" spans="1:16" ht="20.100000000000001" customHeight="1" x14ac:dyDescent="0.45">
      <c r="A185" s="188"/>
      <c r="B185" s="188"/>
      <c r="C185" s="188"/>
      <c r="G185" s="151"/>
      <c r="H185" s="169"/>
      <c r="J185" s="169"/>
      <c r="L185" s="151"/>
      <c r="M185" s="158"/>
    </row>
    <row r="186" spans="1:16" ht="21" customHeight="1" x14ac:dyDescent="0.45">
      <c r="A186" s="188"/>
      <c r="B186" s="188"/>
      <c r="C186" s="188"/>
      <c r="G186" s="151"/>
      <c r="H186" s="169"/>
      <c r="I186" s="151"/>
      <c r="J186" s="169"/>
      <c r="K186" s="158"/>
      <c r="L186" s="151"/>
      <c r="M186" s="158"/>
    </row>
    <row r="187" spans="1:16" ht="22.05" customHeight="1" x14ac:dyDescent="0.3">
      <c r="A187" s="173" t="s">
        <v>36</v>
      </c>
      <c r="B187" s="173"/>
      <c r="C187" s="173"/>
      <c r="D187" s="173"/>
      <c r="E187" s="154"/>
      <c r="F187" s="154"/>
      <c r="G187" s="177"/>
      <c r="H187" s="177"/>
      <c r="I187" s="177"/>
      <c r="J187" s="177"/>
      <c r="K187" s="177"/>
      <c r="L187" s="177"/>
      <c r="M187" s="177"/>
    </row>
  </sheetData>
  <mergeCells count="9">
    <mergeCell ref="A179:D179"/>
    <mergeCell ref="G146:I146"/>
    <mergeCell ref="K146:M146"/>
    <mergeCell ref="G5:I5"/>
    <mergeCell ref="K5:M5"/>
    <mergeCell ref="G49:I49"/>
    <mergeCell ref="K49:M49"/>
    <mergeCell ref="G94:I94"/>
    <mergeCell ref="K94:M94"/>
  </mergeCells>
  <pageMargins left="0.8" right="0.5" top="0.5" bottom="0.6" header="0.49" footer="0.4"/>
  <pageSetup paperSize="9" scale="90" firstPageNumber="13" fitToHeight="3" orientation="portrait" useFirstPageNumber="1" horizontalDpi="1200" verticalDpi="1200" r:id="rId1"/>
  <headerFooter>
    <oddFooter>&amp;R&amp;"Browallia New,Regular"&amp;13&amp;P</oddFooter>
  </headerFooter>
  <rowBreaks count="3" manualBreakCount="3">
    <brk id="44" max="16383" man="1"/>
    <brk id="89" max="11" man="1"/>
    <brk id="141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6-8</vt:lpstr>
      <vt:lpstr>9-10</vt:lpstr>
      <vt:lpstr>11</vt:lpstr>
      <vt:lpstr>12</vt:lpstr>
      <vt:lpstr>13-16</vt:lpstr>
      <vt:lpstr>'13-16'!Print_Area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Nattawadee Makwattanasuk</dc:creator>
  <cp:lastModifiedBy>Nattawadee Makwattanasuk</cp:lastModifiedBy>
  <cp:lastPrinted>2023-02-23T12:49:18Z</cp:lastPrinted>
  <dcterms:created xsi:type="dcterms:W3CDTF">2022-02-18T15:16:59Z</dcterms:created>
  <dcterms:modified xsi:type="dcterms:W3CDTF">2023-02-23T16:14:00Z</dcterms:modified>
</cp:coreProperties>
</file>