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kano001\Desktop\1. JOBS\1. Main job\1. Sea Oil\9. Sea Oil FY 2022\4. Final\1. Detail Client 2022\18. งบ FY2022\2. PwC\v.21 - ELCID\"/>
    </mc:Choice>
  </mc:AlternateContent>
  <xr:revisionPtr revIDLastSave="0" documentId="13_ncr:1_{5D0C531C-19AA-4670-B85C-1F792C91FD7F}" xr6:coauthVersionLast="47" xr6:coauthVersionMax="47" xr10:uidLastSave="{00000000-0000-0000-0000-000000000000}"/>
  <bookViews>
    <workbookView xWindow="-108" yWindow="-108" windowWidth="23256" windowHeight="12576" xr2:uid="{DD28386C-3AA5-4F17-863E-3AD13B1A6408}"/>
  </bookViews>
  <sheets>
    <sheet name="8-10" sheetId="8" r:id="rId1"/>
    <sheet name="11-13" sheetId="2" r:id="rId2"/>
    <sheet name="14" sheetId="7" r:id="rId3"/>
    <sheet name="15" sheetId="4" r:id="rId4"/>
    <sheet name="16" sheetId="9" r:id="rId5"/>
    <sheet name="17-19" sheetId="10" r:id="rId6"/>
  </sheets>
  <definedNames>
    <definedName name="_xlnm._FilterDatabase" localSheetId="0" hidden="1">'8-10'!$A$9:$L$85</definedName>
    <definedName name="_xlnm.Print_Area" localSheetId="3">'15'!$A$1:$V$30</definedName>
    <definedName name="_xlnm.Print_Area" localSheetId="4">'16'!$A$1:$N$32</definedName>
    <definedName name="_xlnm.Print_Area" localSheetId="5">'17-19'!$A$1:$K$137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" i="2" l="1"/>
  <c r="G32" i="2" l="1"/>
  <c r="G35" i="2" l="1"/>
  <c r="G73" i="2" s="1"/>
  <c r="K73" i="2" l="1"/>
  <c r="G14" i="2" l="1"/>
  <c r="G25" i="2" s="1"/>
  <c r="A88" i="2"/>
  <c r="A87" i="2"/>
  <c r="A86" i="2"/>
  <c r="A85" i="2"/>
  <c r="E73" i="10" l="1"/>
  <c r="J119" i="8" l="1"/>
  <c r="T21" i="7"/>
  <c r="V22" i="4" l="1"/>
  <c r="R19" i="4"/>
  <c r="T26" i="4"/>
  <c r="P21" i="4"/>
  <c r="R21" i="4" s="1"/>
  <c r="P20" i="4"/>
  <c r="R20" i="4" s="1"/>
  <c r="P22" i="4"/>
  <c r="F20" i="9"/>
  <c r="N12" i="9"/>
  <c r="F25" i="7"/>
  <c r="N26" i="4"/>
  <c r="J26" i="4"/>
  <c r="H26" i="4"/>
  <c r="F26" i="4"/>
  <c r="T25" i="7"/>
  <c r="N25" i="7"/>
  <c r="J25" i="7"/>
  <c r="H25" i="7"/>
  <c r="R19" i="7"/>
  <c r="V19" i="7" s="1"/>
  <c r="P16" i="7"/>
  <c r="R16" i="7" l="1"/>
  <c r="V16" i="7" s="1"/>
  <c r="V21" i="4"/>
  <c r="L26" i="4"/>
  <c r="F116" i="8" s="1"/>
  <c r="G108" i="2" l="1"/>
  <c r="K108" i="2"/>
  <c r="M108" i="2"/>
  <c r="K60" i="2"/>
  <c r="G60" i="2"/>
  <c r="G71" i="2" s="1"/>
  <c r="K14" i="2" l="1"/>
  <c r="K25" i="2" s="1"/>
  <c r="K28" i="2" s="1"/>
  <c r="I11" i="10" l="1"/>
  <c r="K32" i="2"/>
  <c r="I14" i="2" l="1"/>
  <c r="I25" i="2" s="1"/>
  <c r="I28" i="2" s="1"/>
  <c r="G11" i="10" l="1"/>
  <c r="G14" i="10" s="1"/>
  <c r="G36" i="10" s="1"/>
  <c r="G56" i="10" s="1"/>
  <c r="G61" i="10" s="1"/>
  <c r="I32" i="2"/>
  <c r="K87" i="10"/>
  <c r="I87" i="10"/>
  <c r="G87" i="10"/>
  <c r="E87" i="10"/>
  <c r="K73" i="10"/>
  <c r="I73" i="10"/>
  <c r="G73" i="10"/>
  <c r="A50" i="10"/>
  <c r="A96" i="10" s="1"/>
  <c r="A48" i="10"/>
  <c r="I14" i="10"/>
  <c r="J30" i="9"/>
  <c r="H30" i="9"/>
  <c r="F30" i="9"/>
  <c r="N28" i="9"/>
  <c r="N26" i="9"/>
  <c r="N25" i="9"/>
  <c r="J20" i="9"/>
  <c r="H20" i="9"/>
  <c r="N18" i="9"/>
  <c r="N16" i="9"/>
  <c r="N15" i="9"/>
  <c r="Q67" i="4"/>
  <c r="G66" i="4"/>
  <c r="K66" i="4"/>
  <c r="O66" i="4"/>
  <c r="P66" i="4"/>
  <c r="S66" i="4"/>
  <c r="F67" i="4"/>
  <c r="G67" i="4"/>
  <c r="J67" i="4"/>
  <c r="N67" i="4"/>
  <c r="O67" i="4"/>
  <c r="R67" i="4"/>
  <c r="V67" i="4"/>
  <c r="F66" i="4"/>
  <c r="H66" i="4"/>
  <c r="I66" i="4"/>
  <c r="J66" i="4"/>
  <c r="L66" i="4"/>
  <c r="M66" i="4"/>
  <c r="N66" i="4"/>
  <c r="Q66" i="4"/>
  <c r="T66" i="4"/>
  <c r="U66" i="4"/>
  <c r="V66" i="4"/>
  <c r="H67" i="4"/>
  <c r="I67" i="4"/>
  <c r="K67" i="4"/>
  <c r="L67" i="4"/>
  <c r="M67" i="4"/>
  <c r="P67" i="4"/>
  <c r="S67" i="4"/>
  <c r="T67" i="4"/>
  <c r="U67" i="4"/>
  <c r="G102" i="10" l="1"/>
  <c r="G107" i="10" s="1"/>
  <c r="I36" i="10"/>
  <c r="I56" i="10" s="1"/>
  <c r="I61" i="10" s="1"/>
  <c r="I102" i="10" s="1"/>
  <c r="I107" i="10" s="1"/>
  <c r="I80" i="2"/>
  <c r="L21" i="7" l="1"/>
  <c r="L25" i="7" s="1"/>
  <c r="I83" i="2"/>
  <c r="F119" i="8"/>
  <c r="F122" i="8" s="1"/>
  <c r="L21" i="8"/>
  <c r="J21" i="8"/>
  <c r="H21" i="8"/>
  <c r="F21" i="8"/>
  <c r="L119" i="8"/>
  <c r="L122" i="8" s="1"/>
  <c r="H119" i="8"/>
  <c r="H122" i="8" s="1"/>
  <c r="A89" i="8"/>
  <c r="A86" i="8"/>
  <c r="A129" i="8" s="1"/>
  <c r="A41" i="2" s="1"/>
  <c r="A124" i="2" s="1"/>
  <c r="L76" i="8"/>
  <c r="J76" i="8"/>
  <c r="H76" i="8"/>
  <c r="F76" i="8"/>
  <c r="L69" i="8"/>
  <c r="J69" i="8"/>
  <c r="H69" i="8"/>
  <c r="F69" i="8"/>
  <c r="A46" i="8"/>
  <c r="L35" i="8"/>
  <c r="J35" i="8"/>
  <c r="H35" i="8"/>
  <c r="F35" i="8"/>
  <c r="F37" i="8" l="1"/>
  <c r="H78" i="8"/>
  <c r="F78" i="8"/>
  <c r="F124" i="8" s="1"/>
  <c r="H37" i="8"/>
  <c r="L78" i="8"/>
  <c r="L124" i="8" s="1"/>
  <c r="J78" i="8"/>
  <c r="J122" i="8"/>
  <c r="H124" i="8"/>
  <c r="J37" i="8"/>
  <c r="L37" i="8"/>
  <c r="J124" i="8" l="1"/>
  <c r="P22" i="7"/>
  <c r="R22" i="7" s="1"/>
  <c r="V22" i="7" s="1"/>
  <c r="P21" i="7"/>
  <c r="R21" i="7" s="1"/>
  <c r="V21" i="7" s="1"/>
  <c r="P20" i="7"/>
  <c r="P23" i="4"/>
  <c r="P16" i="4"/>
  <c r="R16" i="4" s="1"/>
  <c r="V16" i="4" s="1"/>
  <c r="I99" i="2"/>
  <c r="I102" i="2" s="1"/>
  <c r="M60" i="2"/>
  <c r="I60" i="2"/>
  <c r="I71" i="2" s="1"/>
  <c r="A44" i="2"/>
  <c r="A42" i="2"/>
  <c r="M14" i="2"/>
  <c r="R20" i="7" l="1"/>
  <c r="P25" i="7"/>
  <c r="R23" i="4"/>
  <c r="R26" i="4" s="1"/>
  <c r="P26" i="4"/>
  <c r="V19" i="4"/>
  <c r="K71" i="2"/>
  <c r="M25" i="2"/>
  <c r="A29" i="7"/>
  <c r="A30" i="4" s="1"/>
  <c r="A32" i="9" s="1"/>
  <c r="A47" i="10" s="1"/>
  <c r="A93" i="10" s="1"/>
  <c r="A137" i="10" s="1"/>
  <c r="M71" i="2"/>
  <c r="I108" i="2"/>
  <c r="V20" i="7" l="1"/>
  <c r="V25" i="7" s="1"/>
  <c r="R25" i="7"/>
  <c r="E14" i="10"/>
  <c r="E36" i="10" s="1"/>
  <c r="E56" i="10" s="1"/>
  <c r="E61" i="10" s="1"/>
  <c r="V23" i="4"/>
  <c r="V20" i="4"/>
  <c r="R66" i="4"/>
  <c r="M28" i="2"/>
  <c r="V26" i="4" l="1"/>
  <c r="E102" i="10"/>
  <c r="E107" i="10" s="1"/>
  <c r="K11" i="10"/>
  <c r="K14" i="10" s="1"/>
  <c r="K36" i="10" s="1"/>
  <c r="K56" i="10" s="1"/>
  <c r="K61" i="10" s="1"/>
  <c r="K102" i="10" s="1"/>
  <c r="K107" i="10" s="1"/>
  <c r="M32" i="2"/>
  <c r="I35" i="2"/>
  <c r="I73" i="2" s="1"/>
  <c r="M35" i="2" l="1"/>
  <c r="M73" i="2" s="1"/>
  <c r="K35" i="2"/>
  <c r="K77" i="2" l="1"/>
  <c r="K80" i="2" s="1"/>
  <c r="K83" i="2" s="1"/>
  <c r="K96" i="2"/>
  <c r="K99" i="2" s="1"/>
  <c r="M96" i="2"/>
  <c r="M77" i="2"/>
  <c r="K102" i="2" l="1"/>
  <c r="M80" i="2"/>
  <c r="M83" i="2" s="1"/>
  <c r="M99" i="2"/>
  <c r="M102" i="2" s="1"/>
  <c r="L30" i="9" l="1"/>
  <c r="N27" i="9"/>
  <c r="G80" i="2"/>
  <c r="G83" i="2" s="1"/>
  <c r="G99" i="2"/>
  <c r="G102" i="2" s="1"/>
  <c r="L20" i="9" l="1"/>
  <c r="N17" i="9"/>
  <c r="N20" i="9" s="1"/>
  <c r="N22" i="9" s="1"/>
  <c r="N30" i="9" s="1"/>
</calcChain>
</file>

<file path=xl/sharedStrings.xml><?xml version="1.0" encoding="utf-8"?>
<sst xmlns="http://schemas.openxmlformats.org/spreadsheetml/2006/main" count="463" uniqueCount="239">
  <si>
    <t>บริษัท ซีออยล์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</si>
  <si>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</si>
  <si>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</si>
  <si>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</si>
  <si>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</si>
  <si>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</si>
  <si>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</si>
  <si>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</si>
  <si>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</si>
  <si>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</si>
  <si>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</si>
  <si>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</si>
  <si>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</si>
  <si>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</si>
  <si>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</si>
  <si>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</si>
  <si>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</si>
  <si>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</si>
  <si>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</si>
  <si>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</si>
  <si>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</si>
  <si>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</si>
  <si>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</si>
  <si>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</si>
  <si>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</si>
  <si>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</si>
  <si>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</si>
  <si>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</si>
  <si>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</si>
  <si>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</si>
  <si>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</si>
  <si>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</si>
  <si>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เงินกู้ยืมระยะสั้นจากบริษัทย่อย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</si>
  <si>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</si>
  <si>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</si>
  <si>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เจ้าหนี้การค้าและเจ้าหนี้อื่น</t>
  </si>
  <si>
    <t>หนี้สินอนุพันธ์ทางการเงิน</t>
  </si>
  <si>
    <t>ส่วนของหนี้สินตามสัญญาเช่า</t>
  </si>
  <si>
    <t xml:space="preserve">   ที่ถึงกำหนดชำระภายในหนึ่งปี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</si>
  <si>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</si>
  <si>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</si>
  <si>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</si>
  <si>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</si>
  <si>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</si>
  <si>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</si>
  <si>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</si>
  <si>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</si>
  <si>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</si>
  <si>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</si>
  <si>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</si>
  <si>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</si>
  <si>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</si>
  <si>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หุ้นละ 1 บาท)</t>
  </si>
  <si>
    <t>ทุนที่ออกและชำระแล้ว</t>
  </si>
  <si>
    <t>ส่วนเกินมูลค่าหุ้นสามัญ</t>
  </si>
  <si>
    <t xml:space="preserve">  จัดสรรแล้ว - ทุนสำรองตามกฎหมาย</t>
  </si>
  <si>
    <t xml:space="preserve">  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</si>
  <si>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</si>
  <si>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</si>
  <si>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</si>
  <si>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</si>
  <si>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</si>
  <si>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</si>
  <si>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</si>
  <si>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</si>
  <si>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</si>
  <si>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</si>
  <si>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</si>
  <si>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</si>
  <si>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</si>
  <si>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</si>
  <si>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อื่น - สุทธิ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</si>
  <si>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</si>
  <si>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</si>
  <si>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</si>
  <si>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กำไรก่อนภาษีเงินได้</t>
  </si>
  <si>
    <t>ภาษีเงินได้</t>
  </si>
  <si>
    <t>กำไรสำหรับปี</t>
  </si>
  <si>
    <t>จากการดำเนินงานต่อเนื่อง</t>
  </si>
  <si>
    <t>จากการดำเนินงานที่ยกเลิก (สุทธิจากภาษี)</t>
  </si>
  <si>
    <t>กำไรสุทธิสำหรับปี</t>
  </si>
  <si>
    <t>กำไรขาดทุนเบ็ดเสร็จอื่น:</t>
  </si>
  <si>
    <t>การวัดมูลค่าใหม่ของภาระผูกพัน</t>
  </si>
  <si>
    <t>ผลประโยชน์หลังออกจากงาน</t>
  </si>
  <si>
    <t>รวมรายการที่จะไม่จัดประเภทใหม่ไปยัง</t>
  </si>
  <si>
    <t>กำไรหรือขาดทุนในภายหลัง</t>
  </si>
  <si>
    <t>รวมรายการที่จะจัดประเภทใหม่ไปยัง</t>
  </si>
  <si>
    <t>กำไรขาดทุนเบ็ดเสร็จรวมสำหรับปี</t>
  </si>
  <si>
    <t>การแบ่งปันกำไร (ขาดทุน) สุทธิ</t>
  </si>
  <si>
    <t>ส่วนของผู้เป็นเจ้าของของบริษัท</t>
  </si>
  <si>
    <t>จากการดำเนินงานที่ยกเลิก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</si>
  <si>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</si>
  <si>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</si>
  <si>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</si>
  <si>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รวมกำไรต่อหุ้นขั้นพื้นฐาน</t>
  </si>
  <si>
    <t xml:space="preserve"> </t>
  </si>
  <si>
    <t>กำไรขาดทุนเบ็ดเสร็จอื่น</t>
  </si>
  <si>
    <t>กำไรสะสม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</si>
  <si>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</si>
  <si>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</si>
  <si>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</si>
  <si>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</si>
  <si>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</si>
  <si>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</si>
  <si>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</si>
  <si>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</si>
  <si>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</si>
  <si>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</si>
  <si>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</si>
  <si>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</si>
  <si>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</si>
  <si>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</si>
  <si>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รวมส่วน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</si>
  <si>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</si>
  <si>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</si>
  <si>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</si>
  <si>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</si>
  <si>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</si>
  <si>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</si>
  <si>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</si>
  <si>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</si>
  <si>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ของเจ้าของ</t>
  </si>
  <si>
    <t>ยอดยกมาต้นปี</t>
  </si>
  <si>
    <t>การเพิ่มทุนหุ้นสามัญ</t>
  </si>
  <si>
    <t>เงินปันผลจ่าย</t>
  </si>
  <si>
    <t>16.1 และ 28</t>
  </si>
  <si>
    <t>สำรองตามกฎหมาย</t>
  </si>
  <si>
    <t>ยอดคงเหลือปลายปี</t>
  </si>
  <si>
    <t>ณ วันที่ 1 มกราคม พ.ศ. 2564</t>
  </si>
  <si>
    <t xml:space="preserve">การเปลี่ยนแปลงในรายการกับผู้เป็นเจ้าของสำหรับปี  </t>
  </si>
  <si>
    <t>ยอดยกมาต้นปี ณ วันที่ 1 มกราคม พ.ศ. 2564</t>
  </si>
  <si>
    <t>ยอดคงเหลือปลายปี ณ วันที่ 31 ธันวาคม พ.ศ. 2564</t>
  </si>
  <si>
    <t>งบกระแสเงินสด</t>
  </si>
  <si>
    <t>กระแสเงินสดจากกิจกรรมดำเนินงาน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</si>
  <si>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</si>
  <si>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</si>
  <si>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กำไรก่อนภาษีเงินได้รวมการดำเนินงานที่ยกเลิก</t>
  </si>
  <si>
    <t>รายการปรับปรุง:</t>
  </si>
  <si>
    <t>ค่าเสื่อมราคาและค่าตัดจำหน่าย</t>
  </si>
  <si>
    <t>17 18 19 และ 20</t>
  </si>
  <si>
    <t>ขาดทุน (กลับรายการ) จากการด้อยค่า</t>
  </si>
  <si>
    <t xml:space="preserve">   ของสินทรัพย์ทางการเงิน</t>
  </si>
  <si>
    <t>(กลับรายการ) ค่าเผื่อสินค้าที่มีมูลค่าสุทธิ</t>
  </si>
  <si>
    <t xml:space="preserve">   ที่จะได้รับต่ำกว่าราคาทุน</t>
  </si>
  <si>
    <t>(กำไร) ขาดทุนจากอัตราแลกเปลี่ยน</t>
  </si>
  <si>
    <t>รายได้ดอกเบี้ย</t>
  </si>
  <si>
    <t>ค่าใช้จ่ายดอกเบี้ย</t>
  </si>
  <si>
    <t>รายได้เงินปันผล</t>
  </si>
  <si>
    <t>16.1 และ 30</t>
  </si>
  <si>
    <t xml:space="preserve">   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</si>
  <si>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</si>
  <si>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</si>
  <si>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</si>
  <si>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รับภาษีเงินได้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</si>
  <si>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</si>
  <si>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</si>
  <si>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</si>
  <si>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</si>
  <si>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</si>
  <si>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</si>
  <si>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เงินสดรับชำระจากเงินให้กู้ยืมแก่บริษัทย่อย</t>
  </si>
  <si>
    <t>ดอกเบี้ยรับ</t>
  </si>
  <si>
    <t>เงินปันผลรับ</t>
  </si>
  <si>
    <t>16.1 และ 16.2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</si>
  <si>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</si>
  <si>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</si>
  <si>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</si>
  <si>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</si>
  <si>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</si>
  <si>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</si>
  <si>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</si>
  <si>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</si>
  <si>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และรายการเทียบเท่าเงินสด</t>
  </si>
  <si>
    <t>เงินสดและรายการเทียบเท่าเงินสดปลายปี</t>
  </si>
  <si>
    <t>10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</si>
  <si>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</si>
  <si>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</si>
  <si>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</si>
  <si>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เงินปันผลค้างรับ</t>
  </si>
  <si>
    <t>16.1</t>
  </si>
  <si>
    <t>จ่ายหุ้นปันผล</t>
  </si>
  <si>
    <t>28</t>
  </si>
  <si>
    <t>การได้มาของสินทรัพย์สิทธิการใช้ภายใต้สัญญาเช่า</t>
  </si>
  <si>
    <t>25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</si>
  <si>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</si>
  <si>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</si>
  <si>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</si>
  <si>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ณ วันที่ 1 มกราคม พ.ศ. 2565</t>
  </si>
  <si>
    <t>ยอดยกมาต้นปี ณ วันที่ 1 มกราคม พ.ศ. 2565</t>
  </si>
  <si>
    <t>ยอดคงเหลือปลายปี ณ วันที่ 31 ธันวาคม พ.ศ. 2565</t>
  </si>
  <si>
    <t>(31 ธันวาคม พ.ศ. 2564 : หุ้นสามัญ</t>
  </si>
  <si>
    <t>จำนวน 649,509,110 หุ้น มูลค่าที่ตราไว้</t>
  </si>
  <si>
    <t>จำนวน 649,507,473 หุ้น มูลค่าที่ตราไว้</t>
  </si>
  <si>
    <t>หนี้สินที่เกี่ยวข้องโดยตรงกับ</t>
  </si>
  <si>
    <t>กลุ่มสินทรัพย์ที่ถือไว้เพื่อขาย</t>
  </si>
  <si>
    <t>ขาดทุนจากสัญญาที่สร้างภาระ</t>
  </si>
  <si>
    <t>กำไรจากการชำระบัญชีบริษัทย่อย</t>
  </si>
  <si>
    <t>เงินสดจ่ายชำระเงินกู้ยืมระยะสั้นจากบริษัทย่อย</t>
  </si>
  <si>
    <t>พันบาท</t>
  </si>
  <si>
    <t xml:space="preserve">หุ้นสามัญ จำนวน 692,807,971 หุ้น  </t>
  </si>
  <si>
    <t xml:space="preserve">หุ้นสามัญ จำนวน 692,798,010 หุ้น  </t>
  </si>
  <si>
    <t>การชำระบัญชีบริษัทย่อย</t>
  </si>
  <si>
    <t>กำไรจากการจำหน่ายและตัดจำหน่ายสินทรัพย์ถาวร</t>
  </si>
  <si>
    <t>การเปลี่ยนแปลงในรายการกับ</t>
  </si>
  <si>
    <t>ผู้เป็นเจ้าของสำหรับปี</t>
  </si>
  <si>
    <t>งบแสดงการเปลี่ยนแปลงส่วนของเจ้าของ</t>
  </si>
  <si>
    <t>กำไรก่อนส่วนแบ่งกำไร</t>
  </si>
  <si>
    <t>กระแสเงินสดใช้ไปในการดำเนินงาน</t>
  </si>
  <si>
    <t>เงินสดสุทธิใช้ไปในกิจกรรมดำเนินงาน</t>
  </si>
  <si>
    <t>เงินสดรับจากการชำระบัญชีบริษัทย่อย</t>
  </si>
  <si>
    <t>เงินสดและรายการเทียบเท่าเงินสดเพิ่มขึ้นสุทธิ</t>
  </si>
  <si>
    <t>กำไรจากอัตราแลกเปลี่ยนของเงินสด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</si>
  <si>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</si>
  <si>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</si>
  <si>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</si>
  <si>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</si>
  <si>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</si>
  <si>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r>
      <t xml:space="preserve">งบแสดงการเปลี่ยนแปลงส่วนของเจ้าของ  </t>
    </r>
    <r>
      <rPr>
        <sz val="14"/>
        <rFont val="Browallia New"/>
        <family val="2"/>
      </rPr>
      <t>(ต่อ)</t>
    </r>
  </si>
  <si>
    <t>(ขาดทุน) กลับรายการจากการด้อยค่าของ</t>
  </si>
  <si>
    <t>สินทรัพย์ทางการเงิน</t>
  </si>
  <si>
    <t>รายการที่จะไม่จัดประเภทใหม่ไปยังกำไร</t>
  </si>
  <si>
    <t>หรือขาดทุนในภายหลัง</t>
  </si>
  <si>
    <t>ภาษีเงินได้ของรายการที่จะไม่จัดประเภท</t>
  </si>
  <si>
    <t>รายการใหม่ไปยังกำไร</t>
  </si>
  <si>
    <t>รายการที่จะจัดประเภทใหม่ไปยังกำไร</t>
  </si>
  <si>
    <t>ผลต่างของอัตราแลกเปลี่ยนจากการ</t>
  </si>
  <si>
    <t>แปลงค่างบการเงิน</t>
  </si>
  <si>
    <t xml:space="preserve">กำไรขาดทุนเบ็ดเสร็จอื่นสำหรับปี </t>
  </si>
  <si>
    <t>- สุทธิจากภาษี</t>
  </si>
  <si>
    <t>(กำไร) ขาดทุนจากการปรับมูลค่ายุติธรรมของ</t>
  </si>
  <si>
    <t xml:space="preserve">   อนุพันธ์ทางการเงิน</t>
  </si>
  <si>
    <t>ขาดทุนจากการด้อยค่าของเงินลงทุน</t>
  </si>
  <si>
    <t xml:space="preserve">   ในบริษัทย่อย</t>
  </si>
  <si>
    <t>เงินสดจ่ายชำระเงินกู้ยืมระยะยาว</t>
  </si>
  <si>
    <t>จากสถาบันการเงิน</t>
  </si>
  <si>
    <t>เงินปันผลจ่ายของบริษัทย่อยให้ส่วนได้เสีย</t>
  </si>
  <si>
    <t>ที่ไม่มีอำนาจควบคุม</t>
  </si>
  <si>
    <t>เปลี่ยนแปลงในสินทรัพย์และหนี้สินดำเนินงาน</t>
  </si>
  <si>
    <t>กำไร (ขาดทุน) จากการดำเนินงานก่อนการ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</si>
</sst>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-* #,##0_-;\-* #,##0_-;_-* &quot;-&quot;??_-;_-@_-"/>
    <numFmt numFmtId="168" formatCode="#,##0;\(#,##0\)"/>
    <numFmt numFmtId="169" formatCode="#,##0.00;\(#,##0.00\);\-"/>
    <numFmt numFmtId="170" formatCode="_(* #,##0_);_(* \(#,##0\);_(* &quot;-&quot;??_);_(@_)"/>
    <numFmt numFmtId="171" formatCode="0.0"/>
    <numFmt numFmtId="172" formatCode="#,##0.00;\(#,##0.00\);&quot;-&quot;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horizontal="right"/>
    </xf>
    <xf numFmtId="166" fontId="3" fillId="0" borderId="0" xfId="0" applyNumberFormat="1" applyFont="1"/>
    <xf numFmtId="165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172" fontId="3" fillId="0" borderId="1" xfId="0" applyNumberFormat="1" applyFont="1" applyBorder="1" applyAlignment="1">
      <alignment vertical="center"/>
    </xf>
    <xf numFmtId="172" fontId="2" fillId="0" borderId="0" xfId="0" applyNumberFormat="1" applyFont="1" applyAlignment="1">
      <alignment vertical="center" wrapText="1"/>
    </xf>
    <xf numFmtId="172" fontId="2" fillId="0" borderId="0" xfId="0" quotePrefix="1" applyNumberFormat="1" applyFont="1" applyAlignment="1">
      <alignment horizontal="right" vertical="center" wrapText="1"/>
    </xf>
    <xf numFmtId="172" fontId="2" fillId="0" borderId="0" xfId="0" applyNumberFormat="1" applyFont="1" applyAlignment="1">
      <alignment horizontal="center" vertical="center" wrapText="1"/>
    </xf>
    <xf numFmtId="172" fontId="2" fillId="0" borderId="1" xfId="0" applyNumberFormat="1" applyFont="1" applyBorder="1" applyAlignment="1">
      <alignment horizontal="right" vertical="center" wrapText="1"/>
    </xf>
    <xf numFmtId="172" fontId="2" fillId="0" borderId="0" xfId="0" applyNumberFormat="1" applyFont="1" applyAlignment="1">
      <alignment horizontal="right" vertical="center" wrapText="1"/>
    </xf>
    <xf numFmtId="172" fontId="3" fillId="2" borderId="0" xfId="0" applyNumberFormat="1" applyFont="1" applyFill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justify" vertical="center"/>
    </xf>
    <xf numFmtId="165" fontId="3" fillId="2" borderId="0" xfId="0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172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72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5" fontId="3" fillId="2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 wrapText="1"/>
    </xf>
    <xf numFmtId="172" fontId="3" fillId="2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horizontal="right" vertical="center" wrapText="1"/>
    </xf>
    <xf numFmtId="172" fontId="3" fillId="0" borderId="0" xfId="0" applyNumberFormat="1" applyFont="1" applyFill="1" applyBorder="1" applyAlignment="1">
      <alignment horizontal="right" vertical="center"/>
    </xf>
    <xf numFmtId="172" fontId="3" fillId="0" borderId="1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Border="1" applyAlignment="1">
      <alignment vertical="center"/>
    </xf>
    <xf numFmtId="172" fontId="3" fillId="2" borderId="1" xfId="0" applyNumberFormat="1" applyFont="1" applyFill="1" applyBorder="1" applyAlignment="1">
      <alignment vertical="center"/>
    </xf>
    <xf numFmtId="172" fontId="3" fillId="2" borderId="0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172" fontId="3" fillId="2" borderId="2" xfId="0" applyNumberFormat="1" applyFont="1" applyFill="1" applyBorder="1" applyAlignment="1">
      <alignment horizontal="right" vertical="center"/>
    </xf>
    <xf numFmtId="172" fontId="3" fillId="0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vertical="center"/>
    </xf>
    <xf numFmtId="172" fontId="3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3" fillId="0" borderId="0" xfId="0" applyFont="1"/>
    <xf numFmtId="16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6" fontId="3" fillId="2" borderId="0" xfId="1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vertical="center"/>
    </xf>
    <xf numFmtId="168" fontId="3" fillId="0" borderId="0" xfId="0" quotePrefix="1" applyNumberFormat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70" fontId="5" fillId="0" borderId="0" xfId="0" applyNumberFormat="1" applyFont="1" applyFill="1" applyAlignment="1">
      <alignment horizontal="center" vertical="center"/>
    </xf>
    <xf numFmtId="172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72" fontId="2" fillId="0" borderId="0" xfId="0" applyNumberFormat="1" applyFont="1" applyFill="1" applyAlignment="1">
      <alignment vertical="center" wrapText="1"/>
    </xf>
    <xf numFmtId="172" fontId="2" fillId="0" borderId="0" xfId="0" quotePrefix="1" applyNumberFormat="1" applyFont="1" applyFill="1" applyAlignment="1">
      <alignment horizontal="right" vertical="center" wrapText="1"/>
    </xf>
    <xf numFmtId="172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right" vertical="center" wrapText="1"/>
    </xf>
    <xf numFmtId="172" fontId="2" fillId="0" borderId="0" xfId="0" applyNumberFormat="1" applyFont="1" applyFill="1" applyAlignment="1">
      <alignment horizontal="right" vertical="center" wrapText="1"/>
    </xf>
    <xf numFmtId="172" fontId="5" fillId="2" borderId="0" xfId="0" applyNumberFormat="1" applyFont="1" applyFill="1" applyAlignment="1">
      <alignment horizontal="center" vertical="center"/>
    </xf>
    <xf numFmtId="17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17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72" fontId="2" fillId="2" borderId="0" xfId="0" applyNumberFormat="1" applyFont="1" applyFill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vertical="center"/>
    </xf>
    <xf numFmtId="172" fontId="2" fillId="2" borderId="0" xfId="0" applyNumberFormat="1" applyFont="1" applyFill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166" fontId="3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72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 wrapText="1"/>
    </xf>
    <xf numFmtId="166" fontId="3" fillId="0" borderId="2" xfId="0" applyNumberFormat="1" applyFont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166" fontId="3" fillId="2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2" fontId="2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ACD6-0A39-463D-9C78-D85AED3E24DE}">
  <dimension ref="A1:R129"/>
  <sheetViews>
    <sheetView tabSelected="1" view="pageBreakPreview" zoomScaleNormal="100" zoomScaleSheetLayoutView="100" workbookViewId="0">
      <selection activeCell="C14" sqref="C14"/>
    </sheetView>
  </sheetViews>
  <sheetFormatPr defaultColWidth="9.44140625" defaultRowHeight="20.100000000000001" customHeight="1" x14ac:dyDescent="0.3"/>
  <cols>
    <col min="1" max="1" width="1.5546875" style="2" customWidth="1"/>
    <col min="2" max="2" width="2.5546875" style="2" customWidth="1"/>
    <col min="3" max="3" width="31" style="2" customWidth="1"/>
    <col min="4" max="4" width="8.5546875" style="2" customWidth="1"/>
    <col min="5" max="5" width="0.88671875" style="2" customWidth="1"/>
    <col min="6" max="6" width="11.88671875" style="3" bestFit="1" customWidth="1"/>
    <col min="7" max="7" width="0.88671875" style="4" customWidth="1"/>
    <col min="8" max="8" width="11.88671875" style="3" bestFit="1" customWidth="1"/>
    <col min="9" max="9" width="0.88671875" style="4" customWidth="1"/>
    <col min="10" max="10" width="11.88671875" style="3" bestFit="1" customWidth="1"/>
    <col min="11" max="11" width="0.88671875" style="4" customWidth="1"/>
    <col min="12" max="12" width="11.88671875" style="3" bestFit="1" customWidth="1"/>
    <col min="13" max="16384" width="9.44140625" style="2"/>
  </cols>
  <sheetData>
    <row r="1" spans="1:12" ht="21.75" customHeight="1" x14ac:dyDescent="0.3">
      <c r="A1" s="1" t="s">
        <v>0</v>
      </c>
      <c r="B1" s="1"/>
      <c r="C1" s="1"/>
    </row>
    <row r="2" spans="1:12" ht="21.75" customHeight="1" x14ac:dyDescent="0.3">
      <c r="A2" s="1" t="s">
        <v>1</v>
      </c>
      <c r="B2" s="1"/>
      <c r="C2" s="1"/>
    </row>
    <row r="3" spans="1:12" ht="21.75" customHeight="1" x14ac:dyDescent="0.3">
      <c r="A3" s="5" t="s">
        <v>184</v>
      </c>
      <c r="B3" s="5"/>
      <c r="C3" s="5"/>
      <c r="D3" s="6"/>
      <c r="E3" s="6"/>
      <c r="F3" s="7"/>
      <c r="G3" s="8"/>
      <c r="H3" s="7"/>
      <c r="I3" s="8"/>
      <c r="J3" s="7"/>
      <c r="K3" s="8"/>
      <c r="L3" s="7"/>
    </row>
    <row r="4" spans="1:12" ht="21.75" customHeight="1" x14ac:dyDescent="0.3"/>
    <row r="5" spans="1:12" ht="21.75" customHeight="1" x14ac:dyDescent="0.3">
      <c r="D5" s="9"/>
      <c r="E5" s="9"/>
      <c r="F5" s="205" t="s">
        <v>3</v>
      </c>
      <c r="G5" s="205"/>
      <c r="H5" s="205"/>
      <c r="I5" s="10"/>
      <c r="J5" s="205" t="s">
        <v>4</v>
      </c>
      <c r="K5" s="205"/>
      <c r="L5" s="205"/>
    </row>
    <row r="6" spans="1:12" ht="21.75" customHeight="1" x14ac:dyDescent="0.3">
      <c r="D6" s="9"/>
      <c r="E6" s="9"/>
      <c r="F6" s="11" t="s">
        <v>185</v>
      </c>
      <c r="G6" s="12"/>
      <c r="H6" s="11" t="s">
        <v>5</v>
      </c>
      <c r="I6" s="12"/>
      <c r="J6" s="11" t="s">
        <v>185</v>
      </c>
      <c r="K6" s="12"/>
      <c r="L6" s="11" t="s">
        <v>5</v>
      </c>
    </row>
    <row r="7" spans="1:12" ht="21.75" customHeight="1" x14ac:dyDescent="0.3">
      <c r="D7" s="13" t="s">
        <v>6</v>
      </c>
      <c r="E7" s="14"/>
      <c r="F7" s="15" t="s">
        <v>198</v>
      </c>
      <c r="G7" s="16"/>
      <c r="H7" s="15" t="s">
        <v>198</v>
      </c>
      <c r="I7" s="16"/>
      <c r="J7" s="15" t="s">
        <v>198</v>
      </c>
      <c r="K7" s="17"/>
      <c r="L7" s="15" t="s">
        <v>198</v>
      </c>
    </row>
    <row r="8" spans="1:12" ht="8.1" customHeight="1" x14ac:dyDescent="0.3">
      <c r="A8" s="1"/>
      <c r="B8" s="1"/>
      <c r="C8" s="1"/>
      <c r="D8" s="14"/>
      <c r="E8" s="14"/>
      <c r="F8" s="18"/>
      <c r="G8" s="16"/>
      <c r="H8" s="19"/>
      <c r="I8" s="16"/>
      <c r="J8" s="18"/>
      <c r="K8" s="20"/>
      <c r="L8" s="19"/>
    </row>
    <row r="9" spans="1:12" ht="21.75" customHeight="1" x14ac:dyDescent="0.3">
      <c r="A9" s="1" t="s">
        <v>7</v>
      </c>
      <c r="B9" s="1"/>
      <c r="C9" s="1"/>
      <c r="D9" s="14"/>
      <c r="E9" s="14"/>
      <c r="F9" s="18"/>
      <c r="G9" s="16"/>
      <c r="H9" s="19"/>
      <c r="I9" s="16"/>
      <c r="J9" s="18"/>
      <c r="K9" s="20"/>
      <c r="L9" s="19"/>
    </row>
    <row r="10" spans="1:12" ht="8.1" customHeight="1" x14ac:dyDescent="0.3">
      <c r="A10" s="1"/>
      <c r="B10" s="1"/>
      <c r="C10" s="1"/>
      <c r="D10" s="14"/>
      <c r="E10" s="14"/>
      <c r="F10" s="18"/>
      <c r="G10" s="16"/>
      <c r="H10" s="19"/>
      <c r="I10" s="16"/>
      <c r="J10" s="18"/>
      <c r="K10" s="20"/>
      <c r="L10" s="19"/>
    </row>
    <row r="11" spans="1:12" ht="21.75" customHeight="1" x14ac:dyDescent="0.3">
      <c r="A11" s="1" t="s">
        <v>8</v>
      </c>
      <c r="B11" s="1"/>
      <c r="C11" s="1"/>
      <c r="D11" s="14"/>
      <c r="E11" s="14"/>
      <c r="F11" s="18"/>
      <c r="G11" s="16"/>
      <c r="H11" s="19"/>
      <c r="I11" s="16"/>
      <c r="J11" s="18"/>
      <c r="K11" s="20"/>
      <c r="L11" s="19"/>
    </row>
    <row r="12" spans="1:12" ht="8.1" customHeight="1" x14ac:dyDescent="0.3">
      <c r="A12" s="1"/>
      <c r="B12" s="1"/>
      <c r="C12" s="1"/>
      <c r="D12" s="14"/>
      <c r="E12" s="14"/>
      <c r="F12" s="18"/>
      <c r="G12" s="16"/>
      <c r="H12" s="19"/>
      <c r="I12" s="16"/>
      <c r="J12" s="18"/>
      <c r="K12" s="20"/>
      <c r="L12" s="19"/>
    </row>
    <row r="13" spans="1:12" ht="21.75" customHeight="1" x14ac:dyDescent="0.3">
      <c r="A13" s="2" t="s">
        <v>9</v>
      </c>
      <c r="D13" s="14">
        <v>10</v>
      </c>
      <c r="E13" s="14"/>
      <c r="F13" s="21">
        <v>385837</v>
      </c>
      <c r="H13" s="3">
        <v>340118</v>
      </c>
      <c r="I13" s="16"/>
      <c r="J13" s="21">
        <v>146828</v>
      </c>
      <c r="K13" s="16"/>
      <c r="L13" s="3">
        <v>102679</v>
      </c>
    </row>
    <row r="14" spans="1:12" ht="21.75" customHeight="1" x14ac:dyDescent="0.3">
      <c r="A14" s="2" t="s">
        <v>10</v>
      </c>
      <c r="D14" s="14">
        <v>11</v>
      </c>
      <c r="E14" s="14"/>
      <c r="F14" s="21">
        <v>1665721</v>
      </c>
      <c r="H14" s="3">
        <v>1348389</v>
      </c>
      <c r="I14" s="16"/>
      <c r="J14" s="21">
        <v>732372</v>
      </c>
      <c r="K14" s="16"/>
      <c r="L14" s="3">
        <v>542926</v>
      </c>
    </row>
    <row r="15" spans="1:12" ht="21.75" customHeight="1" x14ac:dyDescent="0.3">
      <c r="A15" s="2" t="s">
        <v>11</v>
      </c>
      <c r="D15" s="14">
        <v>36.5</v>
      </c>
      <c r="E15" s="14"/>
      <c r="F15" s="21">
        <v>0</v>
      </c>
      <c r="H15" s="3">
        <v>0</v>
      </c>
      <c r="I15" s="16"/>
      <c r="J15" s="21">
        <v>192990</v>
      </c>
      <c r="K15" s="16"/>
      <c r="L15" s="19">
        <v>0</v>
      </c>
    </row>
    <row r="16" spans="1:12" ht="21.75" customHeight="1" x14ac:dyDescent="0.3">
      <c r="A16" s="2" t="s">
        <v>12</v>
      </c>
      <c r="D16" s="14">
        <v>7</v>
      </c>
      <c r="E16" s="14"/>
      <c r="F16" s="21">
        <v>2260</v>
      </c>
      <c r="H16" s="3">
        <v>412</v>
      </c>
      <c r="I16" s="16"/>
      <c r="J16" s="21">
        <v>0</v>
      </c>
      <c r="K16" s="16"/>
      <c r="L16" s="19">
        <v>0</v>
      </c>
    </row>
    <row r="17" spans="1:12" ht="21.75" customHeight="1" x14ac:dyDescent="0.3">
      <c r="A17" s="2" t="s">
        <v>13</v>
      </c>
      <c r="D17" s="14">
        <v>13</v>
      </c>
      <c r="E17" s="14"/>
      <c r="F17" s="21">
        <v>6822</v>
      </c>
      <c r="H17" s="3">
        <v>5153</v>
      </c>
      <c r="I17" s="16"/>
      <c r="J17" s="21">
        <v>6822</v>
      </c>
      <c r="K17" s="16"/>
      <c r="L17" s="19">
        <v>5153</v>
      </c>
    </row>
    <row r="18" spans="1:12" ht="21.75" customHeight="1" x14ac:dyDescent="0.3">
      <c r="A18" s="2" t="s">
        <v>194</v>
      </c>
      <c r="D18" s="14">
        <v>15</v>
      </c>
      <c r="E18" s="14"/>
      <c r="F18" s="21">
        <v>244670</v>
      </c>
      <c r="H18" s="3">
        <v>0</v>
      </c>
      <c r="I18" s="16"/>
      <c r="J18" s="21">
        <v>39849</v>
      </c>
      <c r="K18" s="16"/>
      <c r="L18" s="19">
        <v>0</v>
      </c>
    </row>
    <row r="19" spans="1:12" ht="21.75" customHeight="1" x14ac:dyDescent="0.3">
      <c r="A19" s="2" t="s">
        <v>14</v>
      </c>
      <c r="D19" s="14">
        <v>14</v>
      </c>
      <c r="E19" s="14"/>
      <c r="F19" s="22">
        <v>79525</v>
      </c>
      <c r="H19" s="7">
        <v>46749</v>
      </c>
      <c r="I19" s="16"/>
      <c r="J19" s="22">
        <v>12337</v>
      </c>
      <c r="K19" s="16"/>
      <c r="L19" s="7">
        <v>11666</v>
      </c>
    </row>
    <row r="20" spans="1:12" ht="8.1" customHeight="1" x14ac:dyDescent="0.3">
      <c r="A20" s="23"/>
      <c r="B20" s="23"/>
      <c r="C20" s="23"/>
      <c r="D20" s="14"/>
      <c r="E20" s="14"/>
      <c r="F20" s="18"/>
      <c r="G20" s="16"/>
      <c r="H20" s="19"/>
      <c r="I20" s="16"/>
      <c r="J20" s="18"/>
      <c r="K20" s="20"/>
      <c r="L20" s="19"/>
    </row>
    <row r="21" spans="1:12" ht="21.75" customHeight="1" x14ac:dyDescent="0.3">
      <c r="A21" s="1" t="s">
        <v>15</v>
      </c>
      <c r="B21" s="1"/>
      <c r="C21" s="1"/>
      <c r="D21" s="14"/>
      <c r="E21" s="14"/>
      <c r="F21" s="22">
        <f>SUM(F13:F19)</f>
        <v>2384835</v>
      </c>
      <c r="G21" s="16"/>
      <c r="H21" s="24">
        <f>SUM(H13:H19)</f>
        <v>1740821</v>
      </c>
      <c r="I21" s="16"/>
      <c r="J21" s="22">
        <f>SUM(J13:J19)</f>
        <v>1131198</v>
      </c>
      <c r="K21" s="20"/>
      <c r="L21" s="24">
        <f>SUM(L13:L19)</f>
        <v>662424</v>
      </c>
    </row>
    <row r="22" spans="1:12" ht="21.75" customHeight="1" x14ac:dyDescent="0.3">
      <c r="A22" s="1"/>
      <c r="B22" s="1"/>
      <c r="C22" s="1"/>
      <c r="D22" s="14"/>
      <c r="E22" s="14"/>
      <c r="F22" s="18"/>
      <c r="G22" s="16"/>
      <c r="H22" s="19"/>
      <c r="I22" s="16"/>
      <c r="J22" s="18"/>
      <c r="K22" s="20"/>
      <c r="L22" s="19"/>
    </row>
    <row r="23" spans="1:12" ht="21.75" customHeight="1" x14ac:dyDescent="0.3">
      <c r="A23" s="1" t="s">
        <v>16</v>
      </c>
      <c r="B23" s="1"/>
      <c r="C23" s="1"/>
      <c r="D23" s="14"/>
      <c r="E23" s="14"/>
      <c r="F23" s="18"/>
      <c r="G23" s="16"/>
      <c r="H23" s="19"/>
      <c r="I23" s="16"/>
      <c r="J23" s="18"/>
      <c r="K23" s="20"/>
      <c r="L23" s="19"/>
    </row>
    <row r="24" spans="1:12" ht="8.1" customHeight="1" x14ac:dyDescent="0.3">
      <c r="A24" s="23"/>
      <c r="B24" s="23"/>
      <c r="C24" s="23"/>
      <c r="D24" s="14"/>
      <c r="E24" s="14"/>
      <c r="F24" s="18"/>
      <c r="G24" s="16"/>
      <c r="H24" s="19"/>
      <c r="I24" s="16"/>
      <c r="J24" s="18"/>
      <c r="K24" s="20"/>
      <c r="L24" s="19"/>
    </row>
    <row r="25" spans="1:12" ht="21.75" customHeight="1" x14ac:dyDescent="0.3">
      <c r="A25" s="23" t="s">
        <v>17</v>
      </c>
      <c r="B25" s="23"/>
      <c r="C25" s="23"/>
      <c r="D25" s="14">
        <v>16.100000000000001</v>
      </c>
      <c r="E25" s="14"/>
      <c r="F25" s="21">
        <v>0</v>
      </c>
      <c r="G25" s="16"/>
      <c r="H25" s="3">
        <v>0</v>
      </c>
      <c r="I25" s="16"/>
      <c r="J25" s="21">
        <v>177176</v>
      </c>
      <c r="K25" s="16"/>
      <c r="L25" s="19">
        <v>308753</v>
      </c>
    </row>
    <row r="26" spans="1:12" ht="21.75" customHeight="1" x14ac:dyDescent="0.3">
      <c r="A26" s="23" t="s">
        <v>18</v>
      </c>
      <c r="B26" s="23"/>
      <c r="C26" s="23"/>
      <c r="D26" s="14">
        <v>16.2</v>
      </c>
      <c r="E26" s="14"/>
      <c r="F26" s="21">
        <v>1101776</v>
      </c>
      <c r="G26" s="16"/>
      <c r="H26" s="3">
        <v>1016024</v>
      </c>
      <c r="I26" s="16"/>
      <c r="J26" s="21">
        <v>0</v>
      </c>
      <c r="K26" s="16"/>
      <c r="L26" s="19">
        <v>0</v>
      </c>
    </row>
    <row r="27" spans="1:12" ht="21.75" customHeight="1" x14ac:dyDescent="0.3">
      <c r="A27" s="2" t="s">
        <v>19</v>
      </c>
      <c r="D27" s="14">
        <v>36.5</v>
      </c>
      <c r="E27" s="14"/>
      <c r="F27" s="21">
        <v>0</v>
      </c>
      <c r="G27" s="16"/>
      <c r="H27" s="3">
        <v>0</v>
      </c>
      <c r="I27" s="16"/>
      <c r="J27" s="21">
        <v>759988</v>
      </c>
      <c r="K27" s="16"/>
      <c r="L27" s="19">
        <v>1287328</v>
      </c>
    </row>
    <row r="28" spans="1:12" ht="21.75" customHeight="1" x14ac:dyDescent="0.3">
      <c r="A28" s="2" t="s">
        <v>20</v>
      </c>
      <c r="D28" s="14">
        <v>17</v>
      </c>
      <c r="E28" s="14"/>
      <c r="F28" s="21">
        <v>0</v>
      </c>
      <c r="G28" s="16"/>
      <c r="H28" s="3">
        <v>244450</v>
      </c>
      <c r="I28" s="16"/>
      <c r="J28" s="21">
        <v>0</v>
      </c>
      <c r="K28" s="16"/>
      <c r="L28" s="3">
        <v>0</v>
      </c>
    </row>
    <row r="29" spans="1:12" ht="21.75" customHeight="1" x14ac:dyDescent="0.3">
      <c r="A29" s="2" t="s">
        <v>21</v>
      </c>
      <c r="D29" s="14">
        <v>18</v>
      </c>
      <c r="E29" s="14"/>
      <c r="F29" s="21">
        <v>22569</v>
      </c>
      <c r="G29" s="16"/>
      <c r="H29" s="3">
        <v>30235</v>
      </c>
      <c r="I29" s="16"/>
      <c r="J29" s="21">
        <v>22237</v>
      </c>
      <c r="K29" s="16"/>
      <c r="L29" s="19">
        <v>29575</v>
      </c>
    </row>
    <row r="30" spans="1:12" ht="21.75" customHeight="1" x14ac:dyDescent="0.3">
      <c r="A30" s="2" t="s">
        <v>22</v>
      </c>
      <c r="D30" s="14">
        <v>19</v>
      </c>
      <c r="E30" s="14"/>
      <c r="F30" s="21">
        <v>32197</v>
      </c>
      <c r="G30" s="16"/>
      <c r="H30" s="3">
        <v>45025</v>
      </c>
      <c r="I30" s="16"/>
      <c r="J30" s="21">
        <v>16421</v>
      </c>
      <c r="K30" s="16"/>
      <c r="L30" s="19">
        <v>23261</v>
      </c>
    </row>
    <row r="31" spans="1:12" ht="21.75" customHeight="1" x14ac:dyDescent="0.3">
      <c r="A31" s="2" t="s">
        <v>23</v>
      </c>
      <c r="D31" s="14">
        <v>20</v>
      </c>
      <c r="E31" s="14"/>
      <c r="F31" s="21">
        <v>3207</v>
      </c>
      <c r="G31" s="16"/>
      <c r="H31" s="3">
        <v>3984</v>
      </c>
      <c r="I31" s="16"/>
      <c r="J31" s="21">
        <v>2703</v>
      </c>
      <c r="K31" s="16"/>
      <c r="L31" s="19">
        <v>2981</v>
      </c>
    </row>
    <row r="32" spans="1:12" ht="21.75" customHeight="1" x14ac:dyDescent="0.3">
      <c r="A32" s="2" t="s">
        <v>24</v>
      </c>
      <c r="D32" s="14">
        <v>21</v>
      </c>
      <c r="E32" s="14"/>
      <c r="F32" s="21">
        <v>5672</v>
      </c>
      <c r="G32" s="16"/>
      <c r="H32" s="3">
        <v>8279</v>
      </c>
      <c r="I32" s="16"/>
      <c r="J32" s="21">
        <v>5672</v>
      </c>
      <c r="K32" s="16"/>
      <c r="L32" s="19">
        <v>8279</v>
      </c>
    </row>
    <row r="33" spans="1:12" ht="21.75" customHeight="1" x14ac:dyDescent="0.3">
      <c r="A33" s="2" t="s">
        <v>25</v>
      </c>
      <c r="D33" s="14">
        <v>22</v>
      </c>
      <c r="E33" s="14"/>
      <c r="F33" s="22">
        <v>13896</v>
      </c>
      <c r="G33" s="16"/>
      <c r="H33" s="7">
        <v>7780</v>
      </c>
      <c r="I33" s="16"/>
      <c r="J33" s="22">
        <v>13896</v>
      </c>
      <c r="K33" s="16"/>
      <c r="L33" s="24">
        <v>6653</v>
      </c>
    </row>
    <row r="34" spans="1:12" ht="8.1" customHeight="1" x14ac:dyDescent="0.3">
      <c r="A34" s="23"/>
      <c r="B34" s="23"/>
      <c r="C34" s="23"/>
      <c r="D34" s="14"/>
      <c r="E34" s="14"/>
      <c r="F34" s="18"/>
      <c r="G34" s="16"/>
      <c r="H34" s="19"/>
      <c r="I34" s="16"/>
      <c r="J34" s="18"/>
      <c r="K34" s="20"/>
      <c r="L34" s="19"/>
    </row>
    <row r="35" spans="1:12" ht="21.75" customHeight="1" x14ac:dyDescent="0.3">
      <c r="A35" s="1" t="s">
        <v>26</v>
      </c>
      <c r="B35" s="1"/>
      <c r="C35" s="1"/>
      <c r="D35" s="14"/>
      <c r="E35" s="14"/>
      <c r="F35" s="25">
        <f>SUM(F25:F33)</f>
        <v>1179317</v>
      </c>
      <c r="G35" s="16"/>
      <c r="H35" s="24">
        <f>SUM(H25:H33)</f>
        <v>1355777</v>
      </c>
      <c r="I35" s="16"/>
      <c r="J35" s="25">
        <f>SUM(J25:J33)</f>
        <v>998093</v>
      </c>
      <c r="K35" s="20"/>
      <c r="L35" s="24">
        <f>SUM(L25:L33)</f>
        <v>1666830</v>
      </c>
    </row>
    <row r="36" spans="1:12" ht="8.1" customHeight="1" x14ac:dyDescent="0.3">
      <c r="D36" s="14"/>
      <c r="E36" s="14"/>
      <c r="F36" s="18"/>
      <c r="G36" s="16"/>
      <c r="H36" s="19"/>
      <c r="I36" s="16"/>
      <c r="J36" s="18"/>
      <c r="K36" s="20"/>
      <c r="L36" s="19"/>
    </row>
    <row r="37" spans="1:12" s="31" customFormat="1" ht="21.75" customHeight="1" thickBot="1" x14ac:dyDescent="0.35">
      <c r="A37" s="1" t="s">
        <v>27</v>
      </c>
      <c r="B37" s="26"/>
      <c r="C37" s="26"/>
      <c r="D37" s="27"/>
      <c r="E37" s="27"/>
      <c r="F37" s="28">
        <f>F21+F35</f>
        <v>3564152</v>
      </c>
      <c r="G37" s="29"/>
      <c r="H37" s="30">
        <f>H21+H35</f>
        <v>3096598</v>
      </c>
      <c r="I37" s="29"/>
      <c r="J37" s="28">
        <f>J21+J35</f>
        <v>2129291</v>
      </c>
      <c r="K37" s="20"/>
      <c r="L37" s="30">
        <f>L21+L35</f>
        <v>2329254</v>
      </c>
    </row>
    <row r="38" spans="1:12" s="31" customFormat="1" ht="21.75" customHeight="1" thickTop="1" x14ac:dyDescent="0.3">
      <c r="A38" s="1"/>
      <c r="B38" s="26"/>
      <c r="C38" s="26"/>
      <c r="D38" s="27"/>
      <c r="E38" s="27"/>
      <c r="F38" s="19"/>
      <c r="G38" s="29"/>
      <c r="H38" s="19"/>
      <c r="I38" s="29"/>
      <c r="J38" s="19"/>
      <c r="K38" s="20"/>
      <c r="L38" s="19"/>
    </row>
    <row r="39" spans="1:12" s="31" customFormat="1" ht="21.75" customHeight="1" x14ac:dyDescent="0.3">
      <c r="A39" s="32"/>
      <c r="B39" s="26"/>
      <c r="C39" s="26"/>
      <c r="D39" s="27"/>
      <c r="E39" s="27"/>
      <c r="F39" s="19"/>
      <c r="G39" s="29"/>
      <c r="H39" s="19"/>
      <c r="I39" s="20"/>
      <c r="J39" s="19"/>
      <c r="K39" s="20"/>
      <c r="L39" s="19"/>
    </row>
    <row r="40" spans="1:12" s="31" customFormat="1" ht="21.75" customHeight="1" x14ac:dyDescent="0.3">
      <c r="A40" s="32"/>
      <c r="B40" s="26"/>
      <c r="C40" s="26"/>
      <c r="D40" s="27"/>
      <c r="E40" s="27"/>
      <c r="F40" s="19"/>
      <c r="G40" s="29"/>
      <c r="H40" s="19"/>
      <c r="I40" s="20"/>
      <c r="J40" s="19"/>
      <c r="K40" s="20"/>
      <c r="L40" s="19"/>
    </row>
    <row r="41" spans="1:12" s="31" customFormat="1" ht="21.75" customHeight="1" x14ac:dyDescent="0.3">
      <c r="A41" s="32"/>
      <c r="B41" s="26"/>
      <c r="C41" s="26"/>
      <c r="D41" s="27"/>
      <c r="E41" s="27"/>
      <c r="F41" s="19"/>
      <c r="G41" s="29"/>
      <c r="H41" s="19"/>
      <c r="I41" s="20"/>
      <c r="J41" s="19"/>
      <c r="K41" s="20"/>
      <c r="L41" s="19"/>
    </row>
    <row r="42" spans="1:12" s="31" customFormat="1" ht="14.25" customHeight="1" x14ac:dyDescent="0.3">
      <c r="A42" s="32"/>
      <c r="B42" s="26"/>
      <c r="C42" s="26"/>
      <c r="D42" s="27"/>
      <c r="E42" s="27"/>
      <c r="F42" s="19"/>
      <c r="G42" s="29"/>
      <c r="H42" s="19"/>
      <c r="I42" s="20"/>
      <c r="J42" s="19"/>
      <c r="K42" s="20"/>
      <c r="L42" s="19"/>
    </row>
    <row r="43" spans="1:12" ht="21.9" customHeight="1" x14ac:dyDescent="0.3">
      <c r="A43" s="6" t="s">
        <v>28</v>
      </c>
      <c r="B43" s="5"/>
      <c r="C43" s="5"/>
      <c r="D43" s="33"/>
      <c r="E43" s="33"/>
      <c r="F43" s="24"/>
      <c r="G43" s="34"/>
      <c r="H43" s="24"/>
      <c r="I43" s="35"/>
      <c r="J43" s="24"/>
      <c r="K43" s="35"/>
      <c r="L43" s="24"/>
    </row>
    <row r="44" spans="1:12" ht="21.75" customHeight="1" x14ac:dyDescent="0.3">
      <c r="A44" s="1" t="s">
        <v>0</v>
      </c>
      <c r="B44" s="1"/>
      <c r="C44" s="1"/>
      <c r="D44" s="14"/>
      <c r="E44" s="14"/>
      <c r="F44" s="19"/>
      <c r="G44" s="16"/>
      <c r="H44" s="19"/>
      <c r="I44" s="20"/>
      <c r="J44" s="19"/>
      <c r="K44" s="20"/>
      <c r="L44" s="19"/>
    </row>
    <row r="45" spans="1:12" ht="21.75" customHeight="1" x14ac:dyDescent="0.3">
      <c r="A45" s="1" t="s">
        <v>212</v>
      </c>
      <c r="B45" s="1"/>
      <c r="C45" s="1"/>
      <c r="D45" s="14"/>
      <c r="E45" s="14"/>
      <c r="F45" s="19"/>
      <c r="G45" s="16"/>
      <c r="H45" s="19"/>
      <c r="I45" s="20"/>
      <c r="J45" s="19"/>
      <c r="K45" s="20"/>
      <c r="L45" s="19"/>
    </row>
    <row r="46" spans="1:12" ht="21.75" customHeight="1" x14ac:dyDescent="0.3">
      <c r="A46" s="5" t="str">
        <f>A3</f>
        <v>ณ วันที่ 31 ธันวาคม พ.ศ. 2565</v>
      </c>
      <c r="B46" s="5"/>
      <c r="C46" s="5"/>
      <c r="D46" s="33"/>
      <c r="E46" s="33"/>
      <c r="F46" s="24"/>
      <c r="G46" s="34"/>
      <c r="H46" s="24"/>
      <c r="I46" s="35"/>
      <c r="J46" s="24"/>
      <c r="K46" s="35"/>
      <c r="L46" s="24"/>
    </row>
    <row r="47" spans="1:12" ht="21.75" customHeight="1" x14ac:dyDescent="0.3">
      <c r="A47" s="1"/>
      <c r="B47" s="1"/>
      <c r="C47" s="1"/>
      <c r="D47" s="14"/>
      <c r="E47" s="14"/>
      <c r="F47" s="19"/>
      <c r="G47" s="16"/>
      <c r="H47" s="19"/>
      <c r="I47" s="20"/>
      <c r="J47" s="19"/>
      <c r="K47" s="20"/>
      <c r="L47" s="19"/>
    </row>
    <row r="48" spans="1:12" ht="21.75" customHeight="1" x14ac:dyDescent="0.3">
      <c r="D48" s="9"/>
      <c r="E48" s="9"/>
      <c r="F48" s="205" t="s">
        <v>3</v>
      </c>
      <c r="G48" s="205"/>
      <c r="H48" s="205"/>
      <c r="I48" s="10"/>
      <c r="J48" s="205" t="s">
        <v>4</v>
      </c>
      <c r="K48" s="205"/>
      <c r="L48" s="205"/>
    </row>
    <row r="49" spans="1:12" ht="21.75" customHeight="1" x14ac:dyDescent="0.3">
      <c r="D49" s="9"/>
      <c r="E49" s="9"/>
      <c r="F49" s="11" t="s">
        <v>185</v>
      </c>
      <c r="G49" s="12"/>
      <c r="H49" s="11" t="s">
        <v>5</v>
      </c>
      <c r="I49" s="12"/>
      <c r="J49" s="11" t="s">
        <v>185</v>
      </c>
      <c r="K49" s="12"/>
      <c r="L49" s="11" t="s">
        <v>5</v>
      </c>
    </row>
    <row r="50" spans="1:12" ht="21.75" customHeight="1" x14ac:dyDescent="0.3">
      <c r="D50" s="13" t="s">
        <v>6</v>
      </c>
      <c r="E50" s="14"/>
      <c r="F50" s="15" t="s">
        <v>198</v>
      </c>
      <c r="G50" s="16"/>
      <c r="H50" s="15" t="s">
        <v>198</v>
      </c>
      <c r="I50" s="16"/>
      <c r="J50" s="15" t="s">
        <v>198</v>
      </c>
      <c r="K50" s="17"/>
      <c r="L50" s="15" t="s">
        <v>198</v>
      </c>
    </row>
    <row r="51" spans="1:12" ht="8.1" customHeight="1" x14ac:dyDescent="0.3">
      <c r="A51" s="1"/>
      <c r="B51" s="1"/>
      <c r="C51" s="1"/>
      <c r="D51" s="14"/>
      <c r="E51" s="14"/>
      <c r="F51" s="18"/>
      <c r="G51" s="16"/>
      <c r="H51" s="19"/>
      <c r="I51" s="16"/>
      <c r="J51" s="18"/>
      <c r="K51" s="20"/>
      <c r="L51" s="19"/>
    </row>
    <row r="52" spans="1:12" ht="21.75" customHeight="1" x14ac:dyDescent="0.3">
      <c r="A52" s="1" t="s">
        <v>29</v>
      </c>
      <c r="B52" s="1"/>
      <c r="C52" s="1"/>
      <c r="D52" s="14"/>
      <c r="E52" s="14"/>
      <c r="F52" s="18"/>
      <c r="G52" s="16"/>
      <c r="H52" s="19"/>
      <c r="I52" s="16"/>
      <c r="J52" s="18"/>
      <c r="K52" s="20"/>
      <c r="L52" s="19"/>
    </row>
    <row r="53" spans="1:12" ht="8.1" customHeight="1" x14ac:dyDescent="0.3">
      <c r="A53" s="1"/>
      <c r="B53" s="1"/>
      <c r="C53" s="1"/>
      <c r="D53" s="14"/>
      <c r="E53" s="14"/>
      <c r="F53" s="18"/>
      <c r="G53" s="16"/>
      <c r="H53" s="19"/>
      <c r="I53" s="16"/>
      <c r="J53" s="18"/>
      <c r="K53" s="20"/>
      <c r="L53" s="19"/>
    </row>
    <row r="54" spans="1:12" ht="21.75" customHeight="1" x14ac:dyDescent="0.3">
      <c r="A54" s="1" t="s">
        <v>30</v>
      </c>
      <c r="B54" s="1"/>
      <c r="C54" s="1"/>
      <c r="D54" s="14"/>
      <c r="E54" s="14"/>
      <c r="F54" s="18"/>
      <c r="G54" s="16"/>
      <c r="H54" s="19"/>
      <c r="I54" s="16"/>
      <c r="J54" s="18"/>
      <c r="K54" s="20"/>
      <c r="L54" s="19"/>
    </row>
    <row r="55" spans="1:12" ht="8.1" customHeight="1" x14ac:dyDescent="0.3">
      <c r="A55" s="1"/>
      <c r="B55" s="1"/>
      <c r="C55" s="1"/>
      <c r="D55" s="14"/>
      <c r="E55" s="14"/>
      <c r="F55" s="18"/>
      <c r="G55" s="16"/>
      <c r="H55" s="19"/>
      <c r="I55" s="16"/>
      <c r="J55" s="18"/>
      <c r="K55" s="20"/>
      <c r="L55" s="19"/>
    </row>
    <row r="56" spans="1:12" ht="21.75" customHeight="1" x14ac:dyDescent="0.3">
      <c r="A56" s="2" t="s">
        <v>31</v>
      </c>
      <c r="B56" s="23"/>
      <c r="C56" s="23"/>
      <c r="D56" s="14">
        <v>23.1</v>
      </c>
      <c r="E56" s="14"/>
      <c r="F56" s="21">
        <v>257781</v>
      </c>
      <c r="H56" s="19">
        <v>327556</v>
      </c>
      <c r="I56" s="16"/>
      <c r="J56" s="18">
        <v>0</v>
      </c>
      <c r="K56" s="16"/>
      <c r="L56" s="19">
        <v>187755</v>
      </c>
    </row>
    <row r="57" spans="1:12" ht="21.75" customHeight="1" x14ac:dyDescent="0.3">
      <c r="A57" s="2" t="s">
        <v>32</v>
      </c>
      <c r="B57" s="23"/>
      <c r="C57" s="23"/>
      <c r="D57" s="14">
        <v>36.6</v>
      </c>
      <c r="E57" s="14"/>
      <c r="F57" s="21">
        <v>0</v>
      </c>
      <c r="H57" s="19">
        <v>0</v>
      </c>
      <c r="I57" s="16"/>
      <c r="J57" s="18">
        <v>0</v>
      </c>
      <c r="K57" s="16"/>
      <c r="L57" s="19">
        <v>81821</v>
      </c>
    </row>
    <row r="58" spans="1:12" ht="21.75" customHeight="1" x14ac:dyDescent="0.3">
      <c r="A58" s="2" t="s">
        <v>33</v>
      </c>
      <c r="B58" s="23"/>
      <c r="C58" s="23"/>
      <c r="D58" s="14"/>
      <c r="E58" s="14"/>
      <c r="F58" s="21"/>
      <c r="H58" s="19"/>
      <c r="I58" s="16"/>
      <c r="J58" s="18"/>
      <c r="K58" s="16"/>
      <c r="L58" s="19"/>
    </row>
    <row r="59" spans="1:12" ht="21.75" customHeight="1" x14ac:dyDescent="0.3">
      <c r="B59" s="23" t="s">
        <v>34</v>
      </c>
      <c r="C59" s="23"/>
      <c r="D59" s="14">
        <v>23.2</v>
      </c>
      <c r="E59" s="14"/>
      <c r="F59" s="21">
        <v>0</v>
      </c>
      <c r="H59" s="19">
        <v>55000</v>
      </c>
      <c r="I59" s="16"/>
      <c r="J59" s="18">
        <v>0</v>
      </c>
      <c r="K59" s="16"/>
      <c r="L59" s="19">
        <v>55000</v>
      </c>
    </row>
    <row r="60" spans="1:12" ht="21.75" customHeight="1" x14ac:dyDescent="0.3">
      <c r="A60" s="2" t="s">
        <v>35</v>
      </c>
      <c r="B60" s="23"/>
      <c r="C60" s="23"/>
      <c r="D60" s="14">
        <v>24</v>
      </c>
      <c r="E60" s="14"/>
      <c r="F60" s="21">
        <v>1122169</v>
      </c>
      <c r="H60" s="19">
        <v>963092</v>
      </c>
      <c r="I60" s="16"/>
      <c r="J60" s="18">
        <v>388710</v>
      </c>
      <c r="K60" s="16"/>
      <c r="L60" s="19">
        <v>300436</v>
      </c>
    </row>
    <row r="61" spans="1:12" ht="21.75" customHeight="1" x14ac:dyDescent="0.3">
      <c r="A61" s="2" t="s">
        <v>36</v>
      </c>
      <c r="B61" s="23"/>
      <c r="C61" s="23"/>
      <c r="D61" s="14">
        <v>7</v>
      </c>
      <c r="E61" s="14"/>
      <c r="F61" s="21">
        <v>1</v>
      </c>
      <c r="H61" s="19">
        <v>220</v>
      </c>
      <c r="I61" s="16"/>
      <c r="J61" s="18">
        <v>1</v>
      </c>
      <c r="K61" s="16"/>
      <c r="L61" s="19">
        <v>220</v>
      </c>
    </row>
    <row r="62" spans="1:12" ht="21.75" customHeight="1" x14ac:dyDescent="0.3">
      <c r="A62" s="2" t="s">
        <v>37</v>
      </c>
      <c r="B62" s="23"/>
      <c r="C62" s="23"/>
      <c r="D62" s="14"/>
      <c r="E62" s="14"/>
      <c r="F62" s="21"/>
      <c r="H62" s="19"/>
      <c r="I62" s="16"/>
      <c r="J62" s="18"/>
      <c r="K62" s="16"/>
      <c r="L62" s="19"/>
    </row>
    <row r="63" spans="1:12" ht="21.75" customHeight="1" x14ac:dyDescent="0.3">
      <c r="A63" s="2" t="s">
        <v>38</v>
      </c>
      <c r="B63" s="23"/>
      <c r="C63" s="23"/>
      <c r="D63" s="14">
        <v>25</v>
      </c>
      <c r="E63" s="14"/>
      <c r="F63" s="21">
        <v>11592</v>
      </c>
      <c r="H63" s="19">
        <v>13142</v>
      </c>
      <c r="I63" s="16"/>
      <c r="J63" s="18">
        <v>4665</v>
      </c>
      <c r="K63" s="16"/>
      <c r="L63" s="19">
        <v>6634</v>
      </c>
    </row>
    <row r="64" spans="1:12" ht="21.75" customHeight="1" x14ac:dyDescent="0.3">
      <c r="A64" s="2" t="s">
        <v>39</v>
      </c>
      <c r="C64" s="36"/>
      <c r="D64" s="14"/>
      <c r="E64" s="14"/>
      <c r="F64" s="21">
        <v>12975</v>
      </c>
      <c r="H64" s="19">
        <v>8096</v>
      </c>
      <c r="I64" s="16"/>
      <c r="J64" s="18">
        <v>0</v>
      </c>
      <c r="K64" s="16"/>
      <c r="L64" s="19">
        <v>0</v>
      </c>
    </row>
    <row r="65" spans="1:12" ht="21.75" customHeight="1" x14ac:dyDescent="0.3">
      <c r="A65" s="36" t="s">
        <v>193</v>
      </c>
      <c r="B65" s="36"/>
      <c r="C65" s="36"/>
      <c r="D65" s="14"/>
      <c r="E65" s="14"/>
      <c r="F65" s="21"/>
      <c r="H65" s="19"/>
      <c r="I65" s="16"/>
      <c r="J65" s="18"/>
      <c r="K65" s="16"/>
      <c r="L65" s="19"/>
    </row>
    <row r="66" spans="1:12" ht="21.75" customHeight="1" x14ac:dyDescent="0.3">
      <c r="A66" s="36"/>
      <c r="B66" s="36" t="s">
        <v>194</v>
      </c>
      <c r="C66" s="36"/>
      <c r="D66" s="14">
        <v>15</v>
      </c>
      <c r="E66" s="14"/>
      <c r="F66" s="21">
        <v>4097</v>
      </c>
      <c r="H66" s="19">
        <v>0</v>
      </c>
      <c r="I66" s="16"/>
      <c r="J66" s="18">
        <v>0</v>
      </c>
      <c r="K66" s="16"/>
      <c r="L66" s="19">
        <v>0</v>
      </c>
    </row>
    <row r="67" spans="1:12" ht="21.75" customHeight="1" x14ac:dyDescent="0.3">
      <c r="A67" s="23" t="s">
        <v>40</v>
      </c>
      <c r="B67" s="32"/>
      <c r="C67" s="32"/>
      <c r="D67" s="14"/>
      <c r="E67" s="14"/>
      <c r="F67" s="25">
        <v>4214</v>
      </c>
      <c r="G67" s="16"/>
      <c r="H67" s="24">
        <v>2491</v>
      </c>
      <c r="I67" s="16"/>
      <c r="J67" s="25">
        <v>4093</v>
      </c>
      <c r="K67" s="20"/>
      <c r="L67" s="24">
        <v>2138</v>
      </c>
    </row>
    <row r="68" spans="1:12" ht="8.1" customHeight="1" x14ac:dyDescent="0.3">
      <c r="A68" s="1"/>
      <c r="B68" s="1"/>
      <c r="C68" s="1"/>
      <c r="D68" s="14"/>
      <c r="E68" s="14"/>
      <c r="F68" s="18"/>
      <c r="G68" s="16"/>
      <c r="H68" s="19"/>
      <c r="I68" s="16"/>
      <c r="J68" s="18"/>
      <c r="K68" s="20"/>
      <c r="L68" s="19"/>
    </row>
    <row r="69" spans="1:12" ht="21.75" customHeight="1" x14ac:dyDescent="0.3">
      <c r="A69" s="37" t="s">
        <v>41</v>
      </c>
      <c r="B69" s="1"/>
      <c r="C69" s="1"/>
      <c r="D69" s="14"/>
      <c r="E69" s="14"/>
      <c r="F69" s="25">
        <f>SUM(F56:F67)</f>
        <v>1412829</v>
      </c>
      <c r="G69" s="16"/>
      <c r="H69" s="24">
        <f>SUM(H56:H67)</f>
        <v>1369597</v>
      </c>
      <c r="I69" s="16"/>
      <c r="J69" s="25">
        <f>SUM(J56:J67)</f>
        <v>397469</v>
      </c>
      <c r="K69" s="20"/>
      <c r="L69" s="24">
        <f>SUM(L56:L67)</f>
        <v>634004</v>
      </c>
    </row>
    <row r="70" spans="1:12" ht="8.1" customHeight="1" x14ac:dyDescent="0.3">
      <c r="A70" s="1"/>
      <c r="B70" s="1"/>
      <c r="C70" s="1"/>
      <c r="D70" s="14"/>
      <c r="E70" s="14"/>
      <c r="F70" s="18"/>
      <c r="G70" s="16"/>
      <c r="H70" s="19"/>
      <c r="I70" s="16"/>
      <c r="J70" s="18"/>
      <c r="K70" s="20"/>
      <c r="L70" s="19"/>
    </row>
    <row r="71" spans="1:12" ht="21.75" customHeight="1" x14ac:dyDescent="0.3">
      <c r="A71" s="37" t="s">
        <v>42</v>
      </c>
      <c r="B71" s="1"/>
      <c r="C71" s="1"/>
      <c r="D71" s="14"/>
      <c r="E71" s="14"/>
      <c r="F71" s="18"/>
      <c r="G71" s="16"/>
      <c r="H71" s="19"/>
      <c r="I71" s="16"/>
      <c r="J71" s="18"/>
      <c r="K71" s="20"/>
      <c r="L71" s="19"/>
    </row>
    <row r="72" spans="1:12" ht="8.1" customHeight="1" x14ac:dyDescent="0.3">
      <c r="A72" s="1"/>
      <c r="B72" s="1"/>
      <c r="C72" s="1"/>
      <c r="D72" s="14"/>
      <c r="E72" s="14"/>
      <c r="F72" s="18"/>
      <c r="G72" s="16"/>
      <c r="H72" s="19"/>
      <c r="I72" s="16"/>
      <c r="J72" s="18"/>
      <c r="K72" s="20"/>
      <c r="L72" s="19"/>
    </row>
    <row r="73" spans="1:12" ht="21.75" customHeight="1" x14ac:dyDescent="0.3">
      <c r="A73" s="23" t="s">
        <v>43</v>
      </c>
      <c r="B73" s="1"/>
      <c r="C73" s="1"/>
      <c r="D73" s="14">
        <v>25</v>
      </c>
      <c r="E73" s="14"/>
      <c r="F73" s="21">
        <v>22014</v>
      </c>
      <c r="H73" s="19">
        <v>32934</v>
      </c>
      <c r="I73" s="16"/>
      <c r="J73" s="18">
        <v>12921</v>
      </c>
      <c r="K73" s="16"/>
      <c r="L73" s="19">
        <v>17586</v>
      </c>
    </row>
    <row r="74" spans="1:12" ht="21.75" customHeight="1" x14ac:dyDescent="0.3">
      <c r="A74" s="23" t="s">
        <v>44</v>
      </c>
      <c r="B74" s="32"/>
      <c r="C74" s="32"/>
      <c r="D74" s="14">
        <v>26</v>
      </c>
      <c r="E74" s="14"/>
      <c r="F74" s="21">
        <v>8041</v>
      </c>
      <c r="H74" s="19">
        <v>13986</v>
      </c>
      <c r="I74" s="16"/>
      <c r="J74" s="21">
        <v>8041</v>
      </c>
      <c r="K74" s="16"/>
      <c r="L74" s="19">
        <v>13986</v>
      </c>
    </row>
    <row r="75" spans="1:12" ht="21.75" customHeight="1" x14ac:dyDescent="0.3">
      <c r="A75" s="2" t="s">
        <v>45</v>
      </c>
      <c r="D75" s="14">
        <v>36.299999999999997</v>
      </c>
      <c r="E75" s="14"/>
      <c r="F75" s="22">
        <v>0</v>
      </c>
      <c r="H75" s="24">
        <v>2800</v>
      </c>
      <c r="I75" s="16"/>
      <c r="J75" s="25">
        <v>0</v>
      </c>
      <c r="K75" s="16"/>
      <c r="L75" s="24">
        <v>0</v>
      </c>
    </row>
    <row r="76" spans="1:12" ht="21.75" customHeight="1" x14ac:dyDescent="0.3">
      <c r="A76" s="37" t="s">
        <v>46</v>
      </c>
      <c r="B76" s="1"/>
      <c r="C76" s="1"/>
      <c r="D76" s="14"/>
      <c r="E76" s="14"/>
      <c r="F76" s="25">
        <f>SUM(F73:F75)</f>
        <v>30055</v>
      </c>
      <c r="G76" s="16"/>
      <c r="H76" s="24">
        <f>SUM(H73:H75)</f>
        <v>49720</v>
      </c>
      <c r="I76" s="16"/>
      <c r="J76" s="25">
        <f>SUM(J73:J75)</f>
        <v>20962</v>
      </c>
      <c r="K76" s="20"/>
      <c r="L76" s="24">
        <f>SUM(L73:L75)</f>
        <v>31572</v>
      </c>
    </row>
    <row r="77" spans="1:12" ht="8.1" customHeight="1" x14ac:dyDescent="0.3">
      <c r="A77" s="1"/>
      <c r="B77" s="1"/>
      <c r="C77" s="1"/>
      <c r="D77" s="14"/>
      <c r="E77" s="14"/>
      <c r="F77" s="18"/>
      <c r="G77" s="16"/>
      <c r="H77" s="19"/>
      <c r="I77" s="16"/>
      <c r="J77" s="18"/>
      <c r="K77" s="20"/>
      <c r="L77" s="19"/>
    </row>
    <row r="78" spans="1:12" ht="21.75" customHeight="1" x14ac:dyDescent="0.3">
      <c r="A78" s="37" t="s">
        <v>47</v>
      </c>
      <c r="B78" s="1"/>
      <c r="C78" s="1"/>
      <c r="D78" s="14"/>
      <c r="E78" s="14"/>
      <c r="F78" s="25">
        <f>F69+F76</f>
        <v>1442884</v>
      </c>
      <c r="G78" s="16"/>
      <c r="H78" s="24">
        <f>H69+H76</f>
        <v>1419317</v>
      </c>
      <c r="I78" s="16"/>
      <c r="J78" s="25">
        <f>J69+J76</f>
        <v>418431</v>
      </c>
      <c r="K78" s="20"/>
      <c r="L78" s="24">
        <f>L69+L76</f>
        <v>665576</v>
      </c>
    </row>
    <row r="79" spans="1:12" ht="21.75" customHeight="1" x14ac:dyDescent="0.3">
      <c r="A79" s="37"/>
      <c r="B79" s="1"/>
      <c r="C79" s="1"/>
      <c r="D79" s="14"/>
      <c r="E79" s="14"/>
      <c r="F79" s="19"/>
      <c r="G79" s="16"/>
      <c r="H79" s="19"/>
      <c r="I79" s="16"/>
      <c r="J79" s="19"/>
      <c r="K79" s="20"/>
      <c r="L79" s="19"/>
    </row>
    <row r="80" spans="1:12" ht="21.75" customHeight="1" x14ac:dyDescent="0.3">
      <c r="A80" s="37"/>
      <c r="B80" s="1"/>
      <c r="C80" s="1"/>
      <c r="D80" s="14"/>
      <c r="E80" s="14"/>
      <c r="F80" s="19"/>
      <c r="G80" s="16"/>
      <c r="H80" s="19"/>
      <c r="I80" s="16"/>
      <c r="J80" s="19"/>
      <c r="K80" s="20"/>
      <c r="L80" s="19"/>
    </row>
    <row r="81" spans="1:12" ht="21.75" customHeight="1" x14ac:dyDescent="0.3">
      <c r="A81" s="37"/>
      <c r="B81" s="1"/>
      <c r="C81" s="1"/>
      <c r="D81" s="14"/>
      <c r="E81" s="14"/>
      <c r="F81" s="19"/>
      <c r="G81" s="16"/>
      <c r="H81" s="19"/>
      <c r="I81" s="16"/>
      <c r="J81" s="19"/>
      <c r="K81" s="20"/>
      <c r="L81" s="19"/>
    </row>
    <row r="82" spans="1:12" ht="21.75" customHeight="1" x14ac:dyDescent="0.3">
      <c r="A82" s="37"/>
      <c r="B82" s="1"/>
      <c r="C82" s="1"/>
      <c r="D82" s="14"/>
      <c r="E82" s="14"/>
      <c r="F82" s="19"/>
      <c r="G82" s="16"/>
      <c r="H82" s="19"/>
      <c r="I82" s="16"/>
      <c r="J82" s="19"/>
      <c r="K82" s="20"/>
      <c r="L82" s="19"/>
    </row>
    <row r="83" spans="1:12" ht="21.75" customHeight="1" x14ac:dyDescent="0.3">
      <c r="A83" s="37"/>
      <c r="B83" s="1"/>
      <c r="C83" s="1"/>
      <c r="D83" s="14"/>
      <c r="E83" s="14"/>
      <c r="F83" s="19"/>
      <c r="G83" s="16"/>
      <c r="H83" s="19"/>
      <c r="I83" s="16"/>
      <c r="J83" s="19"/>
      <c r="K83" s="20"/>
      <c r="L83" s="19"/>
    </row>
    <row r="84" spans="1:12" ht="21.75" customHeight="1" x14ac:dyDescent="0.3">
      <c r="A84" s="37"/>
      <c r="B84" s="1"/>
      <c r="C84" s="1"/>
      <c r="D84" s="14"/>
      <c r="E84" s="14"/>
      <c r="F84" s="19"/>
      <c r="G84" s="16"/>
      <c r="H84" s="19"/>
      <c r="I84" s="16"/>
      <c r="J84" s="19"/>
      <c r="K84" s="20"/>
      <c r="L84" s="19"/>
    </row>
    <row r="85" spans="1:12" ht="14.25" customHeight="1" x14ac:dyDescent="0.3">
      <c r="A85" s="37"/>
      <c r="B85" s="1"/>
      <c r="C85" s="1"/>
      <c r="D85" s="14"/>
      <c r="E85" s="14"/>
      <c r="F85" s="19"/>
      <c r="G85" s="16"/>
      <c r="H85" s="19"/>
      <c r="I85" s="16"/>
      <c r="J85" s="19"/>
      <c r="K85" s="20"/>
      <c r="L85" s="19"/>
    </row>
    <row r="86" spans="1:12" ht="21.9" customHeight="1" x14ac:dyDescent="0.3">
      <c r="A86" s="6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6"/>
      <c r="C86" s="6"/>
      <c r="D86" s="6"/>
      <c r="E86" s="6"/>
      <c r="F86" s="7"/>
      <c r="G86" s="8"/>
      <c r="H86" s="7"/>
      <c r="I86" s="8"/>
      <c r="J86" s="7"/>
      <c r="K86" s="8"/>
      <c r="L86" s="7"/>
    </row>
    <row r="87" spans="1:12" ht="21.75" customHeight="1" x14ac:dyDescent="0.3">
      <c r="A87" s="1" t="s">
        <v>0</v>
      </c>
      <c r="B87" s="1"/>
      <c r="C87" s="1"/>
    </row>
    <row r="88" spans="1:12" ht="21.75" customHeight="1" x14ac:dyDescent="0.3">
      <c r="A88" s="1" t="s">
        <v>212</v>
      </c>
      <c r="B88" s="1"/>
      <c r="C88" s="1"/>
    </row>
    <row r="89" spans="1:12" ht="21.75" customHeight="1" x14ac:dyDescent="0.3">
      <c r="A89" s="5" t="str">
        <f>A3</f>
        <v>ณ วันที่ 31 ธันวาคม พ.ศ. 2565</v>
      </c>
      <c r="B89" s="5"/>
      <c r="C89" s="5"/>
      <c r="D89" s="6"/>
      <c r="E89" s="6"/>
      <c r="F89" s="7"/>
      <c r="G89" s="8"/>
      <c r="H89" s="7"/>
      <c r="I89" s="8"/>
      <c r="J89" s="7"/>
      <c r="K89" s="8"/>
      <c r="L89" s="7"/>
    </row>
    <row r="90" spans="1:12" ht="21.75" customHeight="1" x14ac:dyDescent="0.3"/>
    <row r="91" spans="1:12" ht="21.75" customHeight="1" x14ac:dyDescent="0.3">
      <c r="D91" s="9"/>
      <c r="E91" s="9"/>
      <c r="F91" s="205" t="s">
        <v>3</v>
      </c>
      <c r="G91" s="205"/>
      <c r="H91" s="205"/>
      <c r="I91" s="10"/>
      <c r="J91" s="205" t="s">
        <v>4</v>
      </c>
      <c r="K91" s="205"/>
      <c r="L91" s="205"/>
    </row>
    <row r="92" spans="1:12" ht="21.75" customHeight="1" x14ac:dyDescent="0.3">
      <c r="D92" s="9"/>
      <c r="E92" s="9"/>
      <c r="F92" s="11" t="s">
        <v>185</v>
      </c>
      <c r="G92" s="12"/>
      <c r="H92" s="11" t="s">
        <v>5</v>
      </c>
      <c r="I92" s="12"/>
      <c r="J92" s="11" t="s">
        <v>185</v>
      </c>
      <c r="K92" s="12"/>
      <c r="L92" s="11" t="s">
        <v>5</v>
      </c>
    </row>
    <row r="93" spans="1:12" ht="21.75" customHeight="1" x14ac:dyDescent="0.3">
      <c r="D93" s="13" t="s">
        <v>6</v>
      </c>
      <c r="E93" s="14"/>
      <c r="F93" s="15" t="s">
        <v>198</v>
      </c>
      <c r="G93" s="16"/>
      <c r="H93" s="15" t="s">
        <v>198</v>
      </c>
      <c r="I93" s="17"/>
      <c r="J93" s="15" t="s">
        <v>198</v>
      </c>
      <c r="K93" s="17"/>
      <c r="L93" s="15" t="s">
        <v>198</v>
      </c>
    </row>
    <row r="94" spans="1:12" ht="8.1" customHeight="1" x14ac:dyDescent="0.3">
      <c r="A94" s="1"/>
      <c r="B94" s="1"/>
      <c r="C94" s="1"/>
      <c r="D94" s="14"/>
      <c r="E94" s="14"/>
      <c r="F94" s="18"/>
      <c r="G94" s="16"/>
      <c r="H94" s="19"/>
      <c r="I94" s="20"/>
      <c r="J94" s="18"/>
      <c r="K94" s="20"/>
      <c r="L94" s="19"/>
    </row>
    <row r="95" spans="1:12" ht="21.75" customHeight="1" x14ac:dyDescent="0.3">
      <c r="A95" s="1" t="s">
        <v>213</v>
      </c>
      <c r="B95" s="1"/>
      <c r="C95" s="1"/>
      <c r="D95" s="14"/>
      <c r="E95" s="14"/>
      <c r="F95" s="18"/>
      <c r="G95" s="16"/>
      <c r="H95" s="19"/>
      <c r="I95" s="20"/>
      <c r="J95" s="18"/>
      <c r="K95" s="20"/>
      <c r="L95" s="19"/>
    </row>
    <row r="96" spans="1:12" ht="8.1" customHeight="1" x14ac:dyDescent="0.3">
      <c r="A96" s="1"/>
      <c r="B96" s="1"/>
      <c r="C96" s="1"/>
      <c r="D96" s="14"/>
      <c r="E96" s="14"/>
      <c r="F96" s="18"/>
      <c r="G96" s="16"/>
      <c r="H96" s="19"/>
      <c r="I96" s="20"/>
      <c r="J96" s="18"/>
      <c r="K96" s="20"/>
      <c r="L96" s="19"/>
    </row>
    <row r="97" spans="1:12" ht="21.75" customHeight="1" x14ac:dyDescent="0.3">
      <c r="A97" s="37" t="s">
        <v>48</v>
      </c>
      <c r="B97" s="1"/>
      <c r="C97" s="1"/>
      <c r="D97" s="14"/>
      <c r="E97" s="14"/>
      <c r="F97" s="18"/>
      <c r="G97" s="16"/>
      <c r="H97" s="19"/>
      <c r="I97" s="20"/>
      <c r="J97" s="18"/>
      <c r="K97" s="20"/>
      <c r="L97" s="19"/>
    </row>
    <row r="98" spans="1:12" ht="8.1" customHeight="1" x14ac:dyDescent="0.3">
      <c r="A98" s="1"/>
      <c r="B98" s="1"/>
      <c r="C98" s="1"/>
      <c r="D98" s="14"/>
      <c r="E98" s="14"/>
      <c r="F98" s="18"/>
      <c r="G98" s="16"/>
      <c r="H98" s="19"/>
      <c r="I98" s="20"/>
      <c r="J98" s="18"/>
      <c r="K98" s="20"/>
      <c r="L98" s="19"/>
    </row>
    <row r="99" spans="1:12" ht="21.75" customHeight="1" x14ac:dyDescent="0.3">
      <c r="A99" s="23" t="s">
        <v>49</v>
      </c>
      <c r="D99" s="14"/>
      <c r="E99" s="14"/>
      <c r="F99" s="18"/>
      <c r="G99" s="16"/>
      <c r="H99" s="19"/>
      <c r="I99" s="20"/>
      <c r="J99" s="18"/>
      <c r="K99" s="20"/>
      <c r="L99" s="19"/>
    </row>
    <row r="100" spans="1:12" ht="21.75" customHeight="1" x14ac:dyDescent="0.5">
      <c r="A100" s="23" t="s">
        <v>50</v>
      </c>
      <c r="B100" s="23"/>
      <c r="C100" s="23"/>
      <c r="D100" s="14"/>
      <c r="E100" s="14"/>
      <c r="F100" s="38"/>
      <c r="G100" s="39"/>
      <c r="H100" s="40"/>
      <c r="I100" s="39"/>
      <c r="J100" s="38"/>
      <c r="K100" s="39"/>
      <c r="L100" s="40"/>
    </row>
    <row r="101" spans="1:12" ht="21.75" customHeight="1" x14ac:dyDescent="0.3">
      <c r="A101" s="23" t="s">
        <v>199</v>
      </c>
      <c r="B101" s="23"/>
      <c r="C101" s="23"/>
      <c r="D101" s="14"/>
      <c r="E101" s="14"/>
      <c r="F101" s="18"/>
      <c r="G101" s="16"/>
      <c r="H101" s="19"/>
      <c r="I101" s="20"/>
      <c r="J101" s="18"/>
      <c r="K101" s="20"/>
      <c r="L101" s="19"/>
    </row>
    <row r="102" spans="1:12" ht="21.75" customHeight="1" x14ac:dyDescent="0.3">
      <c r="A102" s="23"/>
      <c r="B102" s="23" t="s">
        <v>51</v>
      </c>
      <c r="C102" s="23"/>
      <c r="D102" s="14"/>
      <c r="E102" s="14"/>
      <c r="F102" s="18"/>
      <c r="G102" s="16"/>
      <c r="H102" s="19"/>
      <c r="I102" s="20"/>
      <c r="J102" s="18"/>
      <c r="K102" s="20"/>
      <c r="L102" s="19"/>
    </row>
    <row r="103" spans="1:12" ht="21.75" customHeight="1" x14ac:dyDescent="0.3">
      <c r="A103" s="23"/>
      <c r="B103" s="23" t="s">
        <v>190</v>
      </c>
      <c r="C103" s="23"/>
      <c r="D103" s="14"/>
      <c r="E103" s="14"/>
      <c r="F103" s="18"/>
      <c r="G103" s="16"/>
      <c r="H103" s="19"/>
      <c r="I103" s="20"/>
      <c r="J103" s="18"/>
      <c r="K103" s="20"/>
      <c r="L103" s="19"/>
    </row>
    <row r="104" spans="1:12" ht="21.75" customHeight="1" x14ac:dyDescent="0.3">
      <c r="A104" s="23"/>
      <c r="B104" s="23" t="s">
        <v>191</v>
      </c>
      <c r="C104" s="23"/>
      <c r="D104" s="14"/>
      <c r="E104" s="14"/>
      <c r="F104" s="18"/>
      <c r="G104" s="16"/>
      <c r="H104" s="19"/>
      <c r="I104" s="20"/>
      <c r="J104" s="18"/>
      <c r="K104" s="20"/>
      <c r="L104" s="19"/>
    </row>
    <row r="105" spans="1:12" ht="21.75" customHeight="1" thickBot="1" x14ac:dyDescent="0.35">
      <c r="A105" s="23"/>
      <c r="B105" s="23" t="s">
        <v>52</v>
      </c>
      <c r="C105" s="23"/>
      <c r="D105" s="14">
        <v>27</v>
      </c>
      <c r="E105" s="14"/>
      <c r="F105" s="28">
        <v>692808</v>
      </c>
      <c r="H105" s="30">
        <v>649509</v>
      </c>
      <c r="I105" s="16"/>
      <c r="J105" s="28">
        <v>692808</v>
      </c>
      <c r="K105" s="16"/>
      <c r="L105" s="30">
        <v>649509</v>
      </c>
    </row>
    <row r="106" spans="1:12" ht="8.1" customHeight="1" thickTop="1" x14ac:dyDescent="0.3">
      <c r="A106" s="1"/>
      <c r="B106" s="1"/>
      <c r="C106" s="1"/>
      <c r="D106" s="14"/>
      <c r="E106" s="14"/>
      <c r="F106" s="18"/>
      <c r="H106" s="19"/>
      <c r="I106" s="16"/>
      <c r="J106" s="18"/>
      <c r="K106" s="16"/>
      <c r="L106" s="19"/>
    </row>
    <row r="107" spans="1:12" ht="21.75" customHeight="1" x14ac:dyDescent="0.3">
      <c r="A107" s="23" t="s">
        <v>53</v>
      </c>
      <c r="B107" s="32"/>
      <c r="C107" s="32"/>
      <c r="D107" s="14"/>
      <c r="E107" s="14"/>
      <c r="F107" s="18"/>
      <c r="H107" s="19"/>
      <c r="I107" s="16"/>
      <c r="J107" s="18"/>
      <c r="K107" s="16"/>
      <c r="L107" s="19"/>
    </row>
    <row r="108" spans="1:12" ht="21.75" customHeight="1" x14ac:dyDescent="0.3">
      <c r="A108" s="23" t="s">
        <v>200</v>
      </c>
      <c r="B108" s="23"/>
      <c r="C108" s="32"/>
      <c r="D108" s="14"/>
      <c r="E108" s="14"/>
      <c r="F108" s="18"/>
      <c r="H108" s="19"/>
      <c r="I108" s="16"/>
      <c r="J108" s="18"/>
      <c r="K108" s="16"/>
      <c r="L108" s="19"/>
    </row>
    <row r="109" spans="1:12" ht="21.75" customHeight="1" x14ac:dyDescent="0.3">
      <c r="A109" s="23"/>
      <c r="B109" s="23" t="s">
        <v>51</v>
      </c>
      <c r="C109" s="32"/>
      <c r="D109" s="14"/>
      <c r="E109" s="14"/>
      <c r="F109" s="18"/>
      <c r="H109" s="19"/>
      <c r="I109" s="16"/>
      <c r="J109" s="18"/>
      <c r="K109" s="16"/>
      <c r="L109" s="19"/>
    </row>
    <row r="110" spans="1:12" ht="21.75" customHeight="1" x14ac:dyDescent="0.3">
      <c r="A110" s="23"/>
      <c r="B110" s="23" t="s">
        <v>190</v>
      </c>
      <c r="C110" s="32"/>
      <c r="D110" s="14"/>
      <c r="E110" s="14"/>
      <c r="F110" s="18"/>
      <c r="H110" s="19"/>
      <c r="I110" s="16"/>
      <c r="J110" s="18"/>
      <c r="K110" s="16"/>
      <c r="L110" s="19"/>
    </row>
    <row r="111" spans="1:12" ht="21.75" customHeight="1" x14ac:dyDescent="0.3">
      <c r="A111" s="23"/>
      <c r="B111" s="23" t="s">
        <v>192</v>
      </c>
      <c r="C111" s="32"/>
      <c r="D111" s="14"/>
      <c r="E111" s="14"/>
      <c r="F111" s="18"/>
      <c r="H111" s="19"/>
      <c r="I111" s="16"/>
      <c r="J111" s="18"/>
      <c r="K111" s="16"/>
      <c r="L111" s="19"/>
    </row>
    <row r="112" spans="1:12" ht="21.75" customHeight="1" x14ac:dyDescent="0.3">
      <c r="A112" s="23"/>
      <c r="B112" s="23" t="s">
        <v>52</v>
      </c>
      <c r="C112" s="32"/>
      <c r="D112" s="14">
        <v>27</v>
      </c>
      <c r="E112" s="14"/>
      <c r="F112" s="18">
        <v>692798</v>
      </c>
      <c r="H112" s="19">
        <v>649507</v>
      </c>
      <c r="I112" s="16"/>
      <c r="J112" s="18">
        <v>692798</v>
      </c>
      <c r="K112" s="16"/>
      <c r="L112" s="19">
        <v>649507</v>
      </c>
    </row>
    <row r="113" spans="1:18" ht="21.75" customHeight="1" x14ac:dyDescent="0.3">
      <c r="A113" s="23" t="s">
        <v>54</v>
      </c>
      <c r="D113" s="14"/>
      <c r="E113" s="14"/>
      <c r="F113" s="18">
        <v>933171</v>
      </c>
      <c r="H113" s="19">
        <v>933171</v>
      </c>
      <c r="I113" s="16"/>
      <c r="J113" s="18">
        <v>933171</v>
      </c>
      <c r="K113" s="16"/>
      <c r="L113" s="19">
        <v>933171</v>
      </c>
    </row>
    <row r="114" spans="1:18" ht="21.75" customHeight="1" x14ac:dyDescent="0.3">
      <c r="A114" s="23" t="s">
        <v>97</v>
      </c>
      <c r="D114" s="14"/>
      <c r="E114" s="14"/>
      <c r="F114" s="18"/>
      <c r="H114" s="19"/>
      <c r="I114" s="16"/>
      <c r="J114" s="18"/>
      <c r="K114" s="16"/>
      <c r="L114" s="19"/>
    </row>
    <row r="115" spans="1:18" ht="21.75" customHeight="1" x14ac:dyDescent="0.3">
      <c r="A115" s="23" t="s">
        <v>55</v>
      </c>
      <c r="B115" s="23"/>
      <c r="C115" s="23"/>
      <c r="D115" s="14">
        <v>29</v>
      </c>
      <c r="E115" s="14"/>
      <c r="F115" s="18">
        <v>31580</v>
      </c>
      <c r="H115" s="19">
        <v>29280</v>
      </c>
      <c r="I115" s="16"/>
      <c r="J115" s="18">
        <v>31580</v>
      </c>
      <c r="K115" s="16"/>
      <c r="L115" s="19">
        <v>29280</v>
      </c>
    </row>
    <row r="116" spans="1:18" ht="21.75" customHeight="1" x14ac:dyDescent="0.3">
      <c r="A116" s="23" t="s">
        <v>56</v>
      </c>
      <c r="B116" s="23"/>
      <c r="C116" s="23"/>
      <c r="D116" s="41"/>
      <c r="E116" s="14"/>
      <c r="F116" s="18">
        <f>'15'!L26</f>
        <v>433636</v>
      </c>
      <c r="H116" s="19">
        <v>37170</v>
      </c>
      <c r="I116" s="16"/>
      <c r="J116" s="18">
        <v>53311</v>
      </c>
      <c r="K116" s="16"/>
      <c r="L116" s="19">
        <v>51720</v>
      </c>
      <c r="N116" s="42"/>
      <c r="P116" s="42"/>
      <c r="R116" s="42"/>
    </row>
    <row r="117" spans="1:18" ht="21.75" customHeight="1" x14ac:dyDescent="0.3">
      <c r="A117" s="23" t="s">
        <v>57</v>
      </c>
      <c r="D117" s="16"/>
      <c r="E117" s="14"/>
      <c r="F117" s="25">
        <v>6352</v>
      </c>
      <c r="H117" s="24">
        <v>-1119</v>
      </c>
      <c r="I117" s="16"/>
      <c r="J117" s="25">
        <v>0</v>
      </c>
      <c r="K117" s="16"/>
      <c r="L117" s="24">
        <v>0</v>
      </c>
    </row>
    <row r="118" spans="1:18" ht="6.75" customHeight="1" x14ac:dyDescent="0.3">
      <c r="A118" s="23"/>
      <c r="D118" s="16"/>
      <c r="E118" s="14"/>
      <c r="F118" s="18"/>
      <c r="G118" s="16"/>
      <c r="H118" s="19"/>
      <c r="I118" s="16"/>
      <c r="J118" s="18"/>
      <c r="K118" s="20"/>
      <c r="L118" s="19"/>
    </row>
    <row r="119" spans="1:18" ht="21.75" customHeight="1" x14ac:dyDescent="0.3">
      <c r="A119" s="37" t="s">
        <v>58</v>
      </c>
      <c r="B119" s="1"/>
      <c r="C119" s="1"/>
      <c r="D119" s="16"/>
      <c r="E119" s="14"/>
      <c r="F119" s="21">
        <f>SUM(F112:F117)</f>
        <v>2097537</v>
      </c>
      <c r="H119" s="19">
        <f>(SUM(H112:H117))</f>
        <v>1648009</v>
      </c>
      <c r="I119" s="16"/>
      <c r="J119" s="21">
        <f>SUM(J112:J117)</f>
        <v>1710860</v>
      </c>
      <c r="K119" s="16"/>
      <c r="L119" s="19">
        <f>(SUM(L112:L117))</f>
        <v>1663678</v>
      </c>
    </row>
    <row r="120" spans="1:18" ht="21.75" customHeight="1" x14ac:dyDescent="0.3">
      <c r="A120" s="23" t="s">
        <v>59</v>
      </c>
      <c r="D120" s="16"/>
      <c r="E120" s="14"/>
      <c r="F120" s="25">
        <v>23731</v>
      </c>
      <c r="H120" s="24">
        <v>29272</v>
      </c>
      <c r="I120" s="16"/>
      <c r="J120" s="25">
        <v>0</v>
      </c>
      <c r="K120" s="16"/>
      <c r="L120" s="24">
        <v>0</v>
      </c>
    </row>
    <row r="121" spans="1:18" ht="6.75" customHeight="1" x14ac:dyDescent="0.3">
      <c r="A121" s="23"/>
      <c r="D121" s="16"/>
      <c r="E121" s="14"/>
      <c r="F121" s="18"/>
      <c r="G121" s="16"/>
      <c r="H121" s="19"/>
      <c r="I121" s="16"/>
      <c r="J121" s="18"/>
      <c r="K121" s="20"/>
      <c r="L121" s="19"/>
    </row>
    <row r="122" spans="1:18" ht="21.75" customHeight="1" x14ac:dyDescent="0.3">
      <c r="A122" s="37" t="s">
        <v>60</v>
      </c>
      <c r="B122" s="1"/>
      <c r="C122" s="1"/>
      <c r="D122" s="16"/>
      <c r="E122" s="14"/>
      <c r="F122" s="25">
        <f>SUM(F119:F121)</f>
        <v>2121268</v>
      </c>
      <c r="G122" s="16"/>
      <c r="H122" s="24">
        <f>SUM(H119:H121)</f>
        <v>1677281</v>
      </c>
      <c r="I122" s="16"/>
      <c r="J122" s="25">
        <f>SUM(J119:J121)</f>
        <v>1710860</v>
      </c>
      <c r="K122" s="20"/>
      <c r="L122" s="24">
        <f>SUM(L119:L121)</f>
        <v>1663678</v>
      </c>
    </row>
    <row r="123" spans="1:18" ht="6.75" customHeight="1" x14ac:dyDescent="0.3">
      <c r="A123" s="23"/>
      <c r="D123" s="16"/>
      <c r="E123" s="14"/>
      <c r="F123" s="18"/>
      <c r="G123" s="16"/>
      <c r="H123" s="19"/>
      <c r="I123" s="16"/>
      <c r="J123" s="18"/>
      <c r="K123" s="20"/>
      <c r="L123" s="19"/>
    </row>
    <row r="124" spans="1:18" ht="21.75" customHeight="1" thickBot="1" x14ac:dyDescent="0.35">
      <c r="A124" s="37" t="s">
        <v>61</v>
      </c>
      <c r="B124" s="26"/>
      <c r="C124" s="26"/>
      <c r="D124" s="27"/>
      <c r="E124" s="27"/>
      <c r="F124" s="43">
        <f>F78+F122</f>
        <v>3564152</v>
      </c>
      <c r="H124" s="30">
        <f>H78+H122</f>
        <v>3096598</v>
      </c>
      <c r="I124" s="29"/>
      <c r="J124" s="43">
        <f>J78+J122</f>
        <v>2129291</v>
      </c>
      <c r="K124" s="29"/>
      <c r="L124" s="30">
        <f>L78+L122</f>
        <v>2329254</v>
      </c>
    </row>
    <row r="125" spans="1:18" ht="21.75" customHeight="1" thickTop="1" x14ac:dyDescent="0.3">
      <c r="A125" s="37"/>
      <c r="B125" s="26"/>
      <c r="C125" s="26"/>
      <c r="D125" s="27"/>
      <c r="E125" s="27"/>
      <c r="F125" s="19"/>
      <c r="G125" s="29"/>
      <c r="H125" s="44"/>
      <c r="I125" s="29"/>
      <c r="J125" s="19"/>
      <c r="K125" s="20"/>
      <c r="L125" s="19"/>
    </row>
    <row r="126" spans="1:18" ht="21.75" customHeight="1" x14ac:dyDescent="0.3">
      <c r="A126" s="37"/>
      <c r="B126" s="26"/>
      <c r="C126" s="26"/>
      <c r="D126" s="27"/>
      <c r="E126" s="27"/>
      <c r="F126" s="56"/>
      <c r="G126" s="200"/>
      <c r="H126" s="56"/>
      <c r="I126" s="200"/>
      <c r="J126" s="56"/>
      <c r="K126" s="201"/>
      <c r="L126" s="56"/>
    </row>
    <row r="127" spans="1:18" ht="21.75" customHeight="1" x14ac:dyDescent="0.3">
      <c r="A127" s="37"/>
      <c r="B127" s="26"/>
      <c r="C127" s="26"/>
      <c r="D127" s="27"/>
      <c r="E127" s="27"/>
      <c r="F127" s="56"/>
      <c r="G127" s="56"/>
      <c r="H127" s="56"/>
      <c r="I127" s="56"/>
      <c r="J127" s="56"/>
      <c r="K127" s="56"/>
      <c r="L127" s="56"/>
    </row>
    <row r="128" spans="1:18" ht="17.25" customHeight="1" x14ac:dyDescent="0.3">
      <c r="A128" s="37"/>
      <c r="B128" s="26"/>
      <c r="C128" s="26"/>
      <c r="D128" s="27"/>
      <c r="E128" s="27"/>
      <c r="F128" s="19"/>
      <c r="G128" s="29"/>
      <c r="H128" s="44"/>
      <c r="I128" s="29"/>
      <c r="J128" s="19"/>
      <c r="K128" s="20"/>
      <c r="L128" s="19"/>
    </row>
    <row r="129" spans="1:12" ht="21.9" customHeight="1" x14ac:dyDescent="0.3">
      <c r="A129" s="6" t="str">
        <f>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6"/>
      <c r="C129" s="6"/>
      <c r="D129" s="6"/>
      <c r="E129" s="6"/>
      <c r="F129" s="7"/>
      <c r="G129" s="8"/>
      <c r="H129" s="7"/>
      <c r="I129" s="8"/>
      <c r="J129" s="7"/>
      <c r="K129" s="8"/>
      <c r="L129" s="7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1" firstPageNumber="8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1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17CF-3C40-4740-9620-1DAF4B9FB46F}">
  <dimension ref="A1:O124"/>
  <sheetViews>
    <sheetView view="pageBreakPreview" zoomScale="85" zoomScaleNormal="100" zoomScaleSheetLayoutView="85" workbookViewId="0">
      <selection activeCell="D55" sqref="D55"/>
    </sheetView>
  </sheetViews>
  <sheetFormatPr defaultColWidth="9.44140625" defaultRowHeight="20.100000000000001" customHeight="1" x14ac:dyDescent="0.3"/>
  <cols>
    <col min="1" max="3" width="1.44140625" style="2" customWidth="1"/>
    <col min="4" max="4" width="28.88671875" style="2" customWidth="1"/>
    <col min="5" max="5" width="8.109375" style="45" customWidth="1"/>
    <col min="6" max="6" width="0.6640625" style="2" customWidth="1"/>
    <col min="7" max="7" width="11.33203125" style="46" customWidth="1"/>
    <col min="8" max="8" width="0.6640625" style="46" customWidth="1"/>
    <col min="9" max="9" width="11.33203125" style="46" customWidth="1"/>
    <col min="10" max="10" width="0.6640625" style="46" customWidth="1"/>
    <col min="11" max="11" width="11.33203125" style="46" customWidth="1"/>
    <col min="12" max="12" width="0.6640625" style="46" customWidth="1"/>
    <col min="13" max="13" width="11.33203125" style="46" customWidth="1"/>
    <col min="14" max="16384" width="9.44140625" style="2"/>
  </cols>
  <sheetData>
    <row r="1" spans="1:13" ht="21.75" customHeight="1" x14ac:dyDescent="0.3">
      <c r="A1" s="1" t="s">
        <v>0</v>
      </c>
      <c r="B1" s="1"/>
      <c r="C1" s="1"/>
      <c r="D1" s="1"/>
    </row>
    <row r="2" spans="1:13" ht="21.75" customHeight="1" x14ac:dyDescent="0.3">
      <c r="A2" s="1" t="s">
        <v>62</v>
      </c>
      <c r="B2" s="1"/>
      <c r="C2" s="1"/>
      <c r="D2" s="1"/>
    </row>
    <row r="3" spans="1:13" ht="21.75" customHeight="1" x14ac:dyDescent="0.3">
      <c r="A3" s="5" t="s">
        <v>186</v>
      </c>
      <c r="B3" s="5"/>
      <c r="C3" s="5"/>
      <c r="D3" s="5"/>
      <c r="E3" s="47"/>
      <c r="F3" s="6"/>
      <c r="G3" s="48"/>
      <c r="H3" s="48"/>
      <c r="I3" s="48"/>
      <c r="J3" s="48"/>
      <c r="K3" s="48"/>
      <c r="L3" s="48"/>
      <c r="M3" s="48"/>
    </row>
    <row r="4" spans="1:13" ht="21.75" customHeight="1" x14ac:dyDescent="0.3"/>
    <row r="5" spans="1:13" ht="21.75" customHeight="1" x14ac:dyDescent="0.3">
      <c r="A5" s="45"/>
      <c r="B5" s="45"/>
      <c r="C5" s="45"/>
      <c r="D5" s="45"/>
      <c r="E5" s="9"/>
      <c r="F5" s="9"/>
      <c r="G5" s="206" t="s">
        <v>3</v>
      </c>
      <c r="H5" s="206"/>
      <c r="I5" s="206"/>
      <c r="J5" s="49"/>
      <c r="K5" s="206" t="s">
        <v>4</v>
      </c>
      <c r="L5" s="206"/>
      <c r="M5" s="206"/>
    </row>
    <row r="6" spans="1:13" ht="21.75" customHeight="1" x14ac:dyDescent="0.3">
      <c r="E6" s="9"/>
      <c r="F6" s="9"/>
      <c r="G6" s="50" t="s">
        <v>185</v>
      </c>
      <c r="H6" s="51"/>
      <c r="I6" s="50" t="s">
        <v>5</v>
      </c>
      <c r="J6" s="51"/>
      <c r="K6" s="50" t="s">
        <v>185</v>
      </c>
      <c r="L6" s="51"/>
      <c r="M6" s="50" t="s">
        <v>5</v>
      </c>
    </row>
    <row r="7" spans="1:13" ht="21.75" customHeight="1" x14ac:dyDescent="0.3">
      <c r="A7" s="1"/>
      <c r="B7" s="1"/>
      <c r="C7" s="1"/>
      <c r="D7" s="1"/>
      <c r="E7" s="13" t="s">
        <v>6</v>
      </c>
      <c r="F7" s="14"/>
      <c r="G7" s="52" t="s">
        <v>198</v>
      </c>
      <c r="H7" s="53"/>
      <c r="I7" s="52" t="s">
        <v>198</v>
      </c>
      <c r="J7" s="53"/>
      <c r="K7" s="52" t="s">
        <v>198</v>
      </c>
      <c r="L7" s="53"/>
      <c r="M7" s="52" t="s">
        <v>198</v>
      </c>
    </row>
    <row r="8" spans="1:13" ht="8.1" customHeight="1" x14ac:dyDescent="0.3">
      <c r="A8" s="23"/>
      <c r="B8" s="23"/>
      <c r="C8" s="23"/>
      <c r="D8" s="23"/>
      <c r="F8" s="45"/>
      <c r="G8" s="54"/>
      <c r="H8" s="55"/>
      <c r="I8" s="55"/>
      <c r="J8" s="55"/>
      <c r="K8" s="54"/>
      <c r="L8" s="55"/>
      <c r="M8" s="55"/>
    </row>
    <row r="9" spans="1:13" ht="21.75" customHeight="1" x14ac:dyDescent="0.3">
      <c r="A9" s="2" t="s">
        <v>63</v>
      </c>
      <c r="F9" s="45"/>
      <c r="G9" s="18">
        <v>21366101</v>
      </c>
      <c r="H9" s="19"/>
      <c r="I9" s="56">
        <v>11077863</v>
      </c>
      <c r="J9" s="19"/>
      <c r="K9" s="18">
        <v>2930330</v>
      </c>
      <c r="L9" s="19"/>
      <c r="M9" s="19">
        <v>2362517</v>
      </c>
    </row>
    <row r="10" spans="1:13" ht="21.75" customHeight="1" x14ac:dyDescent="0.3">
      <c r="A10" s="23" t="s">
        <v>64</v>
      </c>
      <c r="B10" s="23"/>
      <c r="C10" s="23"/>
      <c r="D10" s="23"/>
      <c r="F10" s="45"/>
      <c r="G10" s="18">
        <v>302782</v>
      </c>
      <c r="H10" s="19"/>
      <c r="I10" s="19">
        <v>233583</v>
      </c>
      <c r="J10" s="19"/>
      <c r="K10" s="18">
        <v>302782</v>
      </c>
      <c r="L10" s="19"/>
      <c r="M10" s="19">
        <v>233583</v>
      </c>
    </row>
    <row r="11" spans="1:13" ht="21.75" customHeight="1" x14ac:dyDescent="0.3">
      <c r="A11" s="2" t="s">
        <v>65</v>
      </c>
      <c r="B11" s="32"/>
      <c r="C11" s="32"/>
      <c r="D11" s="32"/>
      <c r="F11" s="45"/>
      <c r="G11" s="18">
        <v>-20937494</v>
      </c>
      <c r="H11" s="19"/>
      <c r="I11" s="19">
        <v>-10799428</v>
      </c>
      <c r="J11" s="19"/>
      <c r="K11" s="18">
        <v>-2803726</v>
      </c>
      <c r="L11" s="19"/>
      <c r="M11" s="19">
        <v>-2275633</v>
      </c>
    </row>
    <row r="12" spans="1:13" ht="21.75" customHeight="1" x14ac:dyDescent="0.3">
      <c r="A12" s="2" t="s">
        <v>66</v>
      </c>
      <c r="B12" s="32"/>
      <c r="C12" s="32"/>
      <c r="D12" s="32"/>
      <c r="F12" s="45"/>
      <c r="G12" s="25">
        <v>-365020</v>
      </c>
      <c r="H12" s="19"/>
      <c r="I12" s="24">
        <v>-252622</v>
      </c>
      <c r="J12" s="19"/>
      <c r="K12" s="25">
        <v>-365020</v>
      </c>
      <c r="L12" s="19"/>
      <c r="M12" s="24">
        <v>-252622</v>
      </c>
    </row>
    <row r="13" spans="1:13" ht="8.1" customHeight="1" x14ac:dyDescent="0.3">
      <c r="A13" s="23"/>
      <c r="B13" s="23"/>
      <c r="C13" s="23"/>
      <c r="D13" s="23"/>
      <c r="F13" s="45"/>
      <c r="G13" s="18"/>
      <c r="H13" s="19"/>
      <c r="I13" s="19"/>
      <c r="J13" s="19"/>
      <c r="K13" s="18"/>
      <c r="L13" s="19"/>
      <c r="M13" s="19"/>
    </row>
    <row r="14" spans="1:13" ht="21.75" customHeight="1" x14ac:dyDescent="0.3">
      <c r="A14" s="37" t="s">
        <v>67</v>
      </c>
      <c r="B14" s="23"/>
      <c r="C14" s="23"/>
      <c r="D14" s="23"/>
      <c r="F14" s="45"/>
      <c r="G14" s="18">
        <f>SUM(G9:G12)</f>
        <v>366369</v>
      </c>
      <c r="H14" s="19"/>
      <c r="I14" s="19">
        <f>SUM(I9:I12)</f>
        <v>259396</v>
      </c>
      <c r="J14" s="19"/>
      <c r="K14" s="18">
        <f>SUM(K9:K12)</f>
        <v>64366</v>
      </c>
      <c r="L14" s="19"/>
      <c r="M14" s="19">
        <f>SUM(M9:M12)</f>
        <v>67845</v>
      </c>
    </row>
    <row r="15" spans="1:13" ht="7.5" customHeight="1" x14ac:dyDescent="0.3">
      <c r="A15" s="37"/>
      <c r="B15" s="23"/>
      <c r="C15" s="23"/>
      <c r="F15" s="45"/>
      <c r="G15" s="18"/>
      <c r="H15" s="19"/>
      <c r="I15" s="19"/>
      <c r="J15" s="19"/>
      <c r="K15" s="18"/>
      <c r="L15" s="19"/>
      <c r="M15" s="19"/>
    </row>
    <row r="16" spans="1:13" ht="21.75" customHeight="1" x14ac:dyDescent="0.3">
      <c r="A16" s="23" t="s">
        <v>68</v>
      </c>
      <c r="B16" s="23"/>
      <c r="C16" s="23"/>
      <c r="D16" s="23"/>
      <c r="E16" s="45">
        <v>30</v>
      </c>
      <c r="F16" s="45"/>
      <c r="G16" s="18">
        <v>16739</v>
      </c>
      <c r="H16" s="19"/>
      <c r="I16" s="19">
        <v>13785</v>
      </c>
      <c r="J16" s="19"/>
      <c r="K16" s="18">
        <v>135408</v>
      </c>
      <c r="L16" s="19"/>
      <c r="M16" s="56">
        <v>85064</v>
      </c>
    </row>
    <row r="17" spans="1:13" ht="21.75" customHeight="1" x14ac:dyDescent="0.3">
      <c r="A17" s="2" t="s">
        <v>69</v>
      </c>
      <c r="B17" s="32"/>
      <c r="C17" s="32"/>
      <c r="D17" s="57"/>
      <c r="F17" s="45"/>
      <c r="G17" s="18">
        <v>-187495</v>
      </c>
      <c r="H17" s="19"/>
      <c r="I17" s="19">
        <v>-121835</v>
      </c>
      <c r="J17" s="19"/>
      <c r="K17" s="18">
        <v>-42478</v>
      </c>
      <c r="L17" s="19"/>
      <c r="M17" s="56">
        <v>-32148</v>
      </c>
    </row>
    <row r="18" spans="1:13" ht="21.75" customHeight="1" x14ac:dyDescent="0.3">
      <c r="A18" s="2" t="s">
        <v>70</v>
      </c>
      <c r="F18" s="45"/>
      <c r="G18" s="18">
        <v>-178591</v>
      </c>
      <c r="H18" s="19"/>
      <c r="I18" s="42">
        <v>-145948</v>
      </c>
      <c r="J18" s="19"/>
      <c r="K18" s="18">
        <v>-111864</v>
      </c>
      <c r="L18" s="19"/>
      <c r="M18" s="56">
        <v>-96193</v>
      </c>
    </row>
    <row r="19" spans="1:13" ht="21.75" customHeight="1" x14ac:dyDescent="0.3">
      <c r="A19" s="2" t="s">
        <v>218</v>
      </c>
      <c r="F19" s="45"/>
      <c r="G19" s="18"/>
      <c r="H19" s="42"/>
      <c r="I19" s="42"/>
      <c r="J19" s="19"/>
      <c r="K19" s="18"/>
      <c r="L19" s="2"/>
      <c r="M19" s="2"/>
    </row>
    <row r="20" spans="1:13" ht="21.75" customHeight="1" x14ac:dyDescent="0.3">
      <c r="B20" s="2" t="s">
        <v>219</v>
      </c>
      <c r="F20" s="45"/>
      <c r="G20" s="18">
        <v>-9702</v>
      </c>
      <c r="H20" s="42"/>
      <c r="I20" s="42">
        <v>4068</v>
      </c>
      <c r="J20" s="19"/>
      <c r="K20" s="18">
        <v>6873</v>
      </c>
      <c r="L20" s="19"/>
      <c r="M20" s="56">
        <v>2106</v>
      </c>
    </row>
    <row r="21" spans="1:13" ht="21.75" customHeight="1" x14ac:dyDescent="0.3">
      <c r="A21" s="2" t="s">
        <v>71</v>
      </c>
      <c r="F21" s="45"/>
      <c r="G21" s="18">
        <v>37503</v>
      </c>
      <c r="H21" s="42"/>
      <c r="I21" s="19">
        <v>12052</v>
      </c>
      <c r="J21" s="19"/>
      <c r="K21" s="18">
        <v>1050</v>
      </c>
      <c r="L21" s="19"/>
      <c r="M21" s="19">
        <v>417</v>
      </c>
    </row>
    <row r="22" spans="1:13" ht="21.75" customHeight="1" x14ac:dyDescent="0.3">
      <c r="A22" s="2" t="s">
        <v>72</v>
      </c>
      <c r="E22" s="45">
        <v>31</v>
      </c>
      <c r="F22" s="45"/>
      <c r="G22" s="25">
        <v>-22212</v>
      </c>
      <c r="H22" s="42"/>
      <c r="I22" s="24">
        <v>-20615</v>
      </c>
      <c r="J22" s="19"/>
      <c r="K22" s="25">
        <v>-6451</v>
      </c>
      <c r="L22" s="19"/>
      <c r="M22" s="24">
        <v>-15432</v>
      </c>
    </row>
    <row r="23" spans="1:13" ht="8.1" customHeight="1" x14ac:dyDescent="0.3">
      <c r="A23" s="23"/>
      <c r="B23" s="23"/>
      <c r="C23" s="23"/>
      <c r="D23" s="23"/>
      <c r="F23" s="45"/>
      <c r="G23" s="18"/>
      <c r="H23" s="19"/>
      <c r="I23" s="19"/>
      <c r="J23" s="19"/>
      <c r="K23" s="18"/>
      <c r="L23" s="19"/>
      <c r="M23" s="19"/>
    </row>
    <row r="24" spans="1:13" ht="21.75" customHeight="1" x14ac:dyDescent="0.3">
      <c r="A24" s="1" t="s">
        <v>206</v>
      </c>
      <c r="B24" s="1"/>
      <c r="F24" s="45"/>
      <c r="G24" s="58"/>
      <c r="H24" s="42"/>
      <c r="I24" s="42"/>
      <c r="J24" s="42"/>
      <c r="K24" s="58"/>
      <c r="L24" s="42"/>
      <c r="M24" s="42"/>
    </row>
    <row r="25" spans="1:13" ht="21.75" customHeight="1" x14ac:dyDescent="0.3">
      <c r="A25" s="1"/>
      <c r="B25" s="1" t="s">
        <v>73</v>
      </c>
      <c r="F25" s="45"/>
      <c r="G25" s="18">
        <f>SUM(G14:G22)</f>
        <v>22611</v>
      </c>
      <c r="H25" s="19"/>
      <c r="I25" s="19">
        <f>SUM(I14:I22)</f>
        <v>903</v>
      </c>
      <c r="J25" s="19"/>
      <c r="K25" s="18">
        <f>SUM(K14:K22)</f>
        <v>46904</v>
      </c>
      <c r="L25" s="19"/>
      <c r="M25" s="19">
        <f>SUM(M14:M22)</f>
        <v>11659</v>
      </c>
    </row>
    <row r="26" spans="1:13" ht="21.75" customHeight="1" x14ac:dyDescent="0.3">
      <c r="A26" s="23" t="s">
        <v>74</v>
      </c>
      <c r="B26" s="32"/>
      <c r="C26" s="32"/>
      <c r="D26" s="23"/>
      <c r="E26" s="45">
        <v>16.2</v>
      </c>
      <c r="F26" s="45"/>
      <c r="G26" s="59">
        <v>422293</v>
      </c>
      <c r="H26" s="42"/>
      <c r="I26" s="24">
        <v>257496</v>
      </c>
      <c r="J26" s="19"/>
      <c r="K26" s="25">
        <v>0</v>
      </c>
      <c r="L26" s="19"/>
      <c r="M26" s="24">
        <v>0</v>
      </c>
    </row>
    <row r="27" spans="1:13" ht="8.1" customHeight="1" x14ac:dyDescent="0.3">
      <c r="F27" s="45"/>
      <c r="G27" s="18"/>
      <c r="H27" s="19"/>
      <c r="I27" s="19"/>
      <c r="J27" s="19"/>
      <c r="K27" s="18"/>
      <c r="L27" s="19"/>
      <c r="M27" s="19"/>
    </row>
    <row r="28" spans="1:13" ht="21.75" customHeight="1" x14ac:dyDescent="0.3">
      <c r="A28" s="1" t="s">
        <v>75</v>
      </c>
      <c r="F28" s="45"/>
      <c r="G28" s="18">
        <f>SUM(G25:G27)</f>
        <v>444904</v>
      </c>
      <c r="H28" s="19"/>
      <c r="I28" s="19">
        <f>SUM(I25:I27)</f>
        <v>258399</v>
      </c>
      <c r="J28" s="19"/>
      <c r="K28" s="18">
        <f>SUM(K25:K27)</f>
        <v>46904</v>
      </c>
      <c r="L28" s="19"/>
      <c r="M28" s="19">
        <f>SUM(M25:M27)</f>
        <v>11659</v>
      </c>
    </row>
    <row r="29" spans="1:13" ht="21.75" customHeight="1" x14ac:dyDescent="0.3">
      <c r="A29" s="2" t="s">
        <v>76</v>
      </c>
      <c r="E29" s="45">
        <v>33</v>
      </c>
      <c r="F29" s="45"/>
      <c r="G29" s="59">
        <v>-15494</v>
      </c>
      <c r="H29" s="42"/>
      <c r="I29" s="24">
        <v>-5999</v>
      </c>
      <c r="J29" s="19"/>
      <c r="K29" s="59">
        <v>-1182</v>
      </c>
      <c r="L29" s="19"/>
      <c r="M29" s="24">
        <v>1429</v>
      </c>
    </row>
    <row r="30" spans="1:13" ht="8.1" customHeight="1" x14ac:dyDescent="0.3">
      <c r="F30" s="45"/>
      <c r="G30" s="18"/>
      <c r="H30" s="19"/>
      <c r="I30" s="19"/>
      <c r="J30" s="19"/>
      <c r="K30" s="18"/>
      <c r="L30" s="19"/>
      <c r="M30" s="19"/>
    </row>
    <row r="31" spans="1:13" ht="21.75" customHeight="1" x14ac:dyDescent="0.3">
      <c r="A31" s="1" t="s">
        <v>77</v>
      </c>
      <c r="B31" s="1"/>
      <c r="F31" s="45"/>
      <c r="G31" s="18"/>
      <c r="H31" s="19"/>
      <c r="I31" s="19"/>
      <c r="J31" s="19"/>
      <c r="K31" s="18"/>
      <c r="L31" s="19"/>
      <c r="M31" s="19"/>
    </row>
    <row r="32" spans="1:13" ht="21.75" customHeight="1" x14ac:dyDescent="0.3">
      <c r="A32" s="32"/>
      <c r="B32" s="2" t="s">
        <v>78</v>
      </c>
      <c r="F32" s="45"/>
      <c r="G32" s="18">
        <f>SUM(G28:G29)</f>
        <v>429410</v>
      </c>
      <c r="H32" s="19"/>
      <c r="I32" s="19">
        <f>SUM(I28:I29)</f>
        <v>252400</v>
      </c>
      <c r="J32" s="19"/>
      <c r="K32" s="18">
        <f>SUM(K28:K29)</f>
        <v>45722</v>
      </c>
      <c r="L32" s="19"/>
      <c r="M32" s="56">
        <f>SUM(M28:M29)</f>
        <v>13088</v>
      </c>
    </row>
    <row r="33" spans="1:13" ht="21.75" customHeight="1" x14ac:dyDescent="0.3">
      <c r="A33" s="32"/>
      <c r="B33" s="2" t="s">
        <v>79</v>
      </c>
      <c r="E33" s="45">
        <v>15</v>
      </c>
      <c r="F33" s="45"/>
      <c r="G33" s="25">
        <v>20750</v>
      </c>
      <c r="H33" s="42"/>
      <c r="I33" s="24">
        <v>-12373</v>
      </c>
      <c r="J33" s="19"/>
      <c r="K33" s="25">
        <v>0</v>
      </c>
      <c r="L33" s="19"/>
      <c r="M33" s="24">
        <v>0</v>
      </c>
    </row>
    <row r="34" spans="1:13" ht="8.1" customHeight="1" x14ac:dyDescent="0.3">
      <c r="F34" s="45"/>
      <c r="G34" s="18"/>
      <c r="H34" s="19"/>
      <c r="I34" s="19"/>
      <c r="J34" s="19"/>
      <c r="K34" s="18"/>
      <c r="L34" s="19"/>
      <c r="M34" s="19"/>
    </row>
    <row r="35" spans="1:13" ht="21.75" customHeight="1" thickBot="1" x14ac:dyDescent="0.35">
      <c r="A35" s="37" t="s">
        <v>80</v>
      </c>
      <c r="B35" s="37"/>
      <c r="C35" s="37"/>
      <c r="D35" s="37"/>
      <c r="F35" s="45"/>
      <c r="G35" s="28">
        <f>SUM(G32:H33)</f>
        <v>450160</v>
      </c>
      <c r="H35" s="19"/>
      <c r="I35" s="30">
        <f>SUM(I32:I33)</f>
        <v>240027</v>
      </c>
      <c r="J35" s="19"/>
      <c r="K35" s="28">
        <f>SUM(K32:L33)</f>
        <v>45722</v>
      </c>
      <c r="L35" s="19"/>
      <c r="M35" s="30">
        <f>SUM(M32:M33)</f>
        <v>13088</v>
      </c>
    </row>
    <row r="36" spans="1:13" ht="21.75" customHeight="1" thickTop="1" x14ac:dyDescent="0.3">
      <c r="A36" s="37"/>
      <c r="B36" s="37"/>
      <c r="C36" s="37"/>
      <c r="D36" s="37"/>
      <c r="F36" s="45"/>
      <c r="G36" s="55"/>
      <c r="H36" s="55"/>
      <c r="I36" s="55"/>
      <c r="J36" s="55"/>
      <c r="K36" s="55"/>
      <c r="L36" s="55"/>
      <c r="M36" s="55"/>
    </row>
    <row r="37" spans="1:13" ht="21.75" customHeight="1" x14ac:dyDescent="0.3">
      <c r="A37" s="37"/>
      <c r="B37" s="37"/>
      <c r="C37" s="37"/>
      <c r="D37" s="37"/>
      <c r="F37" s="45"/>
      <c r="G37" s="55"/>
      <c r="H37" s="55"/>
      <c r="I37" s="55"/>
      <c r="J37" s="55"/>
      <c r="K37" s="55"/>
      <c r="L37" s="55"/>
      <c r="M37" s="55"/>
    </row>
    <row r="38" spans="1:13" ht="21.75" customHeight="1" x14ac:dyDescent="0.3">
      <c r="A38" s="37"/>
      <c r="B38" s="37"/>
      <c r="C38" s="37"/>
      <c r="D38" s="37"/>
      <c r="F38" s="45"/>
      <c r="G38" s="55"/>
      <c r="H38" s="55"/>
      <c r="I38" s="55"/>
      <c r="J38" s="55"/>
      <c r="K38" s="55"/>
      <c r="L38" s="55"/>
      <c r="M38" s="55"/>
    </row>
    <row r="39" spans="1:13" ht="21.75" customHeight="1" x14ac:dyDescent="0.3">
      <c r="A39" s="37"/>
      <c r="B39" s="37"/>
      <c r="C39" s="37"/>
      <c r="D39" s="37"/>
      <c r="F39" s="45"/>
      <c r="G39" s="55"/>
      <c r="H39" s="55"/>
      <c r="I39" s="55"/>
      <c r="J39" s="55"/>
      <c r="K39" s="55"/>
      <c r="L39" s="55"/>
      <c r="M39" s="55"/>
    </row>
    <row r="40" spans="1:13" ht="18.899999999999999" customHeight="1" x14ac:dyDescent="0.3">
      <c r="A40" s="37"/>
      <c r="B40" s="37"/>
      <c r="C40" s="37"/>
      <c r="D40" s="37"/>
      <c r="F40" s="45"/>
      <c r="G40" s="55"/>
      <c r="H40" s="55"/>
      <c r="I40" s="55"/>
      <c r="J40" s="55"/>
      <c r="K40" s="55"/>
      <c r="L40" s="55"/>
      <c r="M40" s="55"/>
    </row>
    <row r="41" spans="1:13" ht="21.75" customHeight="1" x14ac:dyDescent="0.3">
      <c r="A41" s="204" t="str">
        <f>'8-10'!A129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60"/>
      <c r="C41" s="60"/>
      <c r="D41" s="60"/>
      <c r="E41" s="13"/>
      <c r="F41" s="13"/>
      <c r="G41" s="61"/>
      <c r="H41" s="61"/>
      <c r="I41" s="61"/>
      <c r="J41" s="61"/>
      <c r="K41" s="61"/>
      <c r="L41" s="61"/>
      <c r="M41" s="61"/>
    </row>
    <row r="42" spans="1:13" ht="21.75" customHeight="1" x14ac:dyDescent="0.3">
      <c r="A42" s="1" t="str">
        <f>A1</f>
        <v>บริษัท ซีออยล์ จำกัด (มหาชน)</v>
      </c>
      <c r="B42" s="62"/>
      <c r="C42" s="62"/>
      <c r="D42" s="62"/>
      <c r="E42" s="63"/>
      <c r="F42" s="64"/>
      <c r="G42" s="65"/>
      <c r="H42" s="65"/>
      <c r="I42" s="65"/>
      <c r="J42" s="65"/>
      <c r="K42" s="65"/>
      <c r="L42" s="65"/>
      <c r="M42" s="65"/>
    </row>
    <row r="43" spans="1:13" ht="21.75" customHeight="1" x14ac:dyDescent="0.3">
      <c r="A43" s="1" t="s">
        <v>214</v>
      </c>
      <c r="B43" s="62"/>
      <c r="C43" s="62"/>
      <c r="D43" s="62"/>
      <c r="E43" s="63"/>
      <c r="F43" s="64"/>
      <c r="G43" s="65"/>
      <c r="H43" s="65"/>
      <c r="I43" s="65"/>
      <c r="J43" s="65"/>
      <c r="K43" s="65"/>
      <c r="L43" s="65"/>
      <c r="M43" s="65"/>
    </row>
    <row r="44" spans="1:13" ht="21.75" customHeight="1" x14ac:dyDescent="0.3">
      <c r="A44" s="5" t="str">
        <f>A3</f>
        <v>สำหรับปีสิ้นสุดวันที่ 31 ธันวาคม พ.ศ. 2565</v>
      </c>
      <c r="B44" s="5"/>
      <c r="C44" s="5"/>
      <c r="D44" s="5"/>
      <c r="E44" s="47"/>
      <c r="F44" s="6"/>
      <c r="G44" s="48"/>
      <c r="H44" s="48"/>
      <c r="I44" s="48"/>
      <c r="J44" s="48"/>
      <c r="K44" s="48"/>
      <c r="L44" s="48"/>
      <c r="M44" s="48"/>
    </row>
    <row r="45" spans="1:13" ht="19.5" customHeight="1" x14ac:dyDescent="0.3"/>
    <row r="46" spans="1:13" ht="21" customHeight="1" x14ac:dyDescent="0.3">
      <c r="A46" s="45"/>
      <c r="B46" s="45"/>
      <c r="C46" s="45"/>
      <c r="D46" s="45"/>
      <c r="E46" s="9"/>
      <c r="F46" s="9"/>
      <c r="G46" s="206" t="s">
        <v>3</v>
      </c>
      <c r="H46" s="206"/>
      <c r="I46" s="206"/>
      <c r="J46" s="49"/>
      <c r="K46" s="206" t="s">
        <v>4</v>
      </c>
      <c r="L46" s="206"/>
      <c r="M46" s="206"/>
    </row>
    <row r="47" spans="1:13" ht="21" customHeight="1" x14ac:dyDescent="0.3">
      <c r="E47" s="9"/>
      <c r="F47" s="9"/>
      <c r="G47" s="50" t="s">
        <v>185</v>
      </c>
      <c r="H47" s="51"/>
      <c r="I47" s="50" t="s">
        <v>5</v>
      </c>
      <c r="J47" s="51"/>
      <c r="K47" s="50" t="s">
        <v>185</v>
      </c>
      <c r="L47" s="51"/>
      <c r="M47" s="50" t="s">
        <v>5</v>
      </c>
    </row>
    <row r="48" spans="1:13" ht="21" customHeight="1" x14ac:dyDescent="0.3">
      <c r="A48" s="1"/>
      <c r="B48" s="1"/>
      <c r="C48" s="1"/>
      <c r="D48" s="1"/>
      <c r="E48" s="13" t="s">
        <v>6</v>
      </c>
      <c r="F48" s="14"/>
      <c r="G48" s="52" t="s">
        <v>198</v>
      </c>
      <c r="H48" s="53"/>
      <c r="I48" s="52" t="s">
        <v>198</v>
      </c>
      <c r="J48" s="53"/>
      <c r="K48" s="52" t="s">
        <v>198</v>
      </c>
      <c r="L48" s="53"/>
      <c r="M48" s="52" t="s">
        <v>198</v>
      </c>
    </row>
    <row r="49" spans="1:13" ht="6" customHeight="1" x14ac:dyDescent="0.3">
      <c r="A49" s="23"/>
      <c r="B49" s="23"/>
      <c r="D49" s="66"/>
      <c r="E49" s="9"/>
      <c r="F49" s="67"/>
      <c r="G49" s="68"/>
      <c r="H49" s="69"/>
      <c r="I49" s="69"/>
      <c r="J49" s="69"/>
      <c r="K49" s="68"/>
      <c r="L49" s="69"/>
      <c r="M49" s="69"/>
    </row>
    <row r="50" spans="1:13" ht="21" customHeight="1" x14ac:dyDescent="0.3">
      <c r="A50" s="37" t="s">
        <v>81</v>
      </c>
      <c r="B50" s="66"/>
      <c r="C50" s="66"/>
      <c r="D50" s="66"/>
      <c r="E50" s="9"/>
      <c r="F50" s="67"/>
      <c r="G50" s="54"/>
      <c r="H50" s="69"/>
      <c r="I50" s="55"/>
      <c r="J50" s="69"/>
      <c r="K50" s="54"/>
      <c r="L50" s="69"/>
      <c r="M50" s="55"/>
    </row>
    <row r="51" spans="1:13" ht="21" customHeight="1" x14ac:dyDescent="0.3">
      <c r="A51" s="23" t="s">
        <v>220</v>
      </c>
      <c r="B51" s="66"/>
      <c r="C51" s="66"/>
      <c r="D51" s="66"/>
      <c r="E51" s="9"/>
      <c r="F51" s="67"/>
      <c r="G51" s="54"/>
      <c r="H51" s="69"/>
      <c r="I51" s="55"/>
      <c r="J51" s="69"/>
      <c r="K51" s="54"/>
      <c r="L51" s="69"/>
      <c r="M51" s="55"/>
    </row>
    <row r="52" spans="1:13" ht="21" customHeight="1" x14ac:dyDescent="0.3">
      <c r="A52" s="23"/>
      <c r="B52" s="23" t="s">
        <v>221</v>
      </c>
      <c r="C52" s="66"/>
      <c r="D52" s="66"/>
      <c r="E52" s="9"/>
      <c r="F52" s="67"/>
      <c r="G52" s="54"/>
      <c r="H52" s="69"/>
      <c r="I52" s="55"/>
      <c r="J52" s="69"/>
      <c r="K52" s="54"/>
      <c r="L52" s="69"/>
      <c r="M52" s="55"/>
    </row>
    <row r="53" spans="1:13" ht="21" customHeight="1" x14ac:dyDescent="0.3">
      <c r="C53" s="23" t="s">
        <v>82</v>
      </c>
      <c r="D53" s="66"/>
      <c r="E53" s="16"/>
      <c r="F53" s="67"/>
      <c r="G53" s="54"/>
      <c r="H53" s="69"/>
      <c r="I53" s="55"/>
      <c r="J53" s="69"/>
      <c r="K53" s="54"/>
      <c r="L53" s="69"/>
      <c r="M53" s="55"/>
    </row>
    <row r="54" spans="1:13" ht="21" customHeight="1" x14ac:dyDescent="0.3">
      <c r="A54" s="23"/>
      <c r="D54" s="23" t="s">
        <v>83</v>
      </c>
      <c r="E54" s="16">
        <v>26</v>
      </c>
      <c r="F54" s="67"/>
      <c r="G54" s="18">
        <v>7840</v>
      </c>
      <c r="H54" s="3"/>
      <c r="I54" s="19">
        <v>0</v>
      </c>
      <c r="J54" s="3"/>
      <c r="K54" s="18">
        <v>7840</v>
      </c>
      <c r="L54" s="3"/>
      <c r="M54" s="19">
        <v>0</v>
      </c>
    </row>
    <row r="55" spans="1:13" ht="21" customHeight="1" x14ac:dyDescent="0.3">
      <c r="C55" s="2" t="s">
        <v>222</v>
      </c>
      <c r="D55" s="66"/>
      <c r="F55" s="67"/>
      <c r="G55" s="58"/>
      <c r="H55" s="3"/>
      <c r="I55" s="3"/>
      <c r="J55" s="3"/>
      <c r="K55" s="58"/>
      <c r="L55" s="3"/>
      <c r="M55" s="3"/>
    </row>
    <row r="56" spans="1:13" ht="21" customHeight="1" x14ac:dyDescent="0.3">
      <c r="D56" s="23" t="s">
        <v>223</v>
      </c>
      <c r="F56" s="67"/>
      <c r="G56" s="58"/>
      <c r="H56" s="3"/>
      <c r="I56" s="3"/>
      <c r="J56" s="3"/>
      <c r="K56" s="58"/>
      <c r="L56" s="3"/>
      <c r="M56" s="3"/>
    </row>
    <row r="57" spans="1:13" ht="21" customHeight="1" x14ac:dyDescent="0.3">
      <c r="B57" s="66"/>
      <c r="D57" s="23" t="s">
        <v>221</v>
      </c>
      <c r="E57" s="45">
        <v>21</v>
      </c>
      <c r="F57" s="67"/>
      <c r="G57" s="22">
        <v>-1568</v>
      </c>
      <c r="H57" s="3"/>
      <c r="I57" s="7">
        <v>0</v>
      </c>
      <c r="J57" s="3"/>
      <c r="K57" s="22">
        <v>-1568</v>
      </c>
      <c r="L57" s="3"/>
      <c r="M57" s="7">
        <v>0</v>
      </c>
    </row>
    <row r="58" spans="1:13" ht="6" customHeight="1" x14ac:dyDescent="0.3">
      <c r="F58" s="45"/>
      <c r="G58" s="18"/>
      <c r="H58" s="42"/>
      <c r="I58" s="19"/>
      <c r="J58" s="42"/>
      <c r="K58" s="18"/>
      <c r="L58" s="42"/>
      <c r="M58" s="19"/>
    </row>
    <row r="59" spans="1:13" ht="21" customHeight="1" x14ac:dyDescent="0.3">
      <c r="B59" s="23" t="s">
        <v>84</v>
      </c>
      <c r="C59" s="23"/>
      <c r="D59" s="66"/>
      <c r="F59" s="67"/>
      <c r="G59" s="58"/>
      <c r="H59" s="42"/>
      <c r="I59" s="42"/>
      <c r="J59" s="42"/>
      <c r="K59" s="58"/>
      <c r="L59" s="42"/>
      <c r="M59" s="42"/>
    </row>
    <row r="60" spans="1:13" ht="21" customHeight="1" x14ac:dyDescent="0.3">
      <c r="B60" s="66"/>
      <c r="C60" s="23" t="s">
        <v>85</v>
      </c>
      <c r="D60" s="66"/>
      <c r="F60" s="67"/>
      <c r="G60" s="25">
        <f>SUM(G54:G57)</f>
        <v>6272</v>
      </c>
      <c r="H60" s="3"/>
      <c r="I60" s="7">
        <f>SUM(I54:I57)</f>
        <v>0</v>
      </c>
      <c r="J60" s="3"/>
      <c r="K60" s="25">
        <f>SUM(K54:K57)</f>
        <v>6272</v>
      </c>
      <c r="L60" s="3"/>
      <c r="M60" s="7">
        <f>SUM(M54:M57)</f>
        <v>0</v>
      </c>
    </row>
    <row r="61" spans="1:13" ht="6" customHeight="1" x14ac:dyDescent="0.3">
      <c r="F61" s="45"/>
      <c r="G61" s="18"/>
      <c r="H61" s="42"/>
      <c r="I61" s="19"/>
      <c r="J61" s="42"/>
      <c r="K61" s="18"/>
      <c r="L61" s="42"/>
      <c r="M61" s="19"/>
    </row>
    <row r="62" spans="1:13" ht="21" customHeight="1" x14ac:dyDescent="0.3">
      <c r="A62" s="23" t="s">
        <v>224</v>
      </c>
      <c r="B62" s="66"/>
      <c r="C62" s="66"/>
      <c r="D62" s="66"/>
      <c r="E62" s="16"/>
      <c r="F62" s="67"/>
      <c r="G62" s="18"/>
      <c r="H62" s="3"/>
      <c r="I62" s="19"/>
      <c r="J62" s="3"/>
      <c r="K62" s="18"/>
      <c r="L62" s="3"/>
      <c r="M62" s="19"/>
    </row>
    <row r="63" spans="1:13" ht="21" customHeight="1" x14ac:dyDescent="0.3">
      <c r="A63" s="23"/>
      <c r="B63" s="23" t="s">
        <v>221</v>
      </c>
      <c r="C63" s="66"/>
      <c r="D63" s="66"/>
      <c r="E63" s="16"/>
      <c r="F63" s="67"/>
      <c r="G63" s="18"/>
      <c r="H63" s="3"/>
      <c r="I63" s="19"/>
      <c r="J63" s="3"/>
      <c r="K63" s="18"/>
      <c r="L63" s="3"/>
      <c r="M63" s="19"/>
    </row>
    <row r="64" spans="1:13" ht="21" customHeight="1" x14ac:dyDescent="0.3">
      <c r="C64" s="23" t="s">
        <v>225</v>
      </c>
      <c r="D64" s="66"/>
      <c r="F64" s="67"/>
      <c r="G64" s="18"/>
      <c r="H64" s="3"/>
      <c r="I64" s="19"/>
      <c r="J64" s="3"/>
      <c r="K64" s="18"/>
      <c r="L64" s="2"/>
      <c r="M64" s="2"/>
    </row>
    <row r="65" spans="1:15" ht="21" customHeight="1" x14ac:dyDescent="0.3">
      <c r="C65" s="23"/>
      <c r="D65" s="23" t="s">
        <v>226</v>
      </c>
      <c r="F65" s="67"/>
      <c r="G65" s="22">
        <v>8978</v>
      </c>
      <c r="H65" s="42"/>
      <c r="I65" s="7">
        <v>24457</v>
      </c>
      <c r="J65" s="3"/>
      <c r="K65" s="22">
        <v>0</v>
      </c>
      <c r="L65" s="3"/>
      <c r="M65" s="7">
        <v>0</v>
      </c>
    </row>
    <row r="66" spans="1:15" ht="8.1" customHeight="1" x14ac:dyDescent="0.3">
      <c r="F66" s="45"/>
      <c r="G66" s="18"/>
      <c r="H66" s="42"/>
      <c r="I66" s="19"/>
      <c r="J66" s="42"/>
      <c r="K66" s="18"/>
      <c r="L66" s="42"/>
      <c r="M66" s="19"/>
    </row>
    <row r="67" spans="1:15" ht="21" customHeight="1" x14ac:dyDescent="0.3">
      <c r="B67" s="23" t="s">
        <v>86</v>
      </c>
      <c r="C67" s="23"/>
      <c r="D67" s="66"/>
      <c r="F67" s="67"/>
      <c r="G67" s="58"/>
      <c r="H67" s="42"/>
      <c r="I67" s="42"/>
      <c r="J67" s="42"/>
      <c r="K67" s="58"/>
      <c r="L67" s="42"/>
      <c r="M67" s="42"/>
    </row>
    <row r="68" spans="1:15" ht="21" customHeight="1" x14ac:dyDescent="0.3">
      <c r="B68" s="23"/>
      <c r="C68" s="23" t="s">
        <v>85</v>
      </c>
      <c r="D68" s="66"/>
      <c r="F68" s="67"/>
      <c r="G68" s="22">
        <v>8978</v>
      </c>
      <c r="H68" s="42"/>
      <c r="I68" s="7">
        <v>24457</v>
      </c>
      <c r="J68" s="3"/>
      <c r="K68" s="22">
        <v>0</v>
      </c>
      <c r="L68" s="3"/>
      <c r="M68" s="7">
        <v>0</v>
      </c>
    </row>
    <row r="69" spans="1:15" ht="6" customHeight="1" x14ac:dyDescent="0.3">
      <c r="F69" s="45"/>
      <c r="G69" s="18"/>
      <c r="H69" s="42"/>
      <c r="I69" s="19"/>
      <c r="J69" s="42"/>
      <c r="K69" s="18"/>
      <c r="L69" s="42"/>
      <c r="M69" s="19"/>
    </row>
    <row r="70" spans="1:15" ht="21" customHeight="1" x14ac:dyDescent="0.3">
      <c r="A70" s="1" t="s">
        <v>227</v>
      </c>
      <c r="F70" s="20"/>
      <c r="G70" s="18"/>
      <c r="H70" s="3"/>
      <c r="I70" s="19"/>
      <c r="J70" s="3"/>
      <c r="K70" s="18"/>
      <c r="L70" s="2"/>
      <c r="M70" s="2"/>
    </row>
    <row r="71" spans="1:15" ht="21" customHeight="1" x14ac:dyDescent="0.3">
      <c r="A71" s="1"/>
      <c r="C71" s="193" t="s">
        <v>228</v>
      </c>
      <c r="F71" s="20"/>
      <c r="G71" s="22">
        <f>G60+G68</f>
        <v>15250</v>
      </c>
      <c r="H71" s="19"/>
      <c r="I71" s="7">
        <f>I60+I68</f>
        <v>24457</v>
      </c>
      <c r="J71" s="19"/>
      <c r="K71" s="22">
        <f>K60+K68</f>
        <v>6272</v>
      </c>
      <c r="L71" s="19"/>
      <c r="M71" s="7">
        <f>M60+M68</f>
        <v>0</v>
      </c>
    </row>
    <row r="72" spans="1:15" ht="6" customHeight="1" x14ac:dyDescent="0.3">
      <c r="F72" s="45"/>
      <c r="G72" s="18"/>
      <c r="H72" s="19"/>
      <c r="I72" s="19"/>
      <c r="J72" s="19"/>
      <c r="K72" s="18"/>
      <c r="L72" s="19"/>
      <c r="M72" s="19"/>
    </row>
    <row r="73" spans="1:15" ht="21" customHeight="1" thickBot="1" x14ac:dyDescent="0.35">
      <c r="A73" s="1" t="s">
        <v>87</v>
      </c>
      <c r="F73" s="20"/>
      <c r="G73" s="28">
        <f>G35+G71</f>
        <v>465410</v>
      </c>
      <c r="H73" s="19"/>
      <c r="I73" s="30">
        <f>I35+I71</f>
        <v>264484</v>
      </c>
      <c r="J73" s="19"/>
      <c r="K73" s="28">
        <f>K35+K71</f>
        <v>51994</v>
      </c>
      <c r="L73" s="19"/>
      <c r="M73" s="30">
        <f>M35+M71</f>
        <v>13088</v>
      </c>
    </row>
    <row r="74" spans="1:15" ht="8.1" customHeight="1" thickTop="1" x14ac:dyDescent="0.3">
      <c r="G74" s="58"/>
      <c r="H74" s="42"/>
      <c r="I74" s="42"/>
      <c r="J74" s="42"/>
      <c r="K74" s="58"/>
      <c r="L74" s="42"/>
      <c r="M74" s="42"/>
    </row>
    <row r="75" spans="1:15" ht="21" customHeight="1" x14ac:dyDescent="0.3">
      <c r="A75" s="1" t="s">
        <v>88</v>
      </c>
      <c r="F75" s="20"/>
      <c r="G75" s="58"/>
      <c r="H75" s="42"/>
      <c r="I75" s="42"/>
      <c r="J75" s="3"/>
      <c r="K75" s="21"/>
      <c r="L75" s="3"/>
      <c r="M75" s="42"/>
    </row>
    <row r="76" spans="1:15" ht="21" customHeight="1" x14ac:dyDescent="0.3">
      <c r="A76" s="2" t="s">
        <v>89</v>
      </c>
      <c r="B76" s="23"/>
      <c r="C76" s="23"/>
      <c r="D76" s="66"/>
      <c r="F76" s="67"/>
      <c r="G76" s="58"/>
      <c r="H76" s="42"/>
      <c r="I76" s="42"/>
      <c r="J76" s="3"/>
      <c r="K76" s="21"/>
      <c r="L76" s="3"/>
      <c r="M76" s="42"/>
    </row>
    <row r="77" spans="1:15" ht="21" customHeight="1" x14ac:dyDescent="0.3">
      <c r="B77" s="23" t="s">
        <v>78</v>
      </c>
      <c r="C77" s="23"/>
      <c r="D77" s="66"/>
      <c r="F77" s="67"/>
      <c r="G77" s="18">
        <v>419847</v>
      </c>
      <c r="H77" s="42"/>
      <c r="I77" s="19">
        <v>243319</v>
      </c>
      <c r="J77" s="3"/>
      <c r="K77" s="21">
        <f>K35</f>
        <v>45722</v>
      </c>
      <c r="L77" s="3"/>
      <c r="M77" s="73">
        <f>M73</f>
        <v>13088</v>
      </c>
      <c r="O77" s="70"/>
    </row>
    <row r="78" spans="1:15" ht="21" customHeight="1" x14ac:dyDescent="0.3">
      <c r="B78" s="23" t="s">
        <v>90</v>
      </c>
      <c r="C78" s="23"/>
      <c r="D78" s="66"/>
      <c r="F78" s="67"/>
      <c r="G78" s="22">
        <v>20750</v>
      </c>
      <c r="H78" s="42"/>
      <c r="I78" s="7">
        <v>-12373</v>
      </c>
      <c r="J78" s="3"/>
      <c r="K78" s="22">
        <v>0</v>
      </c>
      <c r="L78" s="3"/>
      <c r="M78" s="74">
        <v>0</v>
      </c>
      <c r="O78" s="46"/>
    </row>
    <row r="79" spans="1:15" ht="6" customHeight="1" x14ac:dyDescent="0.3">
      <c r="F79" s="45"/>
      <c r="G79" s="18"/>
      <c r="H79" s="19"/>
      <c r="I79" s="56"/>
      <c r="J79" s="56"/>
      <c r="K79" s="18"/>
      <c r="L79" s="19"/>
      <c r="M79" s="56"/>
    </row>
    <row r="80" spans="1:15" ht="21" customHeight="1" x14ac:dyDescent="0.3">
      <c r="B80" s="23"/>
      <c r="C80" s="23"/>
      <c r="D80" s="66"/>
      <c r="F80" s="67"/>
      <c r="G80" s="18">
        <f>SUM(G77:G78)</f>
        <v>440597</v>
      </c>
      <c r="H80" s="42"/>
      <c r="I80" s="73">
        <f>SUM(I77:I78)</f>
        <v>230946</v>
      </c>
      <c r="J80" s="73"/>
      <c r="K80" s="21">
        <f>SUM(K77:K78)</f>
        <v>45722</v>
      </c>
      <c r="L80" s="3"/>
      <c r="M80" s="73">
        <f>SUM(M77:M78)</f>
        <v>13088</v>
      </c>
      <c r="N80" s="42"/>
      <c r="O80" s="70"/>
    </row>
    <row r="81" spans="1:15" ht="21" customHeight="1" x14ac:dyDescent="0.3">
      <c r="A81" s="2" t="s">
        <v>91</v>
      </c>
      <c r="B81" s="23"/>
      <c r="C81" s="23"/>
      <c r="D81" s="66"/>
      <c r="F81" s="67"/>
      <c r="G81" s="22">
        <v>9563</v>
      </c>
      <c r="H81" s="42"/>
      <c r="I81" s="74">
        <v>9081</v>
      </c>
      <c r="J81" s="73"/>
      <c r="K81" s="22">
        <v>0</v>
      </c>
      <c r="L81" s="3"/>
      <c r="M81" s="74">
        <v>0</v>
      </c>
      <c r="O81" s="46"/>
    </row>
    <row r="82" spans="1:15" ht="6" customHeight="1" x14ac:dyDescent="0.3">
      <c r="F82" s="45"/>
      <c r="G82" s="18"/>
      <c r="H82" s="19"/>
      <c r="I82" s="56"/>
      <c r="J82" s="56"/>
      <c r="K82" s="18"/>
      <c r="L82" s="19"/>
      <c r="M82" s="56"/>
    </row>
    <row r="83" spans="1:15" ht="21" customHeight="1" thickBot="1" x14ac:dyDescent="0.35">
      <c r="G83" s="28">
        <f>SUM(G80:G81)</f>
        <v>450160</v>
      </c>
      <c r="H83" s="19"/>
      <c r="I83" s="75">
        <f>SUM(I80:I81)</f>
        <v>240027</v>
      </c>
      <c r="J83" s="56"/>
      <c r="K83" s="28">
        <f>SUM(K80:K81)</f>
        <v>45722</v>
      </c>
      <c r="L83" s="19"/>
      <c r="M83" s="75">
        <f>SUM(M80:M81)</f>
        <v>13088</v>
      </c>
      <c r="O83" s="46"/>
    </row>
    <row r="84" spans="1:15" s="36" customFormat="1" ht="19.5" customHeight="1" thickTop="1" x14ac:dyDescent="0.3">
      <c r="E84" s="185"/>
      <c r="G84" s="184"/>
      <c r="H84" s="56"/>
      <c r="I84" s="184"/>
      <c r="J84" s="56"/>
      <c r="K84" s="184"/>
      <c r="L84" s="56"/>
      <c r="M84" s="184"/>
      <c r="O84" s="77"/>
    </row>
    <row r="85" spans="1:15" s="36" customFormat="1" ht="21.75" customHeight="1" x14ac:dyDescent="0.3">
      <c r="A85" s="172" t="str">
        <f>'8-10'!A43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5" s="172"/>
      <c r="C85" s="172"/>
      <c r="D85" s="172"/>
      <c r="E85" s="186"/>
      <c r="F85" s="172"/>
      <c r="G85" s="142"/>
      <c r="H85" s="142"/>
      <c r="I85" s="142"/>
      <c r="J85" s="142"/>
      <c r="K85" s="142"/>
      <c r="L85" s="142"/>
      <c r="M85" s="142"/>
      <c r="O85" s="77"/>
    </row>
    <row r="86" spans="1:15" s="36" customFormat="1" ht="21.75" customHeight="1" x14ac:dyDescent="0.3">
      <c r="A86" s="176" t="str">
        <f>A1</f>
        <v>บริษัท ซีออยล์ จำกัด (มหาชน)</v>
      </c>
      <c r="B86" s="176"/>
      <c r="C86" s="176"/>
      <c r="D86" s="176"/>
      <c r="E86" s="187"/>
      <c r="F86" s="176"/>
      <c r="G86" s="188"/>
      <c r="H86" s="189"/>
      <c r="I86" s="188"/>
      <c r="J86" s="189"/>
      <c r="K86" s="188"/>
      <c r="L86" s="189"/>
      <c r="M86" s="188"/>
      <c r="O86" s="77"/>
    </row>
    <row r="87" spans="1:15" s="36" customFormat="1" ht="21.75" customHeight="1" x14ac:dyDescent="0.3">
      <c r="A87" s="176" t="str">
        <f>A2</f>
        <v>งบกำไรขาดทุนเบ็ดเสร็จ</v>
      </c>
      <c r="B87" s="176"/>
      <c r="C87" s="176"/>
      <c r="D87" s="176"/>
      <c r="E87" s="187"/>
      <c r="F87" s="176"/>
      <c r="G87" s="188"/>
      <c r="H87" s="189"/>
      <c r="I87" s="188"/>
      <c r="J87" s="189"/>
      <c r="K87" s="188"/>
      <c r="L87" s="189"/>
      <c r="M87" s="188"/>
      <c r="O87" s="77"/>
    </row>
    <row r="88" spans="1:15" s="36" customFormat="1" ht="21.75" customHeight="1" x14ac:dyDescent="0.3">
      <c r="A88" s="190" t="str">
        <f>A3</f>
        <v>สำหรับปีสิ้นสุดวันที่ 31 ธันวาคม พ.ศ. 2565</v>
      </c>
      <c r="B88" s="190"/>
      <c r="C88" s="190"/>
      <c r="D88" s="190"/>
      <c r="E88" s="132"/>
      <c r="F88" s="190"/>
      <c r="G88" s="191"/>
      <c r="H88" s="191"/>
      <c r="I88" s="191"/>
      <c r="J88" s="191"/>
      <c r="K88" s="191"/>
      <c r="L88" s="191"/>
      <c r="M88" s="191"/>
    </row>
    <row r="89" spans="1:15" s="36" customFormat="1" ht="21.75" customHeight="1" x14ac:dyDescent="0.3">
      <c r="E89" s="185"/>
      <c r="G89" s="140"/>
      <c r="H89" s="140"/>
      <c r="I89" s="140"/>
      <c r="J89" s="140"/>
      <c r="K89" s="140"/>
      <c r="L89" s="140"/>
      <c r="M89" s="140"/>
    </row>
    <row r="90" spans="1:15" ht="21.75" customHeight="1" x14ac:dyDescent="0.3">
      <c r="A90" s="45"/>
      <c r="B90" s="45"/>
      <c r="C90" s="45"/>
      <c r="D90" s="45"/>
      <c r="E90" s="9"/>
      <c r="F90" s="9"/>
      <c r="G90" s="206" t="s">
        <v>3</v>
      </c>
      <c r="H90" s="206"/>
      <c r="I90" s="206"/>
      <c r="J90" s="49"/>
      <c r="K90" s="206" t="s">
        <v>4</v>
      </c>
      <c r="L90" s="206"/>
      <c r="M90" s="206"/>
    </row>
    <row r="91" spans="1:15" ht="21.75" customHeight="1" x14ac:dyDescent="0.3">
      <c r="E91" s="9"/>
      <c r="F91" s="9"/>
      <c r="G91" s="50" t="s">
        <v>185</v>
      </c>
      <c r="H91" s="51"/>
      <c r="I91" s="50" t="s">
        <v>5</v>
      </c>
      <c r="J91" s="51"/>
      <c r="K91" s="50" t="s">
        <v>185</v>
      </c>
      <c r="L91" s="51"/>
      <c r="M91" s="50" t="s">
        <v>5</v>
      </c>
    </row>
    <row r="92" spans="1:15" ht="21.75" customHeight="1" x14ac:dyDescent="0.3">
      <c r="A92" s="1"/>
      <c r="B92" s="1"/>
      <c r="C92" s="1"/>
      <c r="D92" s="1"/>
      <c r="E92" s="13" t="s">
        <v>6</v>
      </c>
      <c r="F92" s="14"/>
      <c r="G92" s="52" t="s">
        <v>198</v>
      </c>
      <c r="H92" s="53"/>
      <c r="I92" s="52" t="s">
        <v>198</v>
      </c>
      <c r="J92" s="53"/>
      <c r="K92" s="52" t="s">
        <v>198</v>
      </c>
      <c r="L92" s="53"/>
      <c r="M92" s="52" t="s">
        <v>198</v>
      </c>
    </row>
    <row r="93" spans="1:15" s="36" customFormat="1" ht="6" customHeight="1" x14ac:dyDescent="0.3">
      <c r="E93" s="185"/>
      <c r="G93" s="21"/>
      <c r="H93" s="3"/>
      <c r="I93" s="73"/>
      <c r="J93" s="140"/>
      <c r="K93" s="21"/>
      <c r="L93" s="140"/>
      <c r="M93" s="140"/>
    </row>
    <row r="94" spans="1:15" ht="21.75" customHeight="1" x14ac:dyDescent="0.3">
      <c r="A94" s="1" t="s">
        <v>92</v>
      </c>
      <c r="E94" s="71"/>
      <c r="F94" s="20"/>
      <c r="G94" s="21"/>
      <c r="H94" s="3"/>
      <c r="I94" s="73"/>
      <c r="J94" s="73"/>
      <c r="K94" s="72"/>
      <c r="L94" s="3"/>
      <c r="M94" s="73"/>
    </row>
    <row r="95" spans="1:15" ht="21.75" customHeight="1" x14ac:dyDescent="0.3">
      <c r="A95" s="2" t="s">
        <v>89</v>
      </c>
      <c r="B95" s="23"/>
      <c r="C95" s="23"/>
      <c r="D95" s="66"/>
      <c r="F95" s="67"/>
      <c r="G95" s="58"/>
      <c r="H95" s="42"/>
      <c r="I95" s="140"/>
      <c r="J95" s="73"/>
      <c r="K95" s="21"/>
      <c r="L95" s="3"/>
      <c r="M95" s="140"/>
    </row>
    <row r="96" spans="1:15" ht="21.75" customHeight="1" x14ac:dyDescent="0.3">
      <c r="B96" s="23" t="s">
        <v>78</v>
      </c>
      <c r="C96" s="23"/>
      <c r="D96" s="66"/>
      <c r="F96" s="67"/>
      <c r="G96" s="18">
        <v>433590</v>
      </c>
      <c r="H96" s="42"/>
      <c r="I96" s="56">
        <v>261730</v>
      </c>
      <c r="J96" s="73"/>
      <c r="K96" s="21">
        <f>K73</f>
        <v>51994</v>
      </c>
      <c r="L96" s="3"/>
      <c r="M96" s="3">
        <f>M73</f>
        <v>13088</v>
      </c>
      <c r="O96" s="70"/>
    </row>
    <row r="97" spans="1:15" ht="21.75" customHeight="1" x14ac:dyDescent="0.3">
      <c r="B97" s="23" t="s">
        <v>90</v>
      </c>
      <c r="C97" s="23"/>
      <c r="D97" s="66"/>
      <c r="F97" s="67"/>
      <c r="G97" s="22">
        <v>20750</v>
      </c>
      <c r="H97" s="42"/>
      <c r="I97" s="7">
        <v>-12373</v>
      </c>
      <c r="J97" s="3"/>
      <c r="K97" s="22">
        <v>0</v>
      </c>
      <c r="L97" s="3"/>
      <c r="M97" s="74">
        <v>0</v>
      </c>
      <c r="O97" s="46"/>
    </row>
    <row r="98" spans="1:15" ht="6" customHeight="1" x14ac:dyDescent="0.3">
      <c r="F98" s="45"/>
      <c r="G98" s="18"/>
      <c r="H98" s="19"/>
      <c r="I98" s="19"/>
      <c r="J98" s="19"/>
      <c r="K98" s="18"/>
      <c r="L98" s="19"/>
      <c r="M98" s="56"/>
    </row>
    <row r="99" spans="1:15" ht="21.75" customHeight="1" x14ac:dyDescent="0.3">
      <c r="B99" s="23"/>
      <c r="C99" s="23"/>
      <c r="D99" s="66"/>
      <c r="F99" s="67"/>
      <c r="G99" s="18">
        <f>SUM(G96:G97)</f>
        <v>454340</v>
      </c>
      <c r="H99" s="42"/>
      <c r="I99" s="73">
        <f>SUM(I96:I97)</f>
        <v>249357</v>
      </c>
      <c r="J99" s="3"/>
      <c r="K99" s="21">
        <f>SUM(K96:K97)</f>
        <v>51994</v>
      </c>
      <c r="L99" s="3"/>
      <c r="M99" s="73">
        <f>SUM(M96:M97)</f>
        <v>13088</v>
      </c>
      <c r="O99" s="70"/>
    </row>
    <row r="100" spans="1:15" ht="21.75" customHeight="1" x14ac:dyDescent="0.3">
      <c r="A100" s="2" t="s">
        <v>91</v>
      </c>
      <c r="B100" s="23"/>
      <c r="C100" s="23"/>
      <c r="D100" s="66"/>
      <c r="F100" s="67"/>
      <c r="G100" s="22">
        <v>11070</v>
      </c>
      <c r="H100" s="42"/>
      <c r="I100" s="74">
        <v>15127</v>
      </c>
      <c r="J100" s="3"/>
      <c r="K100" s="22">
        <v>0</v>
      </c>
      <c r="L100" s="3"/>
      <c r="M100" s="74">
        <v>0</v>
      </c>
      <c r="O100" s="46"/>
    </row>
    <row r="101" spans="1:15" ht="6" customHeight="1" x14ac:dyDescent="0.3">
      <c r="F101" s="45"/>
      <c r="G101" s="18"/>
      <c r="H101" s="19"/>
      <c r="I101" s="56"/>
      <c r="J101" s="19"/>
      <c r="K101" s="18"/>
      <c r="L101" s="19"/>
      <c r="M101" s="56"/>
    </row>
    <row r="102" spans="1:15" ht="21.75" customHeight="1" thickBot="1" x14ac:dyDescent="0.35">
      <c r="G102" s="28">
        <f>SUM(G99:G100)</f>
        <v>465410</v>
      </c>
      <c r="H102" s="19"/>
      <c r="I102" s="75">
        <f>SUM(I99:I100)</f>
        <v>264484</v>
      </c>
      <c r="J102" s="19"/>
      <c r="K102" s="28">
        <f>SUM(K99:K100)</f>
        <v>51994</v>
      </c>
      <c r="L102" s="56"/>
      <c r="M102" s="75">
        <f>SUM(M99:M100)</f>
        <v>13088</v>
      </c>
      <c r="O102" s="46"/>
    </row>
    <row r="103" spans="1:15" ht="21.75" customHeight="1" thickTop="1" x14ac:dyDescent="0.3">
      <c r="G103" s="76"/>
      <c r="I103" s="77"/>
      <c r="K103" s="76"/>
      <c r="M103" s="77"/>
    </row>
    <row r="104" spans="1:15" ht="21.75" customHeight="1" x14ac:dyDescent="0.3">
      <c r="A104" s="1" t="s">
        <v>93</v>
      </c>
      <c r="G104" s="76"/>
      <c r="I104" s="77"/>
      <c r="K104" s="76"/>
      <c r="M104" s="77"/>
    </row>
    <row r="105" spans="1:15" ht="21.75" customHeight="1" x14ac:dyDescent="0.3">
      <c r="A105" s="2" t="s">
        <v>78</v>
      </c>
      <c r="G105" s="76">
        <v>0.61</v>
      </c>
      <c r="H105" s="77"/>
      <c r="I105" s="78">
        <v>0.35</v>
      </c>
      <c r="J105" s="77"/>
      <c r="K105" s="76">
        <v>7.0000000000000007E-2</v>
      </c>
      <c r="L105" s="77"/>
      <c r="M105" s="78">
        <v>2.0199999999999999E-2</v>
      </c>
    </row>
    <row r="106" spans="1:15" ht="21.75" customHeight="1" x14ac:dyDescent="0.3">
      <c r="A106" s="2" t="s">
        <v>90</v>
      </c>
      <c r="G106" s="82">
        <v>0.03</v>
      </c>
      <c r="H106" s="79"/>
      <c r="I106" s="80">
        <v>-0.02</v>
      </c>
      <c r="J106" s="81"/>
      <c r="K106" s="82">
        <v>0</v>
      </c>
      <c r="L106" s="77"/>
      <c r="M106" s="80">
        <v>0</v>
      </c>
    </row>
    <row r="107" spans="1:15" ht="6" customHeight="1" x14ac:dyDescent="0.3">
      <c r="B107" s="23"/>
      <c r="C107" s="23"/>
      <c r="D107" s="66"/>
      <c r="F107" s="67"/>
      <c r="G107" s="83"/>
      <c r="H107" s="79"/>
      <c r="I107" s="84"/>
      <c r="J107" s="77"/>
      <c r="K107" s="76"/>
      <c r="L107" s="77"/>
      <c r="M107" s="84"/>
    </row>
    <row r="108" spans="1:15" ht="21.75" customHeight="1" thickBot="1" x14ac:dyDescent="0.35">
      <c r="A108" s="2" t="s">
        <v>94</v>
      </c>
      <c r="E108" s="45">
        <v>34</v>
      </c>
      <c r="G108" s="85">
        <f>SUM(G105:G106)</f>
        <v>0.64</v>
      </c>
      <c r="H108" s="79"/>
      <c r="I108" s="86">
        <f>SUM(I105:I106)</f>
        <v>0.32999999999999996</v>
      </c>
      <c r="J108" s="77"/>
      <c r="K108" s="87">
        <f>SUM(K105:K106)</f>
        <v>7.0000000000000007E-2</v>
      </c>
      <c r="L108" s="77"/>
      <c r="M108" s="86">
        <f>SUM(M105:M106)</f>
        <v>2.0199999999999999E-2</v>
      </c>
    </row>
    <row r="109" spans="1:15" s="36" customFormat="1" ht="21.75" customHeight="1" thickTop="1" x14ac:dyDescent="0.3">
      <c r="E109" s="185"/>
      <c r="G109" s="79"/>
      <c r="H109" s="79"/>
      <c r="I109" s="192"/>
      <c r="J109" s="77"/>
      <c r="K109" s="81"/>
      <c r="L109" s="77"/>
      <c r="M109" s="192"/>
    </row>
    <row r="110" spans="1:15" s="36" customFormat="1" ht="21.75" customHeight="1" x14ac:dyDescent="0.3">
      <c r="E110" s="185"/>
      <c r="G110" s="79"/>
      <c r="H110" s="79"/>
      <c r="I110" s="192"/>
      <c r="J110" s="77"/>
      <c r="K110" s="81"/>
      <c r="L110" s="77"/>
      <c r="M110" s="192"/>
    </row>
    <row r="111" spans="1:15" s="36" customFormat="1" ht="21.75" customHeight="1" x14ac:dyDescent="0.3">
      <c r="E111" s="185"/>
      <c r="G111" s="79"/>
      <c r="H111" s="79"/>
      <c r="I111" s="192"/>
      <c r="J111" s="77"/>
      <c r="K111" s="81"/>
      <c r="L111" s="77"/>
      <c r="M111" s="192"/>
    </row>
    <row r="112" spans="1:15" s="36" customFormat="1" ht="21.75" customHeight="1" x14ac:dyDescent="0.3">
      <c r="E112" s="185"/>
      <c r="G112" s="79"/>
      <c r="H112" s="79"/>
      <c r="I112" s="192"/>
      <c r="J112" s="77"/>
      <c r="K112" s="81"/>
      <c r="L112" s="77"/>
      <c r="M112" s="192"/>
    </row>
    <row r="113" spans="1:13" s="36" customFormat="1" ht="21.75" customHeight="1" x14ac:dyDescent="0.3">
      <c r="E113" s="185"/>
      <c r="G113" s="79"/>
      <c r="H113" s="79"/>
      <c r="I113" s="192"/>
      <c r="J113" s="77"/>
      <c r="K113" s="81"/>
      <c r="L113" s="77"/>
      <c r="M113" s="192"/>
    </row>
    <row r="114" spans="1:13" s="36" customFormat="1" ht="21.75" customHeight="1" x14ac:dyDescent="0.3">
      <c r="E114" s="185"/>
      <c r="G114" s="79"/>
      <c r="H114" s="79"/>
      <c r="I114" s="192"/>
      <c r="J114" s="77"/>
      <c r="K114" s="81"/>
      <c r="L114" s="77"/>
      <c r="M114" s="192"/>
    </row>
    <row r="115" spans="1:13" s="36" customFormat="1" ht="21.75" customHeight="1" x14ac:dyDescent="0.3">
      <c r="E115" s="185"/>
      <c r="G115" s="79"/>
      <c r="H115" s="79"/>
      <c r="I115" s="192"/>
      <c r="J115" s="77"/>
      <c r="K115" s="81"/>
      <c r="L115" s="77"/>
      <c r="M115" s="192"/>
    </row>
    <row r="116" spans="1:13" s="36" customFormat="1" ht="21.75" customHeight="1" x14ac:dyDescent="0.3">
      <c r="E116" s="185"/>
      <c r="G116" s="79"/>
      <c r="H116" s="79"/>
      <c r="I116" s="192"/>
      <c r="J116" s="77"/>
      <c r="K116" s="81"/>
      <c r="L116" s="77"/>
      <c r="M116" s="192"/>
    </row>
    <row r="117" spans="1:13" s="36" customFormat="1" ht="21.75" customHeight="1" x14ac:dyDescent="0.3">
      <c r="E117" s="185"/>
      <c r="G117" s="79"/>
      <c r="H117" s="79"/>
      <c r="I117" s="192"/>
      <c r="J117" s="77"/>
      <c r="K117" s="81"/>
      <c r="L117" s="77"/>
      <c r="M117" s="192"/>
    </row>
    <row r="118" spans="1:13" s="36" customFormat="1" ht="21.75" customHeight="1" x14ac:dyDescent="0.3">
      <c r="E118" s="185"/>
      <c r="G118" s="79"/>
      <c r="H118" s="79"/>
      <c r="I118" s="192"/>
      <c r="J118" s="77"/>
      <c r="K118" s="81"/>
      <c r="L118" s="77"/>
      <c r="M118" s="192"/>
    </row>
    <row r="119" spans="1:13" s="36" customFormat="1" ht="21.75" customHeight="1" x14ac:dyDescent="0.3">
      <c r="E119" s="185"/>
      <c r="G119" s="79"/>
      <c r="H119" s="79"/>
      <c r="I119" s="192"/>
      <c r="J119" s="77"/>
      <c r="K119" s="81"/>
      <c r="L119" s="77"/>
      <c r="M119" s="192"/>
    </row>
    <row r="120" spans="1:13" s="36" customFormat="1" ht="21.75" customHeight="1" x14ac:dyDescent="0.3">
      <c r="E120" s="185"/>
      <c r="G120" s="79"/>
      <c r="H120" s="79"/>
      <c r="I120" s="192"/>
      <c r="J120" s="77"/>
      <c r="K120" s="81"/>
      <c r="L120" s="77"/>
      <c r="M120" s="192"/>
    </row>
    <row r="121" spans="1:13" s="36" customFormat="1" ht="24.75" customHeight="1" x14ac:dyDescent="0.3">
      <c r="E121" s="185"/>
      <c r="G121" s="79"/>
      <c r="H121" s="79"/>
      <c r="I121" s="192"/>
      <c r="J121" s="77"/>
      <c r="K121" s="81"/>
      <c r="L121" s="77"/>
      <c r="M121" s="192"/>
    </row>
    <row r="122" spans="1:13" s="36" customFormat="1" ht="24.75" customHeight="1" x14ac:dyDescent="0.3">
      <c r="E122" s="185"/>
      <c r="G122" s="79"/>
      <c r="H122" s="79"/>
      <c r="I122" s="192"/>
      <c r="J122" s="77"/>
      <c r="K122" s="81"/>
      <c r="L122" s="77"/>
      <c r="M122" s="192"/>
    </row>
    <row r="123" spans="1:13" s="36" customFormat="1" ht="21.75" customHeight="1" x14ac:dyDescent="0.3">
      <c r="E123" s="185"/>
      <c r="G123" s="78"/>
      <c r="H123" s="77"/>
      <c r="I123" s="78"/>
      <c r="J123" s="78"/>
      <c r="K123" s="78"/>
      <c r="L123" s="78"/>
      <c r="M123" s="78"/>
    </row>
    <row r="124" spans="1:13" ht="21.9" customHeight="1" x14ac:dyDescent="0.3">
      <c r="A124" s="6" t="str">
        <f>A41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6"/>
      <c r="C124" s="6"/>
      <c r="D124" s="6"/>
      <c r="E124" s="47"/>
      <c r="F124" s="6"/>
      <c r="G124" s="48"/>
      <c r="H124" s="48"/>
      <c r="I124" s="48"/>
      <c r="J124" s="88"/>
      <c r="K124" s="48"/>
      <c r="L124" s="48"/>
      <c r="M124" s="48"/>
    </row>
  </sheetData>
  <mergeCells count="6">
    <mergeCell ref="G5:I5"/>
    <mergeCell ref="K5:M5"/>
    <mergeCell ref="G46:I46"/>
    <mergeCell ref="K46:M46"/>
    <mergeCell ref="G90:I90"/>
    <mergeCell ref="K90:M90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14C2-32F3-4895-8935-1E7BDA69B77E}">
  <dimension ref="A1:V29"/>
  <sheetViews>
    <sheetView view="pageBreakPreview" zoomScale="85" zoomScaleNormal="85" zoomScaleSheetLayoutView="85" workbookViewId="0">
      <selection activeCell="F18" sqref="F18"/>
    </sheetView>
  </sheetViews>
  <sheetFormatPr defaultColWidth="9.44140625" defaultRowHeight="20.100000000000001" customHeight="1" x14ac:dyDescent="0.3"/>
  <cols>
    <col min="1" max="2" width="1.44140625" style="2" customWidth="1"/>
    <col min="3" max="3" width="24.33203125" style="2" customWidth="1"/>
    <col min="4" max="4" width="9.6640625" style="92" customWidth="1"/>
    <col min="5" max="5" width="0.6640625" style="2" customWidth="1"/>
    <col min="6" max="6" width="11.44140625" style="4" customWidth="1"/>
    <col min="7" max="7" width="0.6640625" style="4" customWidth="1"/>
    <col min="8" max="8" width="11.6640625" style="4" customWidth="1"/>
    <col min="9" max="9" width="0.6640625" style="4" customWidth="1"/>
    <col min="10" max="10" width="11" style="4" customWidth="1"/>
    <col min="11" max="11" width="0.6640625" style="4" customWidth="1"/>
    <col min="12" max="12" width="11.6640625" style="4" customWidth="1"/>
    <col min="13" max="13" width="0.6640625" style="4" customWidth="1"/>
    <col min="14" max="14" width="20.33203125" style="4" bestFit="1" customWidth="1"/>
    <col min="15" max="15" width="0.6640625" style="4" customWidth="1"/>
    <col min="16" max="16" width="13.5546875" style="4" customWidth="1"/>
    <col min="17" max="17" width="0.6640625" style="4" customWidth="1"/>
    <col min="18" max="18" width="11" style="4" customWidth="1"/>
    <col min="19" max="19" width="0.6640625" style="4" customWidth="1"/>
    <col min="20" max="20" width="10.6640625" style="4" customWidth="1"/>
    <col min="21" max="21" width="0.6640625" style="4" customWidth="1"/>
    <col min="22" max="22" width="10.6640625" style="4" customWidth="1"/>
    <col min="23" max="16384" width="9.44140625" style="2"/>
  </cols>
  <sheetData>
    <row r="1" spans="1:22" s="92" customFormat="1" ht="21.75" customHeight="1" x14ac:dyDescent="0.3">
      <c r="A1" s="89" t="s">
        <v>0</v>
      </c>
      <c r="B1" s="89"/>
      <c r="C1" s="89"/>
      <c r="D1" s="89"/>
      <c r="E1" s="90"/>
      <c r="F1" s="4"/>
      <c r="G1" s="4"/>
      <c r="H1" s="67"/>
      <c r="I1" s="67"/>
      <c r="J1" s="67"/>
      <c r="K1" s="67"/>
      <c r="L1" s="67"/>
      <c r="M1" s="67"/>
      <c r="N1" s="91" t="s">
        <v>95</v>
      </c>
      <c r="O1" s="91"/>
      <c r="P1" s="91"/>
      <c r="Q1" s="91"/>
      <c r="R1" s="91"/>
      <c r="S1" s="91"/>
      <c r="T1" s="91"/>
      <c r="U1" s="91"/>
      <c r="V1" s="4"/>
    </row>
    <row r="2" spans="1:22" s="92" customFormat="1" ht="21.75" customHeight="1" x14ac:dyDescent="0.3">
      <c r="A2" s="89" t="s">
        <v>205</v>
      </c>
      <c r="B2" s="89"/>
      <c r="C2" s="89"/>
      <c r="D2" s="89"/>
      <c r="E2" s="90"/>
      <c r="F2" s="4"/>
      <c r="G2" s="4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4"/>
    </row>
    <row r="3" spans="1:22" s="92" customFormat="1" ht="21.75" customHeight="1" x14ac:dyDescent="0.3">
      <c r="A3" s="93" t="s">
        <v>186</v>
      </c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s="92" customFormat="1" ht="21" customHeight="1" x14ac:dyDescent="0.3">
      <c r="A4" s="89"/>
      <c r="B4" s="89"/>
      <c r="C4" s="89"/>
      <c r="D4" s="89"/>
      <c r="E4" s="90"/>
      <c r="F4" s="4"/>
      <c r="G4" s="4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4"/>
    </row>
    <row r="5" spans="1:22" s="95" customFormat="1" ht="21" customHeight="1" x14ac:dyDescent="0.5">
      <c r="A5" s="89"/>
      <c r="B5" s="89"/>
      <c r="C5" s="89"/>
      <c r="D5" s="89"/>
      <c r="E5" s="90"/>
      <c r="F5" s="205" t="s">
        <v>3</v>
      </c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</row>
    <row r="6" spans="1:22" s="95" customFormat="1" ht="21" customHeight="1" x14ac:dyDescent="0.5">
      <c r="A6" s="32"/>
      <c r="B6" s="89"/>
      <c r="C6" s="91"/>
      <c r="D6" s="96"/>
      <c r="E6" s="90"/>
      <c r="F6" s="205" t="s">
        <v>89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U6" s="91"/>
      <c r="V6" s="97"/>
    </row>
    <row r="7" spans="1:22" s="95" customFormat="1" ht="21" customHeight="1" x14ac:dyDescent="0.5">
      <c r="A7" s="32"/>
      <c r="B7" s="92"/>
      <c r="C7" s="92"/>
      <c r="D7" s="92"/>
      <c r="E7" s="92"/>
      <c r="F7" s="4"/>
      <c r="G7" s="4"/>
      <c r="H7" s="4"/>
      <c r="I7" s="91"/>
      <c r="N7" s="205" t="s">
        <v>57</v>
      </c>
      <c r="O7" s="205"/>
      <c r="P7" s="205"/>
      <c r="Q7" s="91"/>
      <c r="R7" s="91"/>
      <c r="S7" s="91"/>
      <c r="V7" s="67"/>
    </row>
    <row r="8" spans="1:22" s="95" customFormat="1" ht="21" customHeight="1" x14ac:dyDescent="0.5">
      <c r="A8" s="32"/>
      <c r="B8" s="92"/>
      <c r="C8" s="92"/>
      <c r="D8" s="92"/>
      <c r="E8" s="92"/>
      <c r="F8" s="4"/>
      <c r="G8" s="4"/>
      <c r="H8" s="4"/>
      <c r="I8" s="91"/>
      <c r="N8" s="98" t="s">
        <v>96</v>
      </c>
      <c r="O8" s="97"/>
      <c r="P8" s="97"/>
      <c r="Q8" s="91"/>
      <c r="R8" s="91"/>
      <c r="S8" s="91"/>
      <c r="V8" s="67"/>
    </row>
    <row r="9" spans="1:22" s="95" customFormat="1" ht="21" customHeight="1" x14ac:dyDescent="0.5">
      <c r="A9" s="92"/>
      <c r="B9" s="92"/>
      <c r="C9" s="92"/>
      <c r="D9" s="92"/>
      <c r="E9" s="92"/>
      <c r="F9" s="4"/>
      <c r="G9" s="4"/>
      <c r="H9" s="4"/>
      <c r="I9" s="91"/>
      <c r="J9" s="205" t="s">
        <v>97</v>
      </c>
      <c r="K9" s="205"/>
      <c r="L9" s="205"/>
      <c r="M9" s="67"/>
      <c r="N9" s="91" t="s">
        <v>98</v>
      </c>
      <c r="O9" s="91"/>
      <c r="P9" s="91" t="s">
        <v>99</v>
      </c>
      <c r="Q9" s="91"/>
      <c r="R9" s="91"/>
      <c r="S9" s="91"/>
      <c r="T9" s="97"/>
      <c r="U9" s="97"/>
      <c r="V9" s="67"/>
    </row>
    <row r="10" spans="1:22" s="95" customFormat="1" ht="21" customHeight="1" x14ac:dyDescent="0.5">
      <c r="A10" s="92"/>
      <c r="B10" s="92"/>
      <c r="C10" s="92"/>
      <c r="D10" s="92"/>
      <c r="E10" s="92"/>
      <c r="F10" s="4"/>
      <c r="G10" s="4"/>
      <c r="H10" s="4"/>
      <c r="I10" s="91"/>
      <c r="J10" s="91" t="s">
        <v>100</v>
      </c>
      <c r="K10" s="97"/>
      <c r="L10" s="97"/>
      <c r="M10" s="67"/>
      <c r="N10" s="91" t="s">
        <v>101</v>
      </c>
      <c r="O10" s="91"/>
      <c r="P10" s="91" t="s">
        <v>102</v>
      </c>
      <c r="Q10" s="91"/>
      <c r="R10" s="91" t="s">
        <v>103</v>
      </c>
      <c r="S10" s="91"/>
      <c r="T10" s="91" t="s">
        <v>104</v>
      </c>
      <c r="U10" s="91"/>
      <c r="V10" s="67"/>
    </row>
    <row r="11" spans="1:22" s="95" customFormat="1" ht="21" customHeight="1" x14ac:dyDescent="0.5">
      <c r="A11" s="92"/>
      <c r="B11" s="92"/>
      <c r="C11" s="92"/>
      <c r="D11" s="92"/>
      <c r="E11" s="92"/>
      <c r="F11" s="91" t="s">
        <v>105</v>
      </c>
      <c r="G11" s="91"/>
      <c r="H11" s="91" t="s">
        <v>106</v>
      </c>
      <c r="I11" s="91"/>
      <c r="J11" s="91" t="s">
        <v>107</v>
      </c>
      <c r="K11" s="91"/>
      <c r="L11" s="91"/>
      <c r="M11" s="91"/>
      <c r="N11" s="91" t="s">
        <v>108</v>
      </c>
      <c r="O11" s="91"/>
      <c r="P11" s="91" t="s">
        <v>109</v>
      </c>
      <c r="Q11" s="91"/>
      <c r="R11" s="91" t="s">
        <v>110</v>
      </c>
      <c r="S11" s="91"/>
      <c r="T11" s="91" t="s">
        <v>111</v>
      </c>
      <c r="U11" s="91"/>
      <c r="V11" s="91" t="s">
        <v>112</v>
      </c>
    </row>
    <row r="12" spans="1:22" s="95" customFormat="1" ht="21" customHeight="1" x14ac:dyDescent="0.5">
      <c r="A12" s="89"/>
      <c r="B12" s="89"/>
      <c r="C12" s="89"/>
      <c r="D12" s="89"/>
      <c r="E12" s="99"/>
      <c r="F12" s="91" t="s">
        <v>113</v>
      </c>
      <c r="G12" s="91"/>
      <c r="H12" s="91" t="s">
        <v>114</v>
      </c>
      <c r="I12" s="91"/>
      <c r="J12" s="91" t="s">
        <v>115</v>
      </c>
      <c r="K12" s="91"/>
      <c r="L12" s="91" t="s">
        <v>116</v>
      </c>
      <c r="M12" s="91"/>
      <c r="N12" s="91" t="s">
        <v>117</v>
      </c>
      <c r="O12" s="91"/>
      <c r="P12" s="91" t="s">
        <v>118</v>
      </c>
      <c r="Q12" s="91"/>
      <c r="R12" s="91" t="s">
        <v>119</v>
      </c>
      <c r="S12" s="91"/>
      <c r="T12" s="96" t="s">
        <v>120</v>
      </c>
      <c r="U12" s="91"/>
      <c r="V12" s="91" t="s">
        <v>121</v>
      </c>
    </row>
    <row r="13" spans="1:22" s="95" customFormat="1" ht="21" customHeight="1" x14ac:dyDescent="0.5">
      <c r="A13" s="89"/>
      <c r="B13" s="89"/>
      <c r="C13" s="89"/>
      <c r="D13" s="100" t="s">
        <v>6</v>
      </c>
      <c r="E13" s="99"/>
      <c r="F13" s="101" t="s">
        <v>198</v>
      </c>
      <c r="G13" s="91"/>
      <c r="H13" s="15" t="s">
        <v>198</v>
      </c>
      <c r="I13" s="91"/>
      <c r="J13" s="15" t="s">
        <v>198</v>
      </c>
      <c r="K13" s="91"/>
      <c r="L13" s="15" t="s">
        <v>198</v>
      </c>
      <c r="M13" s="91"/>
      <c r="N13" s="15" t="s">
        <v>198</v>
      </c>
      <c r="O13" s="91"/>
      <c r="P13" s="15" t="s">
        <v>198</v>
      </c>
      <c r="Q13" s="91"/>
      <c r="R13" s="15" t="s">
        <v>198</v>
      </c>
      <c r="S13" s="91"/>
      <c r="T13" s="15" t="s">
        <v>198</v>
      </c>
      <c r="U13" s="91"/>
      <c r="V13" s="15" t="s">
        <v>198</v>
      </c>
    </row>
    <row r="14" spans="1:22" s="95" customFormat="1" ht="8.1" customHeight="1" x14ac:dyDescent="0.5">
      <c r="A14" s="89"/>
      <c r="B14" s="89"/>
      <c r="C14" s="89"/>
      <c r="D14" s="89"/>
      <c r="E14" s="99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</row>
    <row r="15" spans="1:22" ht="21" customHeight="1" x14ac:dyDescent="0.3">
      <c r="A15" s="1" t="s">
        <v>122</v>
      </c>
      <c r="B15" s="1"/>
      <c r="D15" s="90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</row>
    <row r="16" spans="1:22" ht="21" customHeight="1" x14ac:dyDescent="0.3">
      <c r="A16" s="1"/>
      <c r="B16" s="1" t="s">
        <v>128</v>
      </c>
      <c r="D16" s="90"/>
      <c r="F16" s="104">
        <v>608914</v>
      </c>
      <c r="G16" s="104"/>
      <c r="H16" s="104">
        <v>933171</v>
      </c>
      <c r="I16" s="104"/>
      <c r="J16" s="104">
        <v>28580</v>
      </c>
      <c r="K16" s="104"/>
      <c r="L16" s="104">
        <v>-147971</v>
      </c>
      <c r="M16" s="104"/>
      <c r="N16" s="104">
        <v>-19530</v>
      </c>
      <c r="O16" s="104"/>
      <c r="P16" s="104">
        <f>SUM(N16:O16)</f>
        <v>-19530</v>
      </c>
      <c r="Q16" s="104"/>
      <c r="R16" s="104">
        <f>SUM(F16:L16,P16)</f>
        <v>1403164</v>
      </c>
      <c r="S16" s="104"/>
      <c r="T16" s="104">
        <v>17506</v>
      </c>
      <c r="U16" s="104"/>
      <c r="V16" s="104">
        <f>SUM(R16:T16)</f>
        <v>1420670</v>
      </c>
    </row>
    <row r="17" spans="1:22" ht="21" customHeight="1" x14ac:dyDescent="0.3">
      <c r="A17" s="1" t="s">
        <v>203</v>
      </c>
      <c r="B17" s="1"/>
      <c r="C17" s="105"/>
      <c r="D17" s="90"/>
      <c r="E17" s="105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4"/>
      <c r="Q17" s="106"/>
      <c r="R17" s="106"/>
      <c r="S17" s="106"/>
      <c r="T17" s="106"/>
      <c r="U17" s="106"/>
      <c r="V17" s="106"/>
    </row>
    <row r="18" spans="1:22" s="95" customFormat="1" ht="21" customHeight="1" x14ac:dyDescent="0.5">
      <c r="A18" s="1"/>
      <c r="B18" s="1" t="s">
        <v>204</v>
      </c>
      <c r="C18" s="105"/>
      <c r="D18" s="90"/>
      <c r="E18" s="105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4"/>
      <c r="Q18" s="106"/>
      <c r="R18" s="106"/>
      <c r="S18" s="106"/>
      <c r="T18" s="106"/>
      <c r="U18" s="106"/>
      <c r="V18" s="106"/>
    </row>
    <row r="19" spans="1:22" s="95" customFormat="1" ht="21" customHeight="1" x14ac:dyDescent="0.5">
      <c r="A19" s="1"/>
      <c r="B19" s="2" t="s">
        <v>123</v>
      </c>
      <c r="C19" s="105"/>
      <c r="D19" s="90">
        <v>27</v>
      </c>
      <c r="E19" s="105"/>
      <c r="F19" s="106">
        <v>40593</v>
      </c>
      <c r="G19" s="106"/>
      <c r="H19" s="106">
        <v>0</v>
      </c>
      <c r="I19" s="106"/>
      <c r="J19" s="106">
        <v>0</v>
      </c>
      <c r="K19" s="106"/>
      <c r="L19" s="106">
        <v>0</v>
      </c>
      <c r="M19" s="106"/>
      <c r="N19" s="106">
        <v>0</v>
      </c>
      <c r="O19" s="106"/>
      <c r="P19" s="104">
        <v>0</v>
      </c>
      <c r="Q19" s="106"/>
      <c r="R19" s="107">
        <f>SUM(F19:L19,P19)</f>
        <v>40593</v>
      </c>
      <c r="S19" s="106"/>
      <c r="T19" s="106">
        <v>0</v>
      </c>
      <c r="U19" s="106"/>
      <c r="V19" s="104">
        <f>SUM(R19:T19)</f>
        <v>40593</v>
      </c>
    </row>
    <row r="20" spans="1:22" s="95" customFormat="1" ht="21" customHeight="1" x14ac:dyDescent="0.5">
      <c r="A20" s="1"/>
      <c r="B20" s="2" t="s">
        <v>124</v>
      </c>
      <c r="C20" s="105"/>
      <c r="D20" s="90" t="s">
        <v>125</v>
      </c>
      <c r="E20" s="105"/>
      <c r="F20" s="106">
        <v>0</v>
      </c>
      <c r="G20" s="106"/>
      <c r="H20" s="106">
        <v>0</v>
      </c>
      <c r="I20" s="106"/>
      <c r="J20" s="106">
        <v>0</v>
      </c>
      <c r="K20" s="106"/>
      <c r="L20" s="106">
        <v>-45105</v>
      </c>
      <c r="M20" s="106"/>
      <c r="N20" s="106">
        <v>0</v>
      </c>
      <c r="O20" s="106"/>
      <c r="P20" s="104">
        <f>SUM(N20:O20)</f>
        <v>0</v>
      </c>
      <c r="Q20" s="106"/>
      <c r="R20" s="107">
        <f>SUM(F20:L20,P20)</f>
        <v>-45105</v>
      </c>
      <c r="S20" s="106"/>
      <c r="T20" s="106">
        <v>-3361</v>
      </c>
      <c r="U20" s="106"/>
      <c r="V20" s="104">
        <f>SUM(R20:T20)</f>
        <v>-48466</v>
      </c>
    </row>
    <row r="21" spans="1:22" s="95" customFormat="1" ht="21" customHeight="1" x14ac:dyDescent="0.5">
      <c r="A21" s="2"/>
      <c r="B21" s="2" t="s">
        <v>87</v>
      </c>
      <c r="C21" s="105"/>
      <c r="D21" s="90"/>
      <c r="E21" s="105"/>
      <c r="F21" s="104">
        <v>0</v>
      </c>
      <c r="G21" s="104"/>
      <c r="H21" s="104">
        <v>0</v>
      </c>
      <c r="I21" s="106"/>
      <c r="J21" s="104">
        <v>0</v>
      </c>
      <c r="K21" s="106"/>
      <c r="L21" s="106">
        <f>'11-13'!I80</f>
        <v>230946</v>
      </c>
      <c r="M21" s="106"/>
      <c r="N21" s="106">
        <v>18411</v>
      </c>
      <c r="O21" s="106"/>
      <c r="P21" s="104">
        <f>SUM(N21:O21)</f>
        <v>18411</v>
      </c>
      <c r="Q21" s="106"/>
      <c r="R21" s="107">
        <f>SUM(F21:L21,P21)</f>
        <v>249357</v>
      </c>
      <c r="S21" s="106"/>
      <c r="T21" s="106">
        <f>'11-13'!I100</f>
        <v>15127</v>
      </c>
      <c r="U21" s="106"/>
      <c r="V21" s="104">
        <f>SUM(R21:T21)</f>
        <v>264484</v>
      </c>
    </row>
    <row r="22" spans="1:22" s="95" customFormat="1" ht="21" customHeight="1" x14ac:dyDescent="0.5">
      <c r="A22" s="2"/>
      <c r="B22" s="2" t="s">
        <v>126</v>
      </c>
      <c r="C22" s="105"/>
      <c r="D22" s="90">
        <v>29</v>
      </c>
      <c r="E22" s="105"/>
      <c r="F22" s="108">
        <v>0</v>
      </c>
      <c r="G22" s="104"/>
      <c r="H22" s="108">
        <v>0</v>
      </c>
      <c r="I22" s="106"/>
      <c r="J22" s="108">
        <v>700</v>
      </c>
      <c r="K22" s="106"/>
      <c r="L22" s="108">
        <v>-700</v>
      </c>
      <c r="M22" s="106"/>
      <c r="N22" s="108">
        <v>0</v>
      </c>
      <c r="O22" s="106"/>
      <c r="P22" s="108">
        <f>SUM(N22:O22)</f>
        <v>0</v>
      </c>
      <c r="Q22" s="104"/>
      <c r="R22" s="108">
        <f>SUM(F22:L22,P22)</f>
        <v>0</v>
      </c>
      <c r="S22" s="104"/>
      <c r="T22" s="108">
        <v>0</v>
      </c>
      <c r="U22" s="104"/>
      <c r="V22" s="108">
        <f>SUM(R22:T22)</f>
        <v>0</v>
      </c>
    </row>
    <row r="23" spans="1:22" s="95" customFormat="1" ht="8.1" customHeight="1" x14ac:dyDescent="0.5">
      <c r="A23" s="89"/>
      <c r="B23" s="89"/>
      <c r="C23" s="89"/>
      <c r="D23" s="89"/>
      <c r="E23" s="99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</row>
    <row r="24" spans="1:22" s="95" customFormat="1" ht="21" customHeight="1" x14ac:dyDescent="0.5">
      <c r="A24" s="1" t="s">
        <v>127</v>
      </c>
      <c r="B24" s="1"/>
      <c r="C24" s="105"/>
      <c r="D24" s="92"/>
      <c r="E24" s="105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</row>
    <row r="25" spans="1:22" s="95" customFormat="1" ht="21" customHeight="1" thickBot="1" x14ac:dyDescent="0.55000000000000004">
      <c r="A25" s="2"/>
      <c r="B25" s="1" t="s">
        <v>2</v>
      </c>
      <c r="C25" s="105"/>
      <c r="D25" s="92"/>
      <c r="E25" s="105"/>
      <c r="F25" s="109">
        <f>SUM(F16:F22)</f>
        <v>649507</v>
      </c>
      <c r="G25" s="104"/>
      <c r="H25" s="109">
        <f>SUM(H16:H22)</f>
        <v>933171</v>
      </c>
      <c r="I25" s="104"/>
      <c r="J25" s="109">
        <f>SUM(J16:J22)</f>
        <v>29280</v>
      </c>
      <c r="K25" s="104"/>
      <c r="L25" s="109">
        <f>SUM(L16:L22)</f>
        <v>37170</v>
      </c>
      <c r="M25" s="104"/>
      <c r="N25" s="109">
        <f>SUM(N16:N22)</f>
        <v>-1119</v>
      </c>
      <c r="O25" s="104"/>
      <c r="P25" s="109">
        <f>SUM(P16:P22)</f>
        <v>-1119</v>
      </c>
      <c r="Q25" s="106"/>
      <c r="R25" s="109">
        <f>SUM(R16:R22)</f>
        <v>1648009</v>
      </c>
      <c r="S25" s="106"/>
      <c r="T25" s="109">
        <f>SUM(T16:T22)</f>
        <v>29272</v>
      </c>
      <c r="U25" s="106"/>
      <c r="V25" s="109">
        <f>SUM(V16:V22)</f>
        <v>1677281</v>
      </c>
    </row>
    <row r="26" spans="1:22" ht="21" customHeight="1" thickTop="1" x14ac:dyDescent="0.3">
      <c r="B26" s="23"/>
    </row>
    <row r="27" spans="1:22" ht="21" customHeight="1" x14ac:dyDescent="0.3">
      <c r="B27" s="23"/>
    </row>
    <row r="28" spans="1:22" ht="24.75" customHeight="1" x14ac:dyDescent="0.3">
      <c r="B28" s="23"/>
    </row>
    <row r="29" spans="1:22" ht="21.9" customHeight="1" x14ac:dyDescent="0.3">
      <c r="A29" s="207" t="str">
        <f>'11-13'!A124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207"/>
      <c r="C29" s="207"/>
      <c r="D29" s="207"/>
      <c r="E29" s="207"/>
      <c r="F29" s="207"/>
      <c r="G29" s="207"/>
      <c r="H29" s="207"/>
      <c r="I29" s="207"/>
      <c r="J29" s="207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</row>
  </sheetData>
  <mergeCells count="5">
    <mergeCell ref="F5:V5"/>
    <mergeCell ref="F6:R6"/>
    <mergeCell ref="N7:P7"/>
    <mergeCell ref="J9:L9"/>
    <mergeCell ref="A29:J29"/>
  </mergeCells>
  <pageMargins left="0.4" right="0.4" top="0.5" bottom="0.6" header="0.49" footer="0.4"/>
  <pageSetup paperSize="9" scale="87" firstPageNumber="14" fitToHeight="0" orientation="landscape" useFirstPageNumber="1" horizontalDpi="1200" verticalDpi="1200" r:id="rId1"/>
  <headerFooter>
    <oddFooter>&amp;R&amp;"Browallia New,Regular"&amp;14&amp;P</oddFooter>
  </headerFooter>
  <ignoredErrors>
    <ignoredError sqref="P16:R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3732-5EC8-48F5-8A85-4B08F2BDF718}">
  <dimension ref="A1:X67"/>
  <sheetViews>
    <sheetView view="pageBreakPreview" zoomScale="85" zoomScaleNormal="100" zoomScaleSheetLayoutView="85" workbookViewId="0">
      <selection activeCell="C15" sqref="C15"/>
    </sheetView>
  </sheetViews>
  <sheetFormatPr defaultColWidth="9.44140625" defaultRowHeight="20.100000000000001" customHeight="1" x14ac:dyDescent="0.3"/>
  <cols>
    <col min="1" max="2" width="1.44140625" style="2" customWidth="1"/>
    <col min="3" max="3" width="23" style="2" customWidth="1"/>
    <col min="4" max="4" width="10.109375" style="92" customWidth="1"/>
    <col min="5" max="5" width="0.6640625" style="2" customWidth="1"/>
    <col min="6" max="6" width="11.6640625" style="4" bestFit="1" customWidth="1"/>
    <col min="7" max="7" width="0.6640625" style="4" customWidth="1"/>
    <col min="8" max="8" width="12.109375" style="4" bestFit="1" customWidth="1"/>
    <col min="9" max="9" width="0.6640625" style="4" customWidth="1"/>
    <col min="10" max="10" width="11.44140625" style="4" bestFit="1" customWidth="1"/>
    <col min="11" max="11" width="0.6640625" style="4" customWidth="1"/>
    <col min="12" max="12" width="12.33203125" style="4" bestFit="1" customWidth="1"/>
    <col min="13" max="13" width="0.6640625" style="4" customWidth="1"/>
    <col min="14" max="14" width="20.33203125" style="4" bestFit="1" customWidth="1"/>
    <col min="15" max="15" width="0.6640625" style="4" customWidth="1"/>
    <col min="16" max="16" width="12.6640625" style="4" customWidth="1"/>
    <col min="17" max="17" width="0.6640625" style="4" customWidth="1"/>
    <col min="18" max="18" width="10.6640625" style="4" customWidth="1"/>
    <col min="19" max="19" width="0.6640625" style="4" customWidth="1"/>
    <col min="20" max="20" width="10.6640625" style="4" customWidth="1"/>
    <col min="21" max="21" width="0.6640625" style="4" customWidth="1"/>
    <col min="22" max="22" width="10.6640625" style="4" customWidth="1"/>
    <col min="23" max="16384" width="9.44140625" style="2"/>
  </cols>
  <sheetData>
    <row r="1" spans="1:22" s="92" customFormat="1" ht="21.75" customHeight="1" x14ac:dyDescent="0.3">
      <c r="A1" s="89" t="s">
        <v>0</v>
      </c>
      <c r="B1" s="89"/>
      <c r="C1" s="89"/>
      <c r="D1" s="89"/>
      <c r="E1" s="90"/>
      <c r="F1" s="4"/>
      <c r="G1" s="4"/>
      <c r="H1" s="67"/>
      <c r="I1" s="67"/>
      <c r="J1" s="67"/>
      <c r="K1" s="67"/>
      <c r="L1" s="67"/>
      <c r="M1" s="67"/>
      <c r="N1" s="91" t="s">
        <v>95</v>
      </c>
      <c r="O1" s="91"/>
      <c r="P1" s="91"/>
      <c r="Q1" s="91"/>
      <c r="R1" s="91"/>
      <c r="S1" s="91"/>
      <c r="T1" s="91"/>
      <c r="U1" s="91"/>
      <c r="V1" s="4"/>
    </row>
    <row r="2" spans="1:22" s="92" customFormat="1" ht="21.75" customHeight="1" x14ac:dyDescent="0.3">
      <c r="A2" s="89" t="s">
        <v>215</v>
      </c>
      <c r="B2" s="89"/>
      <c r="C2" s="89"/>
      <c r="D2" s="89"/>
      <c r="E2" s="90"/>
      <c r="F2" s="4"/>
      <c r="G2" s="4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4"/>
    </row>
    <row r="3" spans="1:22" s="92" customFormat="1" ht="21.75" customHeight="1" x14ac:dyDescent="0.3">
      <c r="A3" s="93" t="s">
        <v>186</v>
      </c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2" s="92" customFormat="1" ht="21" customHeight="1" x14ac:dyDescent="0.3">
      <c r="A4" s="89"/>
      <c r="B4" s="89"/>
      <c r="C4" s="89"/>
      <c r="D4" s="89"/>
      <c r="E4" s="90"/>
      <c r="F4" s="4"/>
      <c r="G4" s="4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4"/>
    </row>
    <row r="5" spans="1:22" s="95" customFormat="1" ht="21" customHeight="1" x14ac:dyDescent="0.5">
      <c r="A5" s="89"/>
      <c r="B5" s="89"/>
      <c r="C5" s="89"/>
      <c r="D5" s="89"/>
      <c r="E5" s="90"/>
      <c r="F5" s="205" t="s">
        <v>3</v>
      </c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</row>
    <row r="6" spans="1:22" s="95" customFormat="1" ht="21" customHeight="1" x14ac:dyDescent="0.5">
      <c r="A6" s="32"/>
      <c r="B6" s="89"/>
      <c r="C6" s="91"/>
      <c r="D6" s="96"/>
      <c r="E6" s="90"/>
      <c r="F6" s="205" t="s">
        <v>89</v>
      </c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U6" s="91"/>
      <c r="V6" s="97"/>
    </row>
    <row r="7" spans="1:22" s="95" customFormat="1" ht="21" customHeight="1" x14ac:dyDescent="0.5">
      <c r="A7" s="32"/>
      <c r="B7" s="92"/>
      <c r="C7" s="92"/>
      <c r="D7" s="92"/>
      <c r="E7" s="92"/>
      <c r="F7" s="4"/>
      <c r="G7" s="4"/>
      <c r="H7" s="4"/>
      <c r="I7" s="91"/>
      <c r="N7" s="205" t="s">
        <v>57</v>
      </c>
      <c r="O7" s="205"/>
      <c r="P7" s="205"/>
      <c r="Q7" s="91"/>
      <c r="R7" s="91"/>
      <c r="S7" s="91"/>
      <c r="V7" s="67"/>
    </row>
    <row r="8" spans="1:22" s="95" customFormat="1" ht="21" customHeight="1" x14ac:dyDescent="0.5">
      <c r="A8" s="32"/>
      <c r="B8" s="92"/>
      <c r="C8" s="92"/>
      <c r="D8" s="92"/>
      <c r="E8" s="92"/>
      <c r="F8" s="4"/>
      <c r="G8" s="4"/>
      <c r="H8" s="4"/>
      <c r="I8" s="91"/>
      <c r="N8" s="98" t="s">
        <v>96</v>
      </c>
      <c r="O8" s="97"/>
      <c r="P8" s="97"/>
      <c r="Q8" s="91"/>
      <c r="R8" s="91"/>
      <c r="S8" s="91"/>
      <c r="V8" s="67"/>
    </row>
    <row r="9" spans="1:22" s="95" customFormat="1" ht="21" customHeight="1" x14ac:dyDescent="0.5">
      <c r="A9" s="92"/>
      <c r="B9" s="92"/>
      <c r="C9" s="92"/>
      <c r="D9" s="92"/>
      <c r="E9" s="92"/>
      <c r="F9" s="4"/>
      <c r="G9" s="4"/>
      <c r="H9" s="4"/>
      <c r="I9" s="91"/>
      <c r="J9" s="205" t="s">
        <v>97</v>
      </c>
      <c r="K9" s="205"/>
      <c r="L9" s="205"/>
      <c r="M9" s="67"/>
      <c r="N9" s="91" t="s">
        <v>98</v>
      </c>
      <c r="O9" s="91"/>
      <c r="P9" s="91" t="s">
        <v>99</v>
      </c>
      <c r="Q9" s="91"/>
      <c r="R9" s="91"/>
      <c r="S9" s="91"/>
      <c r="T9" s="97"/>
      <c r="U9" s="97"/>
      <c r="V9" s="67"/>
    </row>
    <row r="10" spans="1:22" s="95" customFormat="1" ht="21" customHeight="1" x14ac:dyDescent="0.5">
      <c r="A10" s="92"/>
      <c r="B10" s="92"/>
      <c r="C10" s="92"/>
      <c r="D10" s="92"/>
      <c r="E10" s="92"/>
      <c r="F10" s="4"/>
      <c r="G10" s="4"/>
      <c r="H10" s="4"/>
      <c r="I10" s="91"/>
      <c r="J10" s="91" t="s">
        <v>100</v>
      </c>
      <c r="K10" s="97"/>
      <c r="L10" s="97"/>
      <c r="M10" s="67"/>
      <c r="N10" s="91" t="s">
        <v>101</v>
      </c>
      <c r="O10" s="91"/>
      <c r="P10" s="91" t="s">
        <v>102</v>
      </c>
      <c r="Q10" s="91"/>
      <c r="R10" s="91" t="s">
        <v>103</v>
      </c>
      <c r="S10" s="91"/>
      <c r="T10" s="91" t="s">
        <v>104</v>
      </c>
      <c r="U10" s="91"/>
      <c r="V10" s="67"/>
    </row>
    <row r="11" spans="1:22" s="95" customFormat="1" ht="21" customHeight="1" x14ac:dyDescent="0.5">
      <c r="A11" s="92"/>
      <c r="B11" s="92"/>
      <c r="C11" s="92"/>
      <c r="D11" s="92"/>
      <c r="E11" s="92"/>
      <c r="F11" s="91" t="s">
        <v>105</v>
      </c>
      <c r="G11" s="91"/>
      <c r="H11" s="91" t="s">
        <v>106</v>
      </c>
      <c r="I11" s="91"/>
      <c r="J11" s="91" t="s">
        <v>107</v>
      </c>
      <c r="K11" s="91"/>
      <c r="L11" s="91"/>
      <c r="M11" s="91"/>
      <c r="N11" s="91" t="s">
        <v>108</v>
      </c>
      <c r="O11" s="91"/>
      <c r="P11" s="91" t="s">
        <v>109</v>
      </c>
      <c r="Q11" s="91"/>
      <c r="R11" s="91" t="s">
        <v>110</v>
      </c>
      <c r="S11" s="91"/>
      <c r="T11" s="91" t="s">
        <v>111</v>
      </c>
      <c r="U11" s="91"/>
      <c r="V11" s="91" t="s">
        <v>112</v>
      </c>
    </row>
    <row r="12" spans="1:22" s="95" customFormat="1" ht="21" customHeight="1" x14ac:dyDescent="0.5">
      <c r="A12" s="89"/>
      <c r="B12" s="89"/>
      <c r="C12" s="89"/>
      <c r="D12" s="89"/>
      <c r="E12" s="99"/>
      <c r="F12" s="91" t="s">
        <v>113</v>
      </c>
      <c r="G12" s="91"/>
      <c r="H12" s="91" t="s">
        <v>114</v>
      </c>
      <c r="I12" s="91"/>
      <c r="J12" s="91" t="s">
        <v>115</v>
      </c>
      <c r="K12" s="91"/>
      <c r="L12" s="91" t="s">
        <v>116</v>
      </c>
      <c r="M12" s="91"/>
      <c r="N12" s="91" t="s">
        <v>117</v>
      </c>
      <c r="O12" s="91"/>
      <c r="P12" s="91" t="s">
        <v>118</v>
      </c>
      <c r="Q12" s="91"/>
      <c r="R12" s="91" t="s">
        <v>119</v>
      </c>
      <c r="S12" s="91"/>
      <c r="T12" s="96" t="s">
        <v>120</v>
      </c>
      <c r="U12" s="91"/>
      <c r="V12" s="91" t="s">
        <v>121</v>
      </c>
    </row>
    <row r="13" spans="1:22" s="95" customFormat="1" ht="21" customHeight="1" x14ac:dyDescent="0.5">
      <c r="A13" s="89"/>
      <c r="B13" s="89"/>
      <c r="C13" s="89"/>
      <c r="D13" s="100" t="s">
        <v>6</v>
      </c>
      <c r="E13" s="99"/>
      <c r="F13" s="15" t="s">
        <v>198</v>
      </c>
      <c r="G13" s="91"/>
      <c r="H13" s="15" t="s">
        <v>198</v>
      </c>
      <c r="I13" s="91"/>
      <c r="J13" s="15" t="s">
        <v>198</v>
      </c>
      <c r="K13" s="91"/>
      <c r="L13" s="15" t="s">
        <v>198</v>
      </c>
      <c r="M13" s="91"/>
      <c r="N13" s="15" t="s">
        <v>198</v>
      </c>
      <c r="O13" s="91"/>
      <c r="P13" s="15" t="s">
        <v>198</v>
      </c>
      <c r="Q13" s="91"/>
      <c r="R13" s="15" t="s">
        <v>198</v>
      </c>
      <c r="S13" s="91"/>
      <c r="T13" s="15" t="s">
        <v>198</v>
      </c>
      <c r="U13" s="91"/>
      <c r="V13" s="15" t="s">
        <v>198</v>
      </c>
    </row>
    <row r="14" spans="1:22" s="95" customFormat="1" ht="8.1" customHeight="1" x14ac:dyDescent="0.5">
      <c r="A14" s="89"/>
      <c r="B14" s="89"/>
      <c r="C14" s="89"/>
      <c r="D14" s="89"/>
      <c r="E14" s="99"/>
      <c r="F14" s="112"/>
      <c r="G14" s="91"/>
      <c r="H14" s="112"/>
      <c r="I14" s="91"/>
      <c r="J14" s="112"/>
      <c r="K14" s="91"/>
      <c r="L14" s="112"/>
      <c r="M14" s="91"/>
      <c r="N14" s="112"/>
      <c r="O14" s="91"/>
      <c r="P14" s="112"/>
      <c r="Q14" s="91"/>
      <c r="R14" s="112"/>
      <c r="S14" s="91"/>
      <c r="T14" s="112"/>
      <c r="U14" s="91"/>
      <c r="V14" s="112"/>
    </row>
    <row r="15" spans="1:22" ht="21" customHeight="1" x14ac:dyDescent="0.3">
      <c r="A15" s="1" t="s">
        <v>122</v>
      </c>
      <c r="B15" s="1"/>
      <c r="D15" s="90"/>
      <c r="F15" s="113"/>
      <c r="G15" s="67"/>
      <c r="H15" s="113"/>
      <c r="I15" s="67"/>
      <c r="J15" s="113"/>
      <c r="K15" s="67"/>
      <c r="L15" s="113"/>
      <c r="M15" s="67"/>
      <c r="N15" s="113"/>
      <c r="O15" s="67"/>
      <c r="P15" s="113"/>
      <c r="Q15" s="67"/>
      <c r="R15" s="113"/>
      <c r="S15" s="67"/>
      <c r="T15" s="113"/>
      <c r="U15" s="67"/>
      <c r="V15" s="113"/>
    </row>
    <row r="16" spans="1:22" ht="21" customHeight="1" x14ac:dyDescent="0.3">
      <c r="A16" s="1"/>
      <c r="B16" s="1" t="s">
        <v>187</v>
      </c>
      <c r="D16" s="90"/>
      <c r="F16" s="113">
        <v>649507</v>
      </c>
      <c r="G16" s="67"/>
      <c r="H16" s="113">
        <v>933171</v>
      </c>
      <c r="I16" s="67"/>
      <c r="J16" s="113">
        <v>29280</v>
      </c>
      <c r="K16" s="67"/>
      <c r="L16" s="113">
        <v>37170</v>
      </c>
      <c r="M16" s="67"/>
      <c r="N16" s="113">
        <v>-1119</v>
      </c>
      <c r="O16" s="67"/>
      <c r="P16" s="113">
        <f>SUM(N16:O16)</f>
        <v>-1119</v>
      </c>
      <c r="Q16" s="67"/>
      <c r="R16" s="113">
        <f>SUM(F16:L16,P16)</f>
        <v>1648009</v>
      </c>
      <c r="S16" s="67"/>
      <c r="T16" s="113">
        <v>29272</v>
      </c>
      <c r="U16" s="67"/>
      <c r="V16" s="113">
        <f>SUM(R16:T16)</f>
        <v>1677281</v>
      </c>
    </row>
    <row r="17" spans="1:24" ht="21" customHeight="1" x14ac:dyDescent="0.3">
      <c r="A17" s="1" t="s">
        <v>203</v>
      </c>
      <c r="B17" s="1"/>
      <c r="C17" s="105"/>
      <c r="D17" s="90"/>
      <c r="E17" s="105"/>
      <c r="F17" s="114"/>
      <c r="H17" s="114"/>
      <c r="J17" s="114"/>
      <c r="L17" s="114"/>
      <c r="N17" s="114"/>
      <c r="P17" s="113"/>
      <c r="R17" s="114"/>
      <c r="T17" s="114"/>
      <c r="V17" s="114"/>
    </row>
    <row r="18" spans="1:24" s="95" customFormat="1" ht="21" customHeight="1" x14ac:dyDescent="0.5">
      <c r="A18" s="1"/>
      <c r="B18" s="1" t="s">
        <v>204</v>
      </c>
      <c r="C18" s="105"/>
      <c r="D18" s="90"/>
      <c r="E18" s="105"/>
      <c r="F18" s="114"/>
      <c r="G18" s="4"/>
      <c r="H18" s="114"/>
      <c r="I18" s="4"/>
      <c r="J18" s="114"/>
      <c r="K18" s="4"/>
      <c r="L18" s="114"/>
      <c r="M18" s="4"/>
      <c r="N18" s="114"/>
      <c r="O18" s="4"/>
      <c r="P18" s="113"/>
      <c r="Q18" s="4"/>
      <c r="R18" s="114"/>
      <c r="S18" s="4"/>
      <c r="T18" s="114"/>
      <c r="U18" s="4"/>
      <c r="V18" s="114"/>
    </row>
    <row r="19" spans="1:24" s="95" customFormat="1" ht="21" customHeight="1" x14ac:dyDescent="0.5">
      <c r="A19" s="1"/>
      <c r="B19" s="2" t="s">
        <v>123</v>
      </c>
      <c r="C19" s="105"/>
      <c r="D19" s="90">
        <v>27</v>
      </c>
      <c r="E19" s="105"/>
      <c r="F19" s="114">
        <v>43291</v>
      </c>
      <c r="G19" s="4"/>
      <c r="H19" s="114">
        <v>0</v>
      </c>
      <c r="I19" s="4"/>
      <c r="J19" s="114">
        <v>0</v>
      </c>
      <c r="K19" s="4"/>
      <c r="L19" s="114">
        <v>0</v>
      </c>
      <c r="M19" s="4"/>
      <c r="N19" s="114">
        <v>0</v>
      </c>
      <c r="O19" s="4"/>
      <c r="P19" s="114">
        <v>0</v>
      </c>
      <c r="Q19" s="4"/>
      <c r="R19" s="113">
        <f>SUM(F19:L19,P19)</f>
        <v>43291</v>
      </c>
      <c r="S19" s="4"/>
      <c r="T19" s="114">
        <v>0</v>
      </c>
      <c r="U19" s="4"/>
      <c r="V19" s="115">
        <f>R19+T19</f>
        <v>43291</v>
      </c>
    </row>
    <row r="20" spans="1:24" s="95" customFormat="1" ht="21" customHeight="1" x14ac:dyDescent="0.5">
      <c r="A20" s="1"/>
      <c r="B20" s="2" t="s">
        <v>124</v>
      </c>
      <c r="C20" s="105"/>
      <c r="D20" s="90" t="s">
        <v>125</v>
      </c>
      <c r="E20" s="105"/>
      <c r="F20" s="114">
        <v>0</v>
      </c>
      <c r="G20" s="4"/>
      <c r="H20" s="114">
        <v>0</v>
      </c>
      <c r="I20" s="4"/>
      <c r="J20" s="114">
        <v>0</v>
      </c>
      <c r="K20" s="4"/>
      <c r="L20" s="114">
        <v>-48103</v>
      </c>
      <c r="M20" s="4"/>
      <c r="N20" s="114">
        <v>0</v>
      </c>
      <c r="O20" s="4"/>
      <c r="P20" s="113">
        <f>SUM(N20:O20)</f>
        <v>0</v>
      </c>
      <c r="Q20" s="4"/>
      <c r="R20" s="113">
        <f>SUM(F20:L20,P20)</f>
        <v>-48103</v>
      </c>
      <c r="S20" s="4"/>
      <c r="T20" s="114">
        <v>-16666</v>
      </c>
      <c r="U20" s="4"/>
      <c r="V20" s="113">
        <f>SUM(R20:T20)</f>
        <v>-64769</v>
      </c>
    </row>
    <row r="21" spans="1:24" s="95" customFormat="1" ht="21" customHeight="1" x14ac:dyDescent="0.5">
      <c r="A21" s="2"/>
      <c r="B21" s="2" t="s">
        <v>87</v>
      </c>
      <c r="C21" s="105"/>
      <c r="D21" s="90"/>
      <c r="E21" s="105"/>
      <c r="F21" s="114">
        <v>0</v>
      </c>
      <c r="G21" s="67"/>
      <c r="H21" s="114">
        <v>0</v>
      </c>
      <c r="I21" s="4"/>
      <c r="J21" s="114">
        <v>0</v>
      </c>
      <c r="K21" s="4"/>
      <c r="L21" s="114">
        <v>446869</v>
      </c>
      <c r="M21" s="4"/>
      <c r="N21" s="114">
        <v>7471</v>
      </c>
      <c r="O21" s="4"/>
      <c r="P21" s="113">
        <f>SUM(N21:O21)</f>
        <v>7471</v>
      </c>
      <c r="Q21" s="4"/>
      <c r="R21" s="113">
        <f>SUM(F21:L21,P21)</f>
        <v>454340</v>
      </c>
      <c r="S21" s="4"/>
      <c r="T21" s="114">
        <v>11070</v>
      </c>
      <c r="U21" s="4"/>
      <c r="V21" s="113">
        <f>SUM(R21:T21)</f>
        <v>465410</v>
      </c>
      <c r="X21" s="39"/>
    </row>
    <row r="22" spans="1:24" s="95" customFormat="1" ht="21" customHeight="1" x14ac:dyDescent="0.5">
      <c r="A22" s="2"/>
      <c r="B22" s="2" t="s">
        <v>201</v>
      </c>
      <c r="C22" s="105"/>
      <c r="D22" s="118" t="s">
        <v>179</v>
      </c>
      <c r="E22" s="105"/>
      <c r="F22" s="114">
        <v>0</v>
      </c>
      <c r="G22" s="67"/>
      <c r="H22" s="114">
        <v>0</v>
      </c>
      <c r="I22" s="4"/>
      <c r="J22" s="114">
        <v>0</v>
      </c>
      <c r="K22" s="4"/>
      <c r="L22" s="114">
        <v>0</v>
      </c>
      <c r="M22" s="4"/>
      <c r="N22" s="114">
        <v>0</v>
      </c>
      <c r="O22" s="4"/>
      <c r="P22" s="113">
        <f>SUM(N22:O22)</f>
        <v>0</v>
      </c>
      <c r="Q22" s="4"/>
      <c r="R22" s="114">
        <v>0</v>
      </c>
      <c r="S22" s="4"/>
      <c r="T22" s="114">
        <v>55</v>
      </c>
      <c r="U22" s="4"/>
      <c r="V22" s="113">
        <f>SUM(R22:T22)</f>
        <v>55</v>
      </c>
    </row>
    <row r="23" spans="1:24" s="95" customFormat="1" ht="21" customHeight="1" x14ac:dyDescent="0.5">
      <c r="A23" s="2"/>
      <c r="B23" s="2" t="s">
        <v>126</v>
      </c>
      <c r="C23" s="105"/>
      <c r="D23" s="90">
        <v>29</v>
      </c>
      <c r="E23" s="105"/>
      <c r="F23" s="116">
        <v>0</v>
      </c>
      <c r="G23" s="67"/>
      <c r="H23" s="116">
        <v>0</v>
      </c>
      <c r="I23" s="4"/>
      <c r="J23" s="116">
        <v>2300</v>
      </c>
      <c r="K23" s="4"/>
      <c r="L23" s="116">
        <v>-2300</v>
      </c>
      <c r="M23" s="4"/>
      <c r="N23" s="116">
        <v>0</v>
      </c>
      <c r="O23" s="4"/>
      <c r="P23" s="116">
        <f>SUM(N23:O23)</f>
        <v>0</v>
      </c>
      <c r="Q23" s="67"/>
      <c r="R23" s="116">
        <f>SUM(F23:L23,P23)</f>
        <v>0</v>
      </c>
      <c r="S23" s="67"/>
      <c r="T23" s="116">
        <v>0</v>
      </c>
      <c r="U23" s="67"/>
      <c r="V23" s="116">
        <f t="shared" ref="V23" si="0">SUM(R23:T23)</f>
        <v>0</v>
      </c>
    </row>
    <row r="24" spans="1:24" s="95" customFormat="1" ht="8.1" customHeight="1" x14ac:dyDescent="0.5">
      <c r="A24" s="89"/>
      <c r="B24" s="89"/>
      <c r="C24" s="89"/>
      <c r="D24" s="89"/>
      <c r="E24" s="99"/>
      <c r="F24" s="112"/>
      <c r="G24" s="91"/>
      <c r="H24" s="112"/>
      <c r="I24" s="91"/>
      <c r="J24" s="112"/>
      <c r="K24" s="91"/>
      <c r="L24" s="112"/>
      <c r="M24" s="91"/>
      <c r="N24" s="112"/>
      <c r="O24" s="91"/>
      <c r="P24" s="112"/>
      <c r="Q24" s="91"/>
      <c r="R24" s="112"/>
      <c r="S24" s="91"/>
      <c r="T24" s="112"/>
      <c r="U24" s="91"/>
      <c r="V24" s="112"/>
    </row>
    <row r="25" spans="1:24" s="95" customFormat="1" ht="21" customHeight="1" x14ac:dyDescent="0.5">
      <c r="A25" s="1" t="s">
        <v>127</v>
      </c>
      <c r="B25" s="1"/>
      <c r="C25" s="105"/>
      <c r="D25" s="92"/>
      <c r="E25" s="105"/>
      <c r="F25" s="114"/>
      <c r="G25" s="4"/>
      <c r="H25" s="114"/>
      <c r="I25" s="4"/>
      <c r="J25" s="114"/>
      <c r="K25" s="4"/>
      <c r="L25" s="114"/>
      <c r="M25" s="4"/>
      <c r="N25" s="114"/>
      <c r="O25" s="4"/>
      <c r="P25" s="114"/>
      <c r="Q25" s="4"/>
      <c r="R25" s="114"/>
      <c r="S25" s="4"/>
      <c r="T25" s="114"/>
      <c r="U25" s="4"/>
      <c r="V25" s="114"/>
    </row>
    <row r="26" spans="1:24" s="95" customFormat="1" ht="21" customHeight="1" thickBot="1" x14ac:dyDescent="0.55000000000000004">
      <c r="A26" s="2"/>
      <c r="B26" s="1" t="s">
        <v>184</v>
      </c>
      <c r="C26" s="105"/>
      <c r="D26" s="92"/>
      <c r="E26" s="105"/>
      <c r="F26" s="117">
        <f>SUM(F16:F23)</f>
        <v>692798</v>
      </c>
      <c r="G26" s="67"/>
      <c r="H26" s="117">
        <f>SUM(H16:H23)</f>
        <v>933171</v>
      </c>
      <c r="I26" s="67"/>
      <c r="J26" s="117">
        <f>SUM(J16:J23)</f>
        <v>31580</v>
      </c>
      <c r="K26" s="67"/>
      <c r="L26" s="117">
        <f>SUM(L16:L23)</f>
        <v>433636</v>
      </c>
      <c r="M26" s="67"/>
      <c r="N26" s="117">
        <f>SUM(N16:N23)</f>
        <v>6352</v>
      </c>
      <c r="O26" s="67"/>
      <c r="P26" s="117">
        <f>SUM(P16:P23)</f>
        <v>6352</v>
      </c>
      <c r="Q26" s="4"/>
      <c r="R26" s="117">
        <f>SUM(R16:R23)</f>
        <v>2097537</v>
      </c>
      <c r="S26" s="4"/>
      <c r="T26" s="117">
        <f>SUM(T16:T23)</f>
        <v>23731</v>
      </c>
      <c r="U26" s="4"/>
      <c r="V26" s="117">
        <f>SUM(V16:V23)</f>
        <v>2121268</v>
      </c>
    </row>
    <row r="27" spans="1:24" s="180" customFormat="1" ht="21" customHeight="1" thickTop="1" x14ac:dyDescent="0.5">
      <c r="A27" s="36"/>
      <c r="B27" s="176"/>
      <c r="C27" s="177"/>
      <c r="D27" s="178"/>
      <c r="E27" s="177"/>
      <c r="F27" s="179"/>
      <c r="G27" s="104"/>
      <c r="H27" s="179"/>
      <c r="I27" s="104"/>
      <c r="J27" s="179"/>
      <c r="K27" s="104"/>
      <c r="L27" s="179"/>
      <c r="M27" s="104"/>
      <c r="N27" s="179"/>
      <c r="O27" s="104"/>
      <c r="P27" s="179"/>
      <c r="Q27" s="106"/>
      <c r="R27" s="179"/>
      <c r="S27" s="106"/>
      <c r="T27" s="179"/>
      <c r="U27" s="106"/>
      <c r="V27" s="179"/>
    </row>
    <row r="28" spans="1:24" s="180" customFormat="1" ht="21" customHeight="1" x14ac:dyDescent="0.5">
      <c r="A28" s="36"/>
      <c r="B28" s="176"/>
      <c r="C28" s="177"/>
      <c r="D28" s="178"/>
      <c r="E28" s="177"/>
      <c r="F28" s="179"/>
      <c r="G28" s="104"/>
      <c r="H28" s="179"/>
      <c r="I28" s="104"/>
      <c r="J28" s="179"/>
      <c r="K28" s="104"/>
      <c r="L28" s="179"/>
      <c r="M28" s="104"/>
      <c r="N28" s="179"/>
      <c r="O28" s="104"/>
      <c r="P28" s="179"/>
      <c r="Q28" s="106"/>
      <c r="R28" s="179"/>
      <c r="S28" s="106"/>
      <c r="T28" s="179"/>
      <c r="U28" s="106"/>
      <c r="V28" s="179"/>
    </row>
    <row r="29" spans="1:24" s="180" customFormat="1" ht="6.75" customHeight="1" x14ac:dyDescent="0.5">
      <c r="A29" s="36"/>
      <c r="B29" s="176"/>
      <c r="C29" s="177"/>
      <c r="D29" s="178"/>
      <c r="E29" s="177"/>
      <c r="F29" s="179"/>
      <c r="G29" s="104"/>
      <c r="H29" s="179"/>
      <c r="I29" s="104"/>
      <c r="J29" s="179"/>
      <c r="K29" s="104"/>
      <c r="L29" s="179"/>
      <c r="M29" s="104"/>
      <c r="N29" s="179"/>
      <c r="O29" s="104"/>
      <c r="P29" s="179"/>
      <c r="Q29" s="106"/>
      <c r="R29" s="179"/>
      <c r="S29" s="106"/>
      <c r="T29" s="179"/>
      <c r="U29" s="106"/>
      <c r="V29" s="179"/>
    </row>
    <row r="30" spans="1:24" ht="21.9" customHeight="1" x14ac:dyDescent="0.3">
      <c r="A30" s="6" t="str">
        <f>'14'!A29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204"/>
      <c r="C30" s="6"/>
      <c r="D30" s="110"/>
      <c r="E30" s="6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2" spans="1:24" ht="20.100000000000001" customHeight="1" x14ac:dyDescent="0.3">
      <c r="F32" s="4" t="s">
        <v>95</v>
      </c>
    </row>
    <row r="66" spans="6:22" ht="20.100000000000001" customHeight="1" x14ac:dyDescent="0.3">
      <c r="F66" s="4" t="e">
        <f t="shared" ref="F66:V66" si="1">+ROUND(F51/$X$30,0)</f>
        <v>#DIV/0!</v>
      </c>
      <c r="G66" s="4" t="e">
        <f t="shared" si="1"/>
        <v>#DIV/0!</v>
      </c>
      <c r="H66" s="4" t="e">
        <f t="shared" si="1"/>
        <v>#DIV/0!</v>
      </c>
      <c r="I66" s="4" t="e">
        <f t="shared" si="1"/>
        <v>#DIV/0!</v>
      </c>
      <c r="J66" s="4" t="e">
        <f t="shared" si="1"/>
        <v>#DIV/0!</v>
      </c>
      <c r="K66" s="4" t="e">
        <f t="shared" si="1"/>
        <v>#DIV/0!</v>
      </c>
      <c r="L66" s="4" t="e">
        <f t="shared" si="1"/>
        <v>#DIV/0!</v>
      </c>
      <c r="M66" s="4" t="e">
        <f t="shared" si="1"/>
        <v>#DIV/0!</v>
      </c>
      <c r="N66" s="4" t="e">
        <f t="shared" si="1"/>
        <v>#DIV/0!</v>
      </c>
      <c r="O66" s="4" t="e">
        <f t="shared" si="1"/>
        <v>#DIV/0!</v>
      </c>
      <c r="P66" s="4" t="e">
        <f t="shared" si="1"/>
        <v>#DIV/0!</v>
      </c>
      <c r="Q66" s="4" t="e">
        <f t="shared" si="1"/>
        <v>#DIV/0!</v>
      </c>
      <c r="R66" s="4" t="e">
        <f t="shared" si="1"/>
        <v>#DIV/0!</v>
      </c>
      <c r="S66" s="4" t="e">
        <f t="shared" si="1"/>
        <v>#DIV/0!</v>
      </c>
      <c r="T66" s="4" t="e">
        <f t="shared" si="1"/>
        <v>#DIV/0!</v>
      </c>
      <c r="U66" s="4" t="e">
        <f t="shared" si="1"/>
        <v>#DIV/0!</v>
      </c>
      <c r="V66" s="4" t="e">
        <f t="shared" si="1"/>
        <v>#DIV/0!</v>
      </c>
    </row>
    <row r="67" spans="6:22" ht="20.100000000000001" customHeight="1" x14ac:dyDescent="0.3">
      <c r="F67" s="4" t="e">
        <f t="shared" ref="F67:V67" si="2">+ROUND(F52/$X$30,0)</f>
        <v>#DIV/0!</v>
      </c>
      <c r="G67" s="4" t="e">
        <f t="shared" si="2"/>
        <v>#DIV/0!</v>
      </c>
      <c r="H67" s="4" t="e">
        <f t="shared" si="2"/>
        <v>#DIV/0!</v>
      </c>
      <c r="I67" s="4" t="e">
        <f t="shared" si="2"/>
        <v>#DIV/0!</v>
      </c>
      <c r="J67" s="4" t="e">
        <f t="shared" si="2"/>
        <v>#DIV/0!</v>
      </c>
      <c r="K67" s="4" t="e">
        <f t="shared" si="2"/>
        <v>#DIV/0!</v>
      </c>
      <c r="L67" s="4" t="e">
        <f t="shared" si="2"/>
        <v>#DIV/0!</v>
      </c>
      <c r="M67" s="4" t="e">
        <f t="shared" si="2"/>
        <v>#DIV/0!</v>
      </c>
      <c r="N67" s="4" t="e">
        <f t="shared" si="2"/>
        <v>#DIV/0!</v>
      </c>
      <c r="O67" s="4" t="e">
        <f t="shared" si="2"/>
        <v>#DIV/0!</v>
      </c>
      <c r="P67" s="4" t="e">
        <f t="shared" si="2"/>
        <v>#DIV/0!</v>
      </c>
      <c r="Q67" s="4" t="e">
        <f t="shared" si="2"/>
        <v>#DIV/0!</v>
      </c>
      <c r="R67" s="4" t="e">
        <f t="shared" si="2"/>
        <v>#DIV/0!</v>
      </c>
      <c r="S67" s="4" t="e">
        <f t="shared" si="2"/>
        <v>#DIV/0!</v>
      </c>
      <c r="T67" s="4" t="e">
        <f t="shared" si="2"/>
        <v>#DIV/0!</v>
      </c>
      <c r="U67" s="4" t="e">
        <f t="shared" si="2"/>
        <v>#DIV/0!</v>
      </c>
      <c r="V67" s="4" t="e">
        <f t="shared" si="2"/>
        <v>#DIV/0!</v>
      </c>
    </row>
  </sheetData>
  <mergeCells count="4">
    <mergeCell ref="F5:V5"/>
    <mergeCell ref="F6:R6"/>
    <mergeCell ref="N7:P7"/>
    <mergeCell ref="J9:L9"/>
  </mergeCells>
  <pageMargins left="0.4" right="0.4" top="0.5" bottom="0.6" header="0.49" footer="0.4"/>
  <pageSetup paperSize="9" scale="86" firstPageNumber="15" fitToHeight="0" orientation="landscape" useFirstPageNumber="1" horizontalDpi="1200" verticalDpi="1200" r:id="rId1"/>
  <headerFooter>
    <oddFooter>&amp;R&amp;"Browallia New,Regular"&amp;14&amp;P</oddFooter>
  </headerFooter>
  <rowBreaks count="1" manualBreakCount="1">
    <brk id="30" max="16383" man="1"/>
  </rowBreaks>
  <ignoredErrors>
    <ignoredError sqref="P16:R19 P21:Q21 P20:Q20" formulaRange="1"/>
    <ignoredError sqref="D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CFEF-42F0-468B-9D07-3E97E8D43162}">
  <dimension ref="A1:N34"/>
  <sheetViews>
    <sheetView view="pageBreakPreview" zoomScale="85" zoomScaleNormal="110" zoomScaleSheetLayoutView="85" workbookViewId="0">
      <selection activeCell="H9" sqref="H9"/>
    </sheetView>
  </sheetViews>
  <sheetFormatPr defaultColWidth="9.44140625" defaultRowHeight="20.100000000000001" customHeight="1" x14ac:dyDescent="0.3"/>
  <cols>
    <col min="1" max="2" width="1.5546875" style="2" customWidth="1"/>
    <col min="3" max="3" width="45.44140625" style="2" customWidth="1"/>
    <col min="4" max="4" width="8.6640625" style="2" customWidth="1"/>
    <col min="5" max="5" width="1.109375" style="2" customWidth="1"/>
    <col min="6" max="6" width="13" style="4" customWidth="1"/>
    <col min="7" max="7" width="1.109375" style="4" customWidth="1"/>
    <col min="8" max="8" width="12.5546875" style="4" customWidth="1"/>
    <col min="9" max="9" width="1.109375" style="4" customWidth="1"/>
    <col min="10" max="10" width="12.5546875" style="4" customWidth="1"/>
    <col min="11" max="11" width="1.109375" style="4" customWidth="1"/>
    <col min="12" max="12" width="12.5546875" style="4" customWidth="1"/>
    <col min="13" max="13" width="1.109375" style="4" customWidth="1"/>
    <col min="14" max="14" width="13.5546875" style="4" customWidth="1"/>
    <col min="15" max="16384" width="9.44140625" style="2"/>
  </cols>
  <sheetData>
    <row r="1" spans="1:14" s="92" customFormat="1" ht="21" customHeight="1" x14ac:dyDescent="0.3">
      <c r="A1" s="89" t="s">
        <v>0</v>
      </c>
      <c r="B1" s="89"/>
      <c r="C1" s="89"/>
      <c r="D1" s="89"/>
      <c r="E1" s="90"/>
      <c r="F1" s="4"/>
      <c r="G1" s="4"/>
      <c r="H1" s="67"/>
      <c r="I1" s="67"/>
      <c r="J1" s="67"/>
      <c r="K1" s="67"/>
      <c r="L1" s="91" t="s">
        <v>95</v>
      </c>
      <c r="M1" s="91"/>
      <c r="N1" s="4"/>
    </row>
    <row r="2" spans="1:14" s="92" customFormat="1" ht="21" customHeight="1" x14ac:dyDescent="0.3">
      <c r="A2" s="89" t="s">
        <v>217</v>
      </c>
      <c r="B2" s="89"/>
      <c r="C2" s="89"/>
      <c r="D2" s="89"/>
      <c r="E2" s="90"/>
      <c r="F2" s="4"/>
      <c r="G2" s="4"/>
      <c r="H2" s="67"/>
      <c r="I2" s="67"/>
      <c r="J2" s="67"/>
      <c r="K2" s="67"/>
      <c r="L2" s="67"/>
      <c r="M2" s="67"/>
      <c r="N2" s="4"/>
    </row>
    <row r="3" spans="1:14" s="92" customFormat="1" ht="21" customHeight="1" x14ac:dyDescent="0.3">
      <c r="A3" s="93" t="s">
        <v>186</v>
      </c>
      <c r="B3" s="93"/>
      <c r="C3" s="93"/>
      <c r="D3" s="93"/>
      <c r="E3" s="93"/>
      <c r="F3" s="94"/>
      <c r="G3" s="94"/>
      <c r="H3" s="94"/>
      <c r="I3" s="94"/>
      <c r="J3" s="94"/>
      <c r="K3" s="94"/>
      <c r="L3" s="94"/>
      <c r="M3" s="94"/>
      <c r="N3" s="94"/>
    </row>
    <row r="4" spans="1:14" s="92" customFormat="1" ht="20.100000000000001" customHeight="1" x14ac:dyDescent="0.3">
      <c r="A4" s="89"/>
      <c r="B4" s="89"/>
      <c r="C4" s="89"/>
      <c r="D4" s="89"/>
      <c r="E4" s="90"/>
      <c r="F4" s="4"/>
      <c r="G4" s="4"/>
      <c r="H4" s="67"/>
      <c r="I4" s="67"/>
      <c r="J4" s="67"/>
      <c r="K4" s="67"/>
      <c r="L4" s="67"/>
      <c r="M4" s="67"/>
      <c r="N4" s="4"/>
    </row>
    <row r="5" spans="1:14" s="92" customFormat="1" ht="20.100000000000001" customHeight="1" x14ac:dyDescent="0.3">
      <c r="A5" s="89"/>
      <c r="B5" s="89"/>
      <c r="C5" s="89"/>
      <c r="D5" s="89"/>
      <c r="E5" s="90"/>
      <c r="F5" s="205" t="s">
        <v>4</v>
      </c>
      <c r="G5" s="205"/>
      <c r="H5" s="205"/>
      <c r="I5" s="205"/>
      <c r="J5" s="205"/>
      <c r="K5" s="205"/>
      <c r="L5" s="205"/>
      <c r="M5" s="205"/>
      <c r="N5" s="205"/>
    </row>
    <row r="6" spans="1:14" s="92" customFormat="1" ht="20.100000000000001" customHeight="1" x14ac:dyDescent="0.3">
      <c r="F6" s="4"/>
      <c r="G6" s="4"/>
      <c r="H6" s="4"/>
      <c r="I6" s="91"/>
      <c r="J6" s="205" t="s">
        <v>97</v>
      </c>
      <c r="K6" s="205"/>
      <c r="L6" s="205"/>
      <c r="M6" s="67"/>
      <c r="N6" s="67"/>
    </row>
    <row r="7" spans="1:14" s="92" customFormat="1" ht="20.100000000000001" customHeight="1" x14ac:dyDescent="0.3">
      <c r="F7" s="4"/>
      <c r="G7" s="4"/>
      <c r="H7" s="4"/>
      <c r="I7" s="91"/>
      <c r="J7" s="91" t="s">
        <v>100</v>
      </c>
      <c r="K7" s="97"/>
      <c r="L7" s="97"/>
      <c r="M7" s="67"/>
      <c r="N7" s="67"/>
    </row>
    <row r="8" spans="1:14" s="92" customFormat="1" ht="20.100000000000001" customHeight="1" x14ac:dyDescent="0.3">
      <c r="F8" s="91" t="s">
        <v>105</v>
      </c>
      <c r="G8" s="91"/>
      <c r="H8" s="91" t="s">
        <v>106</v>
      </c>
      <c r="I8" s="91"/>
      <c r="J8" s="91" t="s">
        <v>107</v>
      </c>
      <c r="K8" s="91"/>
      <c r="L8" s="91"/>
      <c r="M8" s="91"/>
      <c r="N8" s="91" t="s">
        <v>99</v>
      </c>
    </row>
    <row r="9" spans="1:14" s="92" customFormat="1" ht="20.100000000000001" customHeight="1" x14ac:dyDescent="0.3">
      <c r="A9" s="89"/>
      <c r="B9" s="89"/>
      <c r="C9" s="89"/>
      <c r="D9" s="89"/>
      <c r="E9" s="99"/>
      <c r="F9" s="91" t="s">
        <v>113</v>
      </c>
      <c r="G9" s="91"/>
      <c r="H9" s="91" t="s">
        <v>114</v>
      </c>
      <c r="I9" s="91"/>
      <c r="J9" s="91" t="s">
        <v>115</v>
      </c>
      <c r="K9" s="91"/>
      <c r="L9" s="91" t="s">
        <v>116</v>
      </c>
      <c r="M9" s="91"/>
      <c r="N9" s="91" t="s">
        <v>48</v>
      </c>
    </row>
    <row r="10" spans="1:14" s="92" customFormat="1" ht="20.100000000000001" customHeight="1" x14ac:dyDescent="0.3">
      <c r="A10" s="89"/>
      <c r="B10" s="89"/>
      <c r="C10" s="89"/>
      <c r="D10" s="100" t="s">
        <v>6</v>
      </c>
      <c r="E10" s="99"/>
      <c r="F10" s="15" t="s">
        <v>198</v>
      </c>
      <c r="G10" s="91"/>
      <c r="H10" s="15" t="s">
        <v>198</v>
      </c>
      <c r="I10" s="91"/>
      <c r="J10" s="15" t="s">
        <v>198</v>
      </c>
      <c r="K10" s="91"/>
      <c r="L10" s="15" t="s">
        <v>198</v>
      </c>
      <c r="M10" s="91"/>
      <c r="N10" s="15" t="s">
        <v>198</v>
      </c>
    </row>
    <row r="11" spans="1:14" s="92" customFormat="1" ht="3.9" customHeight="1" x14ac:dyDescent="0.3">
      <c r="A11" s="89"/>
      <c r="B11" s="89"/>
      <c r="C11" s="89"/>
      <c r="D11" s="89"/>
      <c r="E11" s="99"/>
      <c r="F11" s="91"/>
      <c r="G11" s="91"/>
      <c r="H11" s="91"/>
      <c r="I11" s="91"/>
      <c r="J11" s="91"/>
      <c r="K11" s="91"/>
      <c r="L11" s="91"/>
      <c r="M11" s="91"/>
      <c r="N11" s="91"/>
    </row>
    <row r="12" spans="1:14" ht="20.100000000000001" customHeight="1" x14ac:dyDescent="0.3">
      <c r="A12" s="1" t="s">
        <v>130</v>
      </c>
      <c r="B12" s="1"/>
      <c r="D12" s="45"/>
      <c r="F12" s="4">
        <v>608914</v>
      </c>
      <c r="H12" s="4">
        <v>933171</v>
      </c>
      <c r="J12" s="4">
        <v>28580</v>
      </c>
      <c r="L12" s="4">
        <v>84437</v>
      </c>
      <c r="N12" s="4">
        <f>SUM(L12:M12,J12,H12,F12)</f>
        <v>1655102</v>
      </c>
    </row>
    <row r="13" spans="1:14" ht="3.9" customHeight="1" x14ac:dyDescent="0.3">
      <c r="D13" s="45"/>
      <c r="F13" s="67"/>
      <c r="H13" s="67"/>
      <c r="L13" s="194"/>
      <c r="M13" s="194"/>
    </row>
    <row r="14" spans="1:14" ht="20.100000000000001" customHeight="1" x14ac:dyDescent="0.3">
      <c r="A14" s="1" t="s">
        <v>129</v>
      </c>
      <c r="B14" s="1"/>
      <c r="D14" s="45"/>
    </row>
    <row r="15" spans="1:14" ht="20.100000000000001" customHeight="1" x14ac:dyDescent="0.3">
      <c r="A15" s="1"/>
      <c r="B15" s="2" t="s">
        <v>123</v>
      </c>
      <c r="D15" s="45">
        <v>27</v>
      </c>
      <c r="F15" s="4">
        <v>40593</v>
      </c>
      <c r="H15" s="4">
        <v>0</v>
      </c>
      <c r="J15" s="4">
        <v>0</v>
      </c>
      <c r="L15" s="106">
        <v>0</v>
      </c>
      <c r="N15" s="4">
        <f>SUM(L15:M15,J15,H15,F15)</f>
        <v>40593</v>
      </c>
    </row>
    <row r="16" spans="1:14" ht="20.100000000000001" customHeight="1" x14ac:dyDescent="0.3">
      <c r="A16" s="1"/>
      <c r="B16" s="2" t="s">
        <v>124</v>
      </c>
      <c r="D16" s="45">
        <v>28</v>
      </c>
      <c r="F16" s="4">
        <v>0</v>
      </c>
      <c r="H16" s="4">
        <v>0</v>
      </c>
      <c r="J16" s="4">
        <v>0</v>
      </c>
      <c r="L16" s="106">
        <v>-45105</v>
      </c>
      <c r="N16" s="4">
        <f>SUM(L16:M16,J16,H16,F16)</f>
        <v>-45105</v>
      </c>
    </row>
    <row r="17" spans="1:14" ht="20.100000000000001" customHeight="1" x14ac:dyDescent="0.3">
      <c r="B17" s="2" t="s">
        <v>87</v>
      </c>
      <c r="D17" s="45"/>
      <c r="F17" s="4">
        <v>0</v>
      </c>
      <c r="H17" s="4">
        <v>0</v>
      </c>
      <c r="J17" s="4">
        <v>0</v>
      </c>
      <c r="L17" s="106">
        <v>13088</v>
      </c>
      <c r="N17" s="4">
        <f t="shared" ref="N17:N18" si="0">SUM(L17:M17,J17,H17,F17)</f>
        <v>13088</v>
      </c>
    </row>
    <row r="18" spans="1:14" ht="20.100000000000001" customHeight="1" x14ac:dyDescent="0.3">
      <c r="B18" s="2" t="s">
        <v>126</v>
      </c>
      <c r="D18" s="45">
        <v>29</v>
      </c>
      <c r="F18" s="195">
        <v>0</v>
      </c>
      <c r="G18" s="67"/>
      <c r="H18" s="195">
        <v>0</v>
      </c>
      <c r="I18" s="196"/>
      <c r="J18" s="195">
        <v>700</v>
      </c>
      <c r="L18" s="108">
        <v>-700</v>
      </c>
      <c r="N18" s="8">
        <f t="shared" si="0"/>
        <v>0</v>
      </c>
    </row>
    <row r="19" spans="1:14" ht="3.9" customHeight="1" x14ac:dyDescent="0.3">
      <c r="F19" s="67"/>
      <c r="H19" s="67"/>
      <c r="L19" s="194"/>
      <c r="M19" s="194"/>
    </row>
    <row r="20" spans="1:14" ht="20.100000000000001" customHeight="1" thickBot="1" x14ac:dyDescent="0.35">
      <c r="A20" s="1" t="s">
        <v>131</v>
      </c>
      <c r="B20" s="1"/>
      <c r="F20" s="197">
        <f>SUM(F12:F18)</f>
        <v>649507</v>
      </c>
      <c r="G20" s="67"/>
      <c r="H20" s="197">
        <f>SUM(H12:H18)</f>
        <v>933171</v>
      </c>
      <c r="I20" s="67"/>
      <c r="J20" s="197">
        <f>SUM(J12:J18)</f>
        <v>29280</v>
      </c>
      <c r="K20" s="67"/>
      <c r="L20" s="197">
        <f>SUM(L12:L18)</f>
        <v>51720</v>
      </c>
      <c r="M20" s="67"/>
      <c r="N20" s="197">
        <f>SUM(N12:N18)</f>
        <v>1663678</v>
      </c>
    </row>
    <row r="21" spans="1:14" ht="9" customHeight="1" thickTop="1" x14ac:dyDescent="0.3">
      <c r="A21" s="1"/>
      <c r="D21" s="45"/>
    </row>
    <row r="22" spans="1:14" ht="20.100000000000001" customHeight="1" x14ac:dyDescent="0.3">
      <c r="A22" s="1" t="s">
        <v>188</v>
      </c>
      <c r="B22" s="1"/>
      <c r="D22" s="45"/>
      <c r="F22" s="114">
        <v>649507</v>
      </c>
      <c r="H22" s="114">
        <v>933171</v>
      </c>
      <c r="J22" s="114">
        <v>29280</v>
      </c>
      <c r="L22" s="114">
        <v>51720</v>
      </c>
      <c r="N22" s="114">
        <f>+N20</f>
        <v>1663678</v>
      </c>
    </row>
    <row r="23" spans="1:14" ht="3.9" customHeight="1" x14ac:dyDescent="0.3">
      <c r="D23" s="45"/>
      <c r="F23" s="114"/>
      <c r="H23" s="114"/>
      <c r="J23" s="114"/>
      <c r="L23" s="114"/>
      <c r="N23" s="114"/>
    </row>
    <row r="24" spans="1:14" ht="20.100000000000001" customHeight="1" x14ac:dyDescent="0.3">
      <c r="A24" s="1" t="s">
        <v>129</v>
      </c>
      <c r="B24" s="1"/>
      <c r="D24" s="45"/>
      <c r="F24" s="114"/>
      <c r="H24" s="114"/>
      <c r="J24" s="114"/>
      <c r="L24" s="114"/>
      <c r="N24" s="114"/>
    </row>
    <row r="25" spans="1:14" ht="20.100000000000001" customHeight="1" x14ac:dyDescent="0.3">
      <c r="A25" s="1"/>
      <c r="B25" s="2" t="s">
        <v>123</v>
      </c>
      <c r="D25" s="45">
        <v>27</v>
      </c>
      <c r="F25" s="114">
        <v>43291</v>
      </c>
      <c r="H25" s="114">
        <v>0</v>
      </c>
      <c r="J25" s="114">
        <v>0</v>
      </c>
      <c r="L25" s="114">
        <v>0</v>
      </c>
      <c r="N25" s="114">
        <f>SUM(F25:L25)</f>
        <v>43291</v>
      </c>
    </row>
    <row r="26" spans="1:14" ht="20.100000000000001" customHeight="1" x14ac:dyDescent="0.3">
      <c r="A26" s="1"/>
      <c r="B26" s="2" t="s">
        <v>124</v>
      </c>
      <c r="D26" s="45">
        <v>28</v>
      </c>
      <c r="F26" s="114">
        <v>0</v>
      </c>
      <c r="H26" s="114">
        <v>0</v>
      </c>
      <c r="J26" s="114">
        <v>0</v>
      </c>
      <c r="L26" s="114">
        <v>-48103</v>
      </c>
      <c r="N26" s="114">
        <f>SUM(L26:M26,J26,H26,F26)</f>
        <v>-48103</v>
      </c>
    </row>
    <row r="27" spans="1:14" ht="20.100000000000001" customHeight="1" x14ac:dyDescent="0.3">
      <c r="B27" s="2" t="s">
        <v>87</v>
      </c>
      <c r="D27" s="45"/>
      <c r="F27" s="113">
        <v>0</v>
      </c>
      <c r="G27" s="67"/>
      <c r="H27" s="113">
        <v>0</v>
      </c>
      <c r="I27" s="196"/>
      <c r="J27" s="113">
        <v>0</v>
      </c>
      <c r="L27" s="114">
        <v>51994</v>
      </c>
      <c r="N27" s="114">
        <f>+L27</f>
        <v>51994</v>
      </c>
    </row>
    <row r="28" spans="1:14" ht="20.100000000000001" customHeight="1" x14ac:dyDescent="0.3">
      <c r="B28" s="2" t="s">
        <v>126</v>
      </c>
      <c r="D28" s="45">
        <v>29</v>
      </c>
      <c r="F28" s="116">
        <v>0</v>
      </c>
      <c r="G28" s="67"/>
      <c r="H28" s="116">
        <v>0</v>
      </c>
      <c r="I28" s="196"/>
      <c r="J28" s="116">
        <v>2300</v>
      </c>
      <c r="L28" s="116">
        <v>-2300</v>
      </c>
      <c r="N28" s="198">
        <f>SUM(F28:L28)</f>
        <v>0</v>
      </c>
    </row>
    <row r="29" spans="1:14" ht="3.9" customHeight="1" x14ac:dyDescent="0.3">
      <c r="F29" s="113"/>
      <c r="H29" s="113"/>
      <c r="J29" s="114"/>
      <c r="L29" s="199"/>
      <c r="M29" s="194"/>
      <c r="N29" s="114"/>
    </row>
    <row r="30" spans="1:14" ht="20.100000000000001" customHeight="1" thickBot="1" x14ac:dyDescent="0.35">
      <c r="A30" s="1" t="s">
        <v>189</v>
      </c>
      <c r="B30" s="1"/>
      <c r="F30" s="117">
        <f>SUM(F22:F28)</f>
        <v>692798</v>
      </c>
      <c r="G30" s="67"/>
      <c r="H30" s="117">
        <f>SUM(H22:H28)</f>
        <v>933171</v>
      </c>
      <c r="I30" s="67"/>
      <c r="J30" s="117">
        <f>SUM(J22:J28)</f>
        <v>31580</v>
      </c>
      <c r="K30" s="67"/>
      <c r="L30" s="117">
        <f>SUM(L22:L28)</f>
        <v>53311</v>
      </c>
      <c r="M30" s="67"/>
      <c r="N30" s="117">
        <f>SUM(N22:N28)</f>
        <v>1710860</v>
      </c>
    </row>
    <row r="31" spans="1:14" ht="3.75" customHeight="1" thickTop="1" x14ac:dyDescent="0.3">
      <c r="A31" s="1"/>
      <c r="B31" s="1"/>
      <c r="G31" s="67"/>
      <c r="I31" s="67"/>
      <c r="K31" s="67"/>
      <c r="M31" s="67"/>
    </row>
    <row r="32" spans="1:14" ht="21.75" customHeight="1" x14ac:dyDescent="0.3">
      <c r="A32" s="6" t="str">
        <f>'15'!A30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04"/>
      <c r="C32" s="6"/>
      <c r="D32" s="6"/>
      <c r="E32" s="6"/>
      <c r="F32" s="181"/>
      <c r="G32" s="181"/>
      <c r="H32" s="181"/>
      <c r="I32" s="181"/>
      <c r="J32" s="181"/>
      <c r="K32" s="181"/>
      <c r="L32" s="181"/>
      <c r="M32" s="181"/>
      <c r="N32" s="181"/>
    </row>
    <row r="33" spans="6:14" ht="20.100000000000001" customHeight="1" x14ac:dyDescent="0.3">
      <c r="F33" s="106"/>
      <c r="G33" s="106"/>
      <c r="H33" s="106"/>
      <c r="I33" s="106"/>
      <c r="J33" s="106"/>
      <c r="K33" s="106"/>
      <c r="L33" s="106"/>
      <c r="M33" s="106"/>
      <c r="N33" s="106"/>
    </row>
    <row r="34" spans="6:14" ht="20.100000000000001" customHeight="1" x14ac:dyDescent="0.3">
      <c r="F34" s="106"/>
      <c r="G34" s="106"/>
      <c r="H34" s="106"/>
      <c r="I34" s="106"/>
      <c r="J34" s="106"/>
      <c r="K34" s="106"/>
      <c r="L34" s="106"/>
      <c r="M34" s="106"/>
      <c r="N34" s="106"/>
    </row>
  </sheetData>
  <mergeCells count="2">
    <mergeCell ref="F5:N5"/>
    <mergeCell ref="J6:L6"/>
  </mergeCells>
  <pageMargins left="0.9" right="0.9" top="0.5" bottom="0.6" header="0.49" footer="0.4"/>
  <pageSetup paperSize="9" scale="95" firstPageNumber="16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233A-497E-4630-810A-1781C8888626}">
  <dimension ref="A1:K137"/>
  <sheetViews>
    <sheetView view="pageBreakPreview" zoomScale="85" zoomScaleNormal="100" zoomScaleSheetLayoutView="85" workbookViewId="0">
      <selection activeCell="K117" sqref="K117"/>
    </sheetView>
  </sheetViews>
  <sheetFormatPr defaultColWidth="9.44140625" defaultRowHeight="20.100000000000001" customHeight="1" x14ac:dyDescent="0.3"/>
  <cols>
    <col min="1" max="1" width="1.5546875" style="23" customWidth="1"/>
    <col min="2" max="2" width="37" style="23" customWidth="1"/>
    <col min="3" max="3" width="12.6640625" style="164" customWidth="1"/>
    <col min="4" max="4" width="0.88671875" style="164" customWidth="1"/>
    <col min="5" max="5" width="11.6640625" style="46" customWidth="1"/>
    <col min="6" max="6" width="0.88671875" style="46" customWidth="1"/>
    <col min="7" max="7" width="11.6640625" style="46" customWidth="1"/>
    <col min="8" max="8" width="0.88671875" style="46" customWidth="1"/>
    <col min="9" max="9" width="11.6640625" style="46" customWidth="1"/>
    <col min="10" max="10" width="0.88671875" style="46" customWidth="1"/>
    <col min="11" max="11" width="11.6640625" style="46" customWidth="1"/>
    <col min="12" max="16384" width="9.44140625" style="120"/>
  </cols>
  <sheetData>
    <row r="1" spans="1:11" ht="21" customHeight="1" x14ac:dyDescent="0.3">
      <c r="A1" s="37" t="s">
        <v>0</v>
      </c>
      <c r="B1" s="37"/>
      <c r="C1" s="119"/>
      <c r="D1" s="119"/>
    </row>
    <row r="2" spans="1:11" ht="21" customHeight="1" x14ac:dyDescent="0.3">
      <c r="A2" s="37" t="s">
        <v>132</v>
      </c>
      <c r="B2" s="37"/>
      <c r="C2" s="119"/>
      <c r="D2" s="119"/>
    </row>
    <row r="3" spans="1:11" ht="21" customHeight="1" x14ac:dyDescent="0.3">
      <c r="A3" s="121" t="s">
        <v>186</v>
      </c>
      <c r="B3" s="121"/>
      <c r="C3" s="122"/>
      <c r="D3" s="122"/>
      <c r="E3" s="123"/>
      <c r="F3" s="123"/>
      <c r="G3" s="123"/>
      <c r="H3" s="123"/>
      <c r="I3" s="123"/>
      <c r="J3" s="123"/>
      <c r="K3" s="123"/>
    </row>
    <row r="4" spans="1:11" s="127" customFormat="1" ht="20.100000000000001" customHeight="1" x14ac:dyDescent="0.3">
      <c r="A4" s="124"/>
      <c r="B4" s="124"/>
      <c r="C4" s="125"/>
      <c r="D4" s="125"/>
      <c r="E4" s="126"/>
      <c r="F4" s="126"/>
      <c r="G4" s="126"/>
      <c r="H4" s="126"/>
      <c r="I4" s="126"/>
      <c r="J4" s="126"/>
      <c r="K4" s="126"/>
    </row>
    <row r="5" spans="1:11" s="127" customFormat="1" ht="20.100000000000001" customHeight="1" x14ac:dyDescent="0.3">
      <c r="A5" s="124"/>
      <c r="B5" s="124"/>
      <c r="C5" s="128"/>
      <c r="D5" s="128"/>
      <c r="E5" s="208" t="s">
        <v>3</v>
      </c>
      <c r="F5" s="208"/>
      <c r="G5" s="208"/>
      <c r="H5" s="129"/>
      <c r="I5" s="208" t="s">
        <v>4</v>
      </c>
      <c r="J5" s="208"/>
      <c r="K5" s="208"/>
    </row>
    <row r="6" spans="1:11" s="127" customFormat="1" ht="20.100000000000001" customHeight="1" x14ac:dyDescent="0.3">
      <c r="A6" s="124"/>
      <c r="B6" s="124"/>
      <c r="C6" s="128"/>
      <c r="D6" s="128"/>
      <c r="E6" s="130" t="s">
        <v>185</v>
      </c>
      <c r="F6" s="131"/>
      <c r="G6" s="130" t="s">
        <v>5</v>
      </c>
      <c r="H6" s="131"/>
      <c r="I6" s="130" t="s">
        <v>185</v>
      </c>
      <c r="J6" s="131"/>
      <c r="K6" s="130" t="s">
        <v>5</v>
      </c>
    </row>
    <row r="7" spans="1:11" s="127" customFormat="1" ht="20.100000000000001" customHeight="1" x14ac:dyDescent="0.3">
      <c r="A7" s="124"/>
      <c r="B7" s="124"/>
      <c r="C7" s="132" t="s">
        <v>6</v>
      </c>
      <c r="D7" s="133"/>
      <c r="E7" s="134" t="s">
        <v>198</v>
      </c>
      <c r="F7" s="135"/>
      <c r="G7" s="134" t="s">
        <v>198</v>
      </c>
      <c r="H7" s="135"/>
      <c r="I7" s="134" t="s">
        <v>198</v>
      </c>
      <c r="J7" s="135"/>
      <c r="K7" s="134" t="s">
        <v>198</v>
      </c>
    </row>
    <row r="8" spans="1:11" s="127" customFormat="1" ht="8.1" customHeight="1" x14ac:dyDescent="0.3">
      <c r="A8" s="124"/>
      <c r="B8" s="124"/>
      <c r="C8" s="182"/>
      <c r="D8" s="133"/>
      <c r="E8" s="136"/>
      <c r="F8" s="137"/>
      <c r="G8" s="137"/>
      <c r="H8" s="137"/>
      <c r="I8" s="136"/>
      <c r="J8" s="135"/>
      <c r="K8" s="183"/>
    </row>
    <row r="9" spans="1:11" s="127" customFormat="1" ht="20.100000000000001" customHeight="1" x14ac:dyDescent="0.3">
      <c r="A9" s="124" t="s">
        <v>133</v>
      </c>
      <c r="B9" s="124"/>
      <c r="C9" s="125"/>
      <c r="D9" s="125"/>
      <c r="E9" s="136"/>
      <c r="F9" s="137"/>
      <c r="G9" s="137"/>
      <c r="H9" s="137"/>
      <c r="I9" s="136"/>
      <c r="J9" s="137"/>
      <c r="K9" s="137"/>
    </row>
    <row r="10" spans="1:11" s="127" customFormat="1" ht="20.100000000000001" customHeight="1" x14ac:dyDescent="0.3">
      <c r="A10" s="138" t="s">
        <v>75</v>
      </c>
      <c r="B10" s="138"/>
      <c r="C10" s="139"/>
      <c r="D10" s="139"/>
      <c r="E10" s="54"/>
      <c r="F10" s="77"/>
      <c r="G10" s="78"/>
      <c r="H10" s="77"/>
      <c r="I10" s="54"/>
      <c r="J10" s="77"/>
      <c r="K10" s="78"/>
    </row>
    <row r="11" spans="1:11" s="127" customFormat="1" ht="20.100000000000001" customHeight="1" x14ac:dyDescent="0.3">
      <c r="A11" s="36" t="s">
        <v>134</v>
      </c>
      <c r="B11" s="138"/>
      <c r="C11" s="139"/>
      <c r="D11" s="139"/>
      <c r="E11" s="18">
        <v>444904</v>
      </c>
      <c r="F11" s="140"/>
      <c r="G11" s="140">
        <f>'11-13'!I28</f>
        <v>258399</v>
      </c>
      <c r="H11" s="140"/>
      <c r="I11" s="18">
        <f>'11-13'!K28</f>
        <v>46904</v>
      </c>
      <c r="J11" s="140"/>
      <c r="K11" s="56">
        <f>'11-13'!M28</f>
        <v>11659</v>
      </c>
    </row>
    <row r="12" spans="1:11" s="127" customFormat="1" ht="20.100000000000001" customHeight="1" x14ac:dyDescent="0.3">
      <c r="A12" s="36" t="s">
        <v>135</v>
      </c>
      <c r="B12" s="138"/>
      <c r="C12" s="141">
        <v>15</v>
      </c>
      <c r="D12" s="139"/>
      <c r="E12" s="25">
        <v>20750</v>
      </c>
      <c r="F12" s="140"/>
      <c r="G12" s="142">
        <v>-12373</v>
      </c>
      <c r="H12" s="140"/>
      <c r="I12" s="25">
        <v>0</v>
      </c>
      <c r="J12" s="140"/>
      <c r="K12" s="142">
        <v>0</v>
      </c>
    </row>
    <row r="13" spans="1:11" s="127" customFormat="1" ht="8.1" customHeight="1" x14ac:dyDescent="0.3">
      <c r="A13" s="143"/>
      <c r="B13" s="138"/>
      <c r="C13" s="139"/>
      <c r="D13" s="139"/>
      <c r="E13" s="18"/>
      <c r="F13" s="140"/>
      <c r="G13" s="56"/>
      <c r="H13" s="140"/>
      <c r="I13" s="18"/>
      <c r="J13" s="140"/>
      <c r="K13" s="56"/>
    </row>
    <row r="14" spans="1:11" s="127" customFormat="1" ht="20.100000000000001" customHeight="1" x14ac:dyDescent="0.3">
      <c r="A14" s="36" t="s">
        <v>136</v>
      </c>
      <c r="B14" s="138"/>
      <c r="C14" s="139"/>
      <c r="D14" s="139"/>
      <c r="E14" s="18">
        <f>SUM(E11:E12)</f>
        <v>465654</v>
      </c>
      <c r="F14" s="140"/>
      <c r="G14" s="56">
        <f>SUM(G11:G12)</f>
        <v>246026</v>
      </c>
      <c r="H14" s="140"/>
      <c r="I14" s="18">
        <f>SUM(I11:I12)</f>
        <v>46904</v>
      </c>
      <c r="J14" s="140"/>
      <c r="K14" s="56">
        <f>SUM(K11:K12)</f>
        <v>11659</v>
      </c>
    </row>
    <row r="15" spans="1:11" s="127" customFormat="1" ht="20.100000000000001" customHeight="1" x14ac:dyDescent="0.3">
      <c r="A15" s="138" t="s">
        <v>137</v>
      </c>
      <c r="B15" s="144"/>
      <c r="C15" s="139"/>
      <c r="D15" s="139"/>
      <c r="E15" s="18"/>
      <c r="F15" s="140"/>
      <c r="G15" s="56"/>
      <c r="H15" s="140"/>
      <c r="I15" s="18"/>
      <c r="J15" s="140"/>
      <c r="K15" s="56"/>
    </row>
    <row r="16" spans="1:11" s="127" customFormat="1" ht="20.100000000000001" customHeight="1" x14ac:dyDescent="0.3">
      <c r="A16" s="138"/>
      <c r="B16" s="144" t="s">
        <v>138</v>
      </c>
      <c r="C16" s="141" t="s">
        <v>139</v>
      </c>
      <c r="D16" s="139"/>
      <c r="E16" s="18">
        <v>27136</v>
      </c>
      <c r="F16" s="56"/>
      <c r="G16" s="56">
        <v>45219</v>
      </c>
      <c r="H16" s="56"/>
      <c r="I16" s="18">
        <v>15290</v>
      </c>
      <c r="J16" s="56"/>
      <c r="K16" s="56">
        <v>13359</v>
      </c>
    </row>
    <row r="17" spans="1:11" s="127" customFormat="1" ht="20.100000000000001" customHeight="1" x14ac:dyDescent="0.3">
      <c r="A17" s="138"/>
      <c r="B17" s="144" t="s">
        <v>140</v>
      </c>
      <c r="C17" s="141"/>
      <c r="D17" s="139"/>
      <c r="E17" s="18"/>
      <c r="F17" s="56"/>
      <c r="G17" s="56"/>
      <c r="H17" s="56"/>
      <c r="I17" s="18"/>
      <c r="J17" s="56"/>
      <c r="K17" s="56"/>
    </row>
    <row r="18" spans="1:11" s="127" customFormat="1" ht="20.100000000000001" customHeight="1" x14ac:dyDescent="0.3">
      <c r="A18" s="138"/>
      <c r="B18" s="144" t="s">
        <v>141</v>
      </c>
      <c r="C18" s="141"/>
      <c r="D18" s="139"/>
      <c r="E18" s="18">
        <v>9702</v>
      </c>
      <c r="F18" s="56"/>
      <c r="G18" s="56">
        <v>-4068</v>
      </c>
      <c r="H18" s="56"/>
      <c r="I18" s="18">
        <v>-6873</v>
      </c>
      <c r="J18" s="56"/>
      <c r="K18" s="56">
        <v>-2106</v>
      </c>
    </row>
    <row r="19" spans="1:11" s="127" customFormat="1" ht="20.100000000000001" customHeight="1" x14ac:dyDescent="0.3">
      <c r="A19" s="138"/>
      <c r="B19" s="144" t="s">
        <v>195</v>
      </c>
      <c r="C19" s="141"/>
      <c r="D19" s="139"/>
      <c r="E19" s="18">
        <v>18000</v>
      </c>
      <c r="F19" s="56"/>
      <c r="G19" s="56">
        <v>0</v>
      </c>
      <c r="H19" s="56"/>
      <c r="I19" s="18">
        <v>18000</v>
      </c>
      <c r="J19" s="56"/>
      <c r="K19" s="56">
        <v>0</v>
      </c>
    </row>
    <row r="20" spans="1:11" s="127" customFormat="1" ht="20.100000000000001" customHeight="1" x14ac:dyDescent="0.3">
      <c r="A20" s="138"/>
      <c r="B20" s="144" t="s">
        <v>142</v>
      </c>
      <c r="C20" s="141"/>
      <c r="D20" s="139"/>
      <c r="E20" s="18"/>
      <c r="F20" s="56"/>
      <c r="G20" s="56"/>
      <c r="H20" s="56"/>
      <c r="I20" s="18"/>
      <c r="J20" s="56"/>
      <c r="K20" s="56"/>
    </row>
    <row r="21" spans="1:11" ht="20.100000000000001" customHeight="1" x14ac:dyDescent="0.3">
      <c r="B21" s="144" t="s">
        <v>143</v>
      </c>
      <c r="C21" s="141"/>
      <c r="D21" s="145"/>
      <c r="E21" s="18">
        <v>0</v>
      </c>
      <c r="F21" s="19"/>
      <c r="G21" s="19">
        <v>-2123</v>
      </c>
      <c r="H21" s="19"/>
      <c r="I21" s="18">
        <v>0</v>
      </c>
      <c r="J21" s="19"/>
      <c r="K21" s="19">
        <v>0</v>
      </c>
    </row>
    <row r="22" spans="1:11" ht="20.100000000000001" customHeight="1" x14ac:dyDescent="0.3">
      <c r="B22" s="138" t="s">
        <v>231</v>
      </c>
      <c r="C22" s="120"/>
      <c r="D22" s="120"/>
      <c r="E22" s="18"/>
      <c r="F22" s="56"/>
      <c r="G22" s="56"/>
      <c r="H22" s="56"/>
      <c r="I22" s="18"/>
      <c r="J22" s="120"/>
      <c r="K22" s="120"/>
    </row>
    <row r="23" spans="1:11" ht="20.100000000000001" customHeight="1" x14ac:dyDescent="0.3">
      <c r="B23" s="138" t="s">
        <v>232</v>
      </c>
      <c r="C23" s="146">
        <v>16.100000000000001</v>
      </c>
      <c r="D23" s="145"/>
      <c r="E23" s="18">
        <v>0</v>
      </c>
      <c r="F23" s="19"/>
      <c r="G23" s="19">
        <v>0</v>
      </c>
      <c r="H23" s="19"/>
      <c r="I23" s="18">
        <v>8667</v>
      </c>
      <c r="J23" s="19"/>
      <c r="K23" s="19">
        <v>0</v>
      </c>
    </row>
    <row r="24" spans="1:11" ht="20.100000000000001" customHeight="1" x14ac:dyDescent="0.3">
      <c r="B24" s="144" t="s">
        <v>196</v>
      </c>
      <c r="C24" s="146"/>
      <c r="D24" s="145"/>
      <c r="E24" s="18">
        <v>0</v>
      </c>
      <c r="F24" s="19"/>
      <c r="G24" s="19">
        <v>0</v>
      </c>
      <c r="H24" s="19"/>
      <c r="I24" s="18">
        <v>-1791</v>
      </c>
      <c r="J24" s="19"/>
      <c r="K24" s="19">
        <v>0</v>
      </c>
    </row>
    <row r="25" spans="1:11" ht="20.100000000000001" customHeight="1" x14ac:dyDescent="0.3">
      <c r="B25" s="23" t="s">
        <v>202</v>
      </c>
      <c r="C25" s="147"/>
      <c r="D25" s="145"/>
      <c r="E25" s="18">
        <v>-26</v>
      </c>
      <c r="F25" s="19"/>
      <c r="G25" s="19">
        <v>-2</v>
      </c>
      <c r="H25" s="19"/>
      <c r="I25" s="18">
        <v>-26</v>
      </c>
      <c r="J25" s="19"/>
      <c r="K25" s="19">
        <v>-2</v>
      </c>
    </row>
    <row r="26" spans="1:11" ht="20.100000000000001" customHeight="1" x14ac:dyDescent="0.3">
      <c r="B26" s="23" t="s">
        <v>229</v>
      </c>
      <c r="C26" s="147"/>
      <c r="D26" s="145"/>
      <c r="E26" s="18"/>
      <c r="F26" s="56"/>
      <c r="G26" s="56"/>
      <c r="H26" s="56"/>
      <c r="I26" s="18"/>
      <c r="J26" s="120"/>
      <c r="K26" s="120"/>
    </row>
    <row r="27" spans="1:11" ht="20.100000000000001" customHeight="1" x14ac:dyDescent="0.3">
      <c r="B27" s="23" t="s">
        <v>230</v>
      </c>
      <c r="C27" s="147"/>
      <c r="D27" s="145"/>
      <c r="E27" s="18">
        <v>-2079</v>
      </c>
      <c r="F27" s="19"/>
      <c r="G27" s="19">
        <v>-180</v>
      </c>
      <c r="H27" s="19"/>
      <c r="I27" s="18">
        <v>-218</v>
      </c>
      <c r="J27" s="19"/>
      <c r="K27" s="19">
        <v>214</v>
      </c>
    </row>
    <row r="28" spans="1:11" ht="20.100000000000001" customHeight="1" x14ac:dyDescent="0.3">
      <c r="B28" s="148" t="s">
        <v>144</v>
      </c>
      <c r="C28" s="147"/>
      <c r="D28" s="145"/>
      <c r="E28" s="18">
        <v>3643</v>
      </c>
      <c r="F28" s="19"/>
      <c r="G28" s="19">
        <v>358</v>
      </c>
      <c r="H28" s="19"/>
      <c r="I28" s="18">
        <v>-162</v>
      </c>
      <c r="J28" s="19"/>
      <c r="K28" s="19">
        <v>222</v>
      </c>
    </row>
    <row r="29" spans="1:11" ht="20.100000000000001" customHeight="1" x14ac:dyDescent="0.3">
      <c r="B29" s="23" t="s">
        <v>44</v>
      </c>
      <c r="C29" s="45">
        <v>26</v>
      </c>
      <c r="D29" s="149"/>
      <c r="E29" s="18">
        <v>1895</v>
      </c>
      <c r="F29" s="3"/>
      <c r="G29" s="19">
        <v>1262</v>
      </c>
      <c r="H29" s="3"/>
      <c r="I29" s="18">
        <v>1895</v>
      </c>
      <c r="J29" s="3"/>
      <c r="K29" s="19">
        <v>1988</v>
      </c>
    </row>
    <row r="30" spans="1:11" ht="20.100000000000001" customHeight="1" x14ac:dyDescent="0.3">
      <c r="B30" s="148" t="s">
        <v>145</v>
      </c>
      <c r="C30" s="45"/>
      <c r="D30" s="149"/>
      <c r="E30" s="18">
        <v>-668</v>
      </c>
      <c r="F30" s="3"/>
      <c r="G30" s="19">
        <v>-1596</v>
      </c>
      <c r="H30" s="3"/>
      <c r="I30" s="18">
        <v>-36506</v>
      </c>
      <c r="J30" s="3"/>
      <c r="K30" s="3">
        <v>-52359</v>
      </c>
    </row>
    <row r="31" spans="1:11" ht="20.100000000000001" customHeight="1" x14ac:dyDescent="0.3">
      <c r="B31" s="23" t="s">
        <v>146</v>
      </c>
      <c r="C31" s="45"/>
      <c r="D31" s="149"/>
      <c r="E31" s="18">
        <v>22212</v>
      </c>
      <c r="F31" s="3"/>
      <c r="G31" s="3">
        <v>20615</v>
      </c>
      <c r="H31" s="3"/>
      <c r="I31" s="18">
        <v>6451</v>
      </c>
      <c r="J31" s="3"/>
      <c r="K31" s="3">
        <v>15432</v>
      </c>
    </row>
    <row r="32" spans="1:11" ht="20.100000000000001" customHeight="1" x14ac:dyDescent="0.3">
      <c r="B32" s="148" t="s">
        <v>147</v>
      </c>
      <c r="C32" s="150" t="s">
        <v>148</v>
      </c>
      <c r="D32" s="149"/>
      <c r="E32" s="18">
        <v>0</v>
      </c>
      <c r="F32" s="3"/>
      <c r="G32" s="19">
        <v>0</v>
      </c>
      <c r="H32" s="3"/>
      <c r="I32" s="18">
        <v>-64602</v>
      </c>
      <c r="J32" s="3"/>
      <c r="K32" s="19">
        <v>-18348</v>
      </c>
    </row>
    <row r="33" spans="1:11" ht="20.100000000000001" customHeight="1" x14ac:dyDescent="0.3">
      <c r="B33" s="23" t="s">
        <v>74</v>
      </c>
      <c r="C33" s="45">
        <v>16.2</v>
      </c>
      <c r="D33" s="32"/>
      <c r="E33" s="22">
        <v>-422293</v>
      </c>
      <c r="F33" s="3"/>
      <c r="G33" s="7">
        <v>-257496</v>
      </c>
      <c r="H33" s="3"/>
      <c r="I33" s="22">
        <v>0</v>
      </c>
      <c r="J33" s="3"/>
      <c r="K33" s="7">
        <v>0</v>
      </c>
    </row>
    <row r="34" spans="1:11" s="154" customFormat="1" ht="8.1" customHeight="1" x14ac:dyDescent="0.3">
      <c r="A34" s="23"/>
      <c r="B34" s="23"/>
      <c r="C34" s="151"/>
      <c r="D34" s="151"/>
      <c r="E34" s="152"/>
      <c r="F34" s="3"/>
      <c r="G34" s="153"/>
      <c r="H34" s="3"/>
      <c r="I34" s="152"/>
      <c r="J34" s="3"/>
      <c r="K34" s="153"/>
    </row>
    <row r="35" spans="1:11" s="154" customFormat="1" ht="20.100000000000001" customHeight="1" x14ac:dyDescent="0.3">
      <c r="A35" s="37" t="s">
        <v>238</v>
      </c>
      <c r="B35" s="37"/>
      <c r="C35" s="151"/>
      <c r="D35" s="151"/>
      <c r="E35" s="152"/>
      <c r="F35" s="3"/>
      <c r="G35" s="153"/>
      <c r="H35" s="3"/>
      <c r="I35" s="152"/>
      <c r="J35" s="3"/>
      <c r="K35" s="153"/>
    </row>
    <row r="36" spans="1:11" ht="20.100000000000001" customHeight="1" x14ac:dyDescent="0.3">
      <c r="A36" s="37" t="s">
        <v>149</v>
      </c>
      <c r="B36" s="37" t="s">
        <v>237</v>
      </c>
      <c r="C36" s="145"/>
      <c r="D36" s="145"/>
      <c r="E36" s="25">
        <f>SUM(E14:E33)</f>
        <v>123176</v>
      </c>
      <c r="F36" s="3"/>
      <c r="G36" s="24">
        <f>SUM(G14:G33)</f>
        <v>48015</v>
      </c>
      <c r="H36" s="3"/>
      <c r="I36" s="25">
        <f>SUM(I14:I33)</f>
        <v>-12971</v>
      </c>
      <c r="J36" s="3"/>
      <c r="K36" s="24">
        <f>SUM(K14:K33)</f>
        <v>-29941</v>
      </c>
    </row>
    <row r="37" spans="1:11" ht="8.1" customHeight="1" x14ac:dyDescent="0.3">
      <c r="A37" s="37"/>
      <c r="B37" s="37"/>
      <c r="C37" s="145"/>
      <c r="D37" s="145"/>
      <c r="E37" s="18"/>
      <c r="F37" s="3"/>
      <c r="G37" s="19"/>
      <c r="H37" s="3"/>
      <c r="I37" s="18"/>
      <c r="J37" s="3"/>
      <c r="K37" s="19"/>
    </row>
    <row r="38" spans="1:11" ht="20.100000000000001" customHeight="1" x14ac:dyDescent="0.3">
      <c r="A38" s="32"/>
      <c r="B38" s="23" t="s">
        <v>150</v>
      </c>
      <c r="C38" s="145"/>
      <c r="D38" s="145"/>
      <c r="E38" s="21"/>
      <c r="F38" s="3"/>
      <c r="G38" s="3"/>
      <c r="H38" s="3"/>
      <c r="I38" s="21"/>
      <c r="J38" s="3"/>
      <c r="K38" s="3"/>
    </row>
    <row r="39" spans="1:11" ht="20.100000000000001" customHeight="1" x14ac:dyDescent="0.3">
      <c r="A39" s="32"/>
      <c r="B39" s="23" t="s">
        <v>151</v>
      </c>
      <c r="C39" s="145"/>
      <c r="D39" s="145"/>
      <c r="E39" s="21">
        <v>-298472</v>
      </c>
      <c r="F39" s="3"/>
      <c r="G39" s="3">
        <v>-718554</v>
      </c>
      <c r="H39" s="3"/>
      <c r="I39" s="21">
        <v>-179406</v>
      </c>
      <c r="J39" s="3"/>
      <c r="K39" s="3">
        <v>-376272</v>
      </c>
    </row>
    <row r="40" spans="1:11" ht="20.100000000000001" customHeight="1" x14ac:dyDescent="0.3">
      <c r="A40" s="32"/>
      <c r="B40" s="23" t="s">
        <v>152</v>
      </c>
      <c r="C40" s="145"/>
      <c r="D40" s="145"/>
      <c r="E40" s="21">
        <v>-1668</v>
      </c>
      <c r="F40" s="3"/>
      <c r="G40" s="3">
        <v>14105</v>
      </c>
      <c r="H40" s="3"/>
      <c r="I40" s="21">
        <v>-1668</v>
      </c>
      <c r="J40" s="3"/>
      <c r="K40" s="3">
        <v>1995</v>
      </c>
    </row>
    <row r="41" spans="1:11" ht="20.100000000000001" customHeight="1" x14ac:dyDescent="0.3">
      <c r="B41" s="23" t="s">
        <v>14</v>
      </c>
      <c r="C41" s="145"/>
      <c r="D41" s="145"/>
      <c r="E41" s="21">
        <v>-32784</v>
      </c>
      <c r="F41" s="3"/>
      <c r="G41" s="3">
        <v>36956</v>
      </c>
      <c r="H41" s="3"/>
      <c r="I41" s="21">
        <v>-663</v>
      </c>
      <c r="J41" s="3"/>
      <c r="K41" s="3">
        <v>-740</v>
      </c>
    </row>
    <row r="42" spans="1:11" ht="20.100000000000001" customHeight="1" x14ac:dyDescent="0.3">
      <c r="B42" s="23" t="s">
        <v>35</v>
      </c>
      <c r="C42" s="145"/>
      <c r="D42" s="145"/>
      <c r="E42" s="21">
        <v>118443</v>
      </c>
      <c r="F42" s="3"/>
      <c r="G42" s="3">
        <v>575653</v>
      </c>
      <c r="H42" s="3"/>
      <c r="I42" s="21">
        <v>70764</v>
      </c>
      <c r="J42" s="3"/>
      <c r="K42" s="3">
        <v>240571</v>
      </c>
    </row>
    <row r="43" spans="1:11" ht="20.100000000000001" customHeight="1" x14ac:dyDescent="0.3">
      <c r="B43" s="23" t="s">
        <v>40</v>
      </c>
      <c r="C43" s="145"/>
      <c r="D43" s="145"/>
      <c r="E43" s="21">
        <v>1766</v>
      </c>
      <c r="F43" s="3"/>
      <c r="G43" s="3">
        <v>-805</v>
      </c>
      <c r="H43" s="3"/>
      <c r="I43" s="21">
        <v>1955</v>
      </c>
      <c r="J43" s="3"/>
      <c r="K43" s="3">
        <v>-911</v>
      </c>
    </row>
    <row r="44" spans="1:11" ht="20.100000000000001" customHeight="1" x14ac:dyDescent="0.3">
      <c r="B44" s="23" t="s">
        <v>45</v>
      </c>
      <c r="C44" s="145"/>
      <c r="D44" s="145"/>
      <c r="E44" s="22">
        <v>0</v>
      </c>
      <c r="F44" s="3"/>
      <c r="G44" s="7">
        <v>2800</v>
      </c>
      <c r="H44" s="3"/>
      <c r="I44" s="22">
        <v>0</v>
      </c>
      <c r="J44" s="3"/>
      <c r="K44" s="7">
        <v>0</v>
      </c>
    </row>
    <row r="45" spans="1:11" s="127" customFormat="1" ht="16.5" customHeight="1" x14ac:dyDescent="0.3">
      <c r="A45" s="124"/>
      <c r="B45" s="138"/>
      <c r="C45" s="139"/>
      <c r="D45" s="139"/>
      <c r="E45" s="79"/>
      <c r="F45" s="84"/>
      <c r="G45" s="79"/>
      <c r="H45" s="84"/>
      <c r="I45" s="79"/>
      <c r="J45" s="84"/>
      <c r="K45" s="79"/>
    </row>
    <row r="46" spans="1:11" s="127" customFormat="1" ht="16.5" customHeight="1" x14ac:dyDescent="0.3">
      <c r="A46" s="124"/>
      <c r="B46" s="138"/>
      <c r="C46" s="139"/>
      <c r="D46" s="139"/>
      <c r="E46" s="79"/>
      <c r="F46" s="84"/>
      <c r="G46" s="79"/>
      <c r="H46" s="84"/>
      <c r="I46" s="79"/>
      <c r="J46" s="84"/>
      <c r="K46" s="79"/>
    </row>
    <row r="47" spans="1:11" s="127" customFormat="1" ht="21.9" customHeight="1" x14ac:dyDescent="0.3">
      <c r="A47" s="155" t="str">
        <f>'16'!A32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55"/>
      <c r="C47" s="156"/>
      <c r="D47" s="156"/>
      <c r="E47" s="80"/>
      <c r="F47" s="80"/>
      <c r="G47" s="80"/>
      <c r="H47" s="80"/>
      <c r="I47" s="80"/>
      <c r="J47" s="80"/>
      <c r="K47" s="80"/>
    </row>
    <row r="48" spans="1:11" ht="21" customHeight="1" x14ac:dyDescent="0.3">
      <c r="A48" s="37" t="str">
        <f>A1</f>
        <v>บริษัท ซีออยล์ จำกัด (มหาชน)</v>
      </c>
      <c r="B48" s="37"/>
      <c r="C48" s="119"/>
      <c r="D48" s="119"/>
    </row>
    <row r="49" spans="1:11" ht="21" customHeight="1" x14ac:dyDescent="0.3">
      <c r="A49" s="37" t="s">
        <v>216</v>
      </c>
      <c r="B49" s="37"/>
      <c r="C49" s="119"/>
      <c r="D49" s="119"/>
    </row>
    <row r="50" spans="1:11" ht="21" customHeight="1" x14ac:dyDescent="0.3">
      <c r="A50" s="121" t="str">
        <f>A3</f>
        <v>สำหรับปีสิ้นสุดวันที่ 31 ธันวาคม พ.ศ. 2565</v>
      </c>
      <c r="B50" s="121"/>
      <c r="C50" s="122"/>
      <c r="D50" s="122"/>
      <c r="E50" s="123"/>
      <c r="F50" s="123"/>
      <c r="G50" s="123"/>
      <c r="H50" s="123"/>
      <c r="I50" s="123"/>
      <c r="J50" s="123"/>
      <c r="K50" s="123"/>
    </row>
    <row r="51" spans="1:11" ht="21" customHeight="1" x14ac:dyDescent="0.3">
      <c r="A51" s="37"/>
      <c r="B51" s="37"/>
      <c r="C51" s="145"/>
      <c r="D51" s="145"/>
      <c r="E51" s="69"/>
      <c r="F51" s="69"/>
      <c r="G51" s="69"/>
      <c r="H51" s="69"/>
      <c r="I51" s="69"/>
      <c r="J51" s="69"/>
      <c r="K51" s="69"/>
    </row>
    <row r="52" spans="1:11" ht="21" customHeight="1" x14ac:dyDescent="0.3">
      <c r="A52" s="37"/>
      <c r="B52" s="37"/>
      <c r="C52" s="120"/>
      <c r="D52" s="157"/>
      <c r="E52" s="206" t="s">
        <v>3</v>
      </c>
      <c r="F52" s="206"/>
      <c r="G52" s="206"/>
      <c r="H52" s="49"/>
      <c r="I52" s="206" t="s">
        <v>4</v>
      </c>
      <c r="J52" s="206"/>
      <c r="K52" s="206"/>
    </row>
    <row r="53" spans="1:11" ht="21" customHeight="1" x14ac:dyDescent="0.3">
      <c r="A53" s="37"/>
      <c r="B53" s="37"/>
      <c r="C53" s="9"/>
      <c r="D53" s="9"/>
      <c r="E53" s="50" t="s">
        <v>185</v>
      </c>
      <c r="F53" s="51"/>
      <c r="G53" s="50" t="s">
        <v>5</v>
      </c>
      <c r="H53" s="51"/>
      <c r="I53" s="50" t="s">
        <v>185</v>
      </c>
      <c r="J53" s="51"/>
      <c r="K53" s="50" t="s">
        <v>5</v>
      </c>
    </row>
    <row r="54" spans="1:11" ht="21" customHeight="1" x14ac:dyDescent="0.3">
      <c r="A54" s="37"/>
      <c r="B54" s="37"/>
      <c r="C54" s="13" t="s">
        <v>6</v>
      </c>
      <c r="D54" s="14"/>
      <c r="E54" s="52" t="s">
        <v>198</v>
      </c>
      <c r="F54" s="53"/>
      <c r="G54" s="52" t="s">
        <v>198</v>
      </c>
      <c r="H54" s="53"/>
      <c r="I54" s="52" t="s">
        <v>198</v>
      </c>
      <c r="J54" s="53"/>
      <c r="K54" s="52" t="s">
        <v>198</v>
      </c>
    </row>
    <row r="55" spans="1:11" ht="8.1" customHeight="1" x14ac:dyDescent="0.3">
      <c r="C55" s="145"/>
      <c r="D55" s="145"/>
      <c r="E55" s="21"/>
      <c r="F55" s="3"/>
      <c r="G55" s="3"/>
      <c r="H55" s="3"/>
      <c r="I55" s="21"/>
      <c r="J55" s="3"/>
      <c r="K55" s="3"/>
    </row>
    <row r="56" spans="1:11" ht="20.100000000000001" customHeight="1" x14ac:dyDescent="0.3">
      <c r="A56" s="37" t="s">
        <v>207</v>
      </c>
      <c r="B56" s="37"/>
      <c r="C56" s="145"/>
      <c r="D56" s="145"/>
      <c r="E56" s="18">
        <f>SUM(E36:E44)</f>
        <v>-89539</v>
      </c>
      <c r="F56" s="3"/>
      <c r="G56" s="19">
        <f>SUM(G36:G44)</f>
        <v>-41830</v>
      </c>
      <c r="H56" s="3"/>
      <c r="I56" s="18">
        <f>SUM(I36:I44)</f>
        <v>-121989</v>
      </c>
      <c r="J56" s="3"/>
      <c r="K56" s="19">
        <f>SUM(K36:K44)</f>
        <v>-165298</v>
      </c>
    </row>
    <row r="57" spans="1:11" ht="8.1" customHeight="1" x14ac:dyDescent="0.3">
      <c r="C57" s="145"/>
      <c r="D57" s="145"/>
      <c r="E57" s="21"/>
      <c r="F57" s="3"/>
      <c r="G57" s="3"/>
      <c r="H57" s="3"/>
      <c r="I57" s="21"/>
      <c r="J57" s="3"/>
      <c r="K57" s="3"/>
    </row>
    <row r="58" spans="1:11" ht="20.100000000000001" customHeight="1" x14ac:dyDescent="0.3">
      <c r="B58" s="23" t="s">
        <v>153</v>
      </c>
      <c r="C58" s="145"/>
      <c r="D58" s="145"/>
      <c r="E58" s="21">
        <v>184</v>
      </c>
      <c r="F58" s="3"/>
      <c r="G58" s="3">
        <v>2952</v>
      </c>
      <c r="H58" s="3"/>
      <c r="I58" s="21">
        <v>184</v>
      </c>
      <c r="J58" s="3"/>
      <c r="K58" s="3">
        <v>2667</v>
      </c>
    </row>
    <row r="59" spans="1:11" ht="20.100000000000001" customHeight="1" x14ac:dyDescent="0.3">
      <c r="B59" s="23" t="s">
        <v>154</v>
      </c>
      <c r="C59" s="145"/>
      <c r="D59" s="145"/>
      <c r="E59" s="22">
        <v>-18960</v>
      </c>
      <c r="F59" s="3"/>
      <c r="G59" s="7">
        <v>-22809</v>
      </c>
      <c r="H59" s="3"/>
      <c r="I59" s="22">
        <v>-7570</v>
      </c>
      <c r="J59" s="3"/>
      <c r="K59" s="7">
        <v>-6326</v>
      </c>
    </row>
    <row r="60" spans="1:11" ht="8.1" customHeight="1" x14ac:dyDescent="0.3">
      <c r="C60" s="145"/>
      <c r="D60" s="145"/>
      <c r="E60" s="21"/>
      <c r="F60" s="3"/>
      <c r="G60" s="3"/>
      <c r="H60" s="3"/>
      <c r="I60" s="21"/>
      <c r="J60" s="3"/>
      <c r="K60" s="3"/>
    </row>
    <row r="61" spans="1:11" ht="20.100000000000001" customHeight="1" x14ac:dyDescent="0.3">
      <c r="A61" s="37" t="s">
        <v>208</v>
      </c>
      <c r="C61" s="145"/>
      <c r="D61" s="145"/>
      <c r="E61" s="22">
        <f>SUM(E56:E59)</f>
        <v>-108315</v>
      </c>
      <c r="F61" s="3"/>
      <c r="G61" s="7">
        <f>SUM(G56:G59)</f>
        <v>-61687</v>
      </c>
      <c r="H61" s="3"/>
      <c r="I61" s="22">
        <f>SUM(I56:I59)</f>
        <v>-129375</v>
      </c>
      <c r="J61" s="3"/>
      <c r="K61" s="7">
        <f>SUM(K56:K59)</f>
        <v>-168957</v>
      </c>
    </row>
    <row r="62" spans="1:11" ht="20.100000000000001" customHeight="1" x14ac:dyDescent="0.3">
      <c r="C62" s="45"/>
      <c r="D62" s="45"/>
      <c r="E62" s="21"/>
      <c r="F62" s="42"/>
      <c r="G62" s="3"/>
      <c r="H62" s="42"/>
      <c r="I62" s="21"/>
      <c r="J62" s="42"/>
      <c r="K62" s="3"/>
    </row>
    <row r="63" spans="1:11" ht="21" customHeight="1" x14ac:dyDescent="0.3">
      <c r="A63" s="37" t="s">
        <v>155</v>
      </c>
      <c r="B63" s="158"/>
      <c r="C63" s="145"/>
      <c r="D63" s="145"/>
      <c r="E63" s="159"/>
      <c r="F63" s="160"/>
      <c r="G63" s="160"/>
      <c r="H63" s="160"/>
      <c r="I63" s="159"/>
      <c r="J63" s="160"/>
      <c r="K63" s="160"/>
    </row>
    <row r="64" spans="1:11" ht="21" customHeight="1" x14ac:dyDescent="0.3">
      <c r="A64" s="23" t="s">
        <v>156</v>
      </c>
      <c r="C64" s="45"/>
      <c r="D64" s="45"/>
      <c r="E64" s="21">
        <v>27</v>
      </c>
      <c r="F64" s="42"/>
      <c r="G64" s="3">
        <v>42</v>
      </c>
      <c r="H64" s="42"/>
      <c r="I64" s="21">
        <v>27</v>
      </c>
      <c r="J64" s="42"/>
      <c r="K64" s="3">
        <v>42</v>
      </c>
    </row>
    <row r="65" spans="1:11" ht="21" customHeight="1" x14ac:dyDescent="0.3">
      <c r="A65" s="23" t="s">
        <v>157</v>
      </c>
      <c r="C65" s="145"/>
      <c r="D65" s="145"/>
      <c r="E65" s="21">
        <v>-723</v>
      </c>
      <c r="F65" s="3"/>
      <c r="G65" s="3">
        <v>-6100</v>
      </c>
      <c r="H65" s="3"/>
      <c r="I65" s="21">
        <v>-610</v>
      </c>
      <c r="J65" s="3"/>
      <c r="K65" s="3">
        <v>-5535</v>
      </c>
    </row>
    <row r="66" spans="1:11" ht="21" customHeight="1" x14ac:dyDescent="0.3">
      <c r="A66" s="23" t="s">
        <v>158</v>
      </c>
      <c r="C66" s="145"/>
      <c r="D66" s="145"/>
      <c r="E66" s="21">
        <v>-120</v>
      </c>
      <c r="F66" s="3"/>
      <c r="G66" s="3">
        <v>-2546</v>
      </c>
      <c r="H66" s="3"/>
      <c r="I66" s="21">
        <v>-120</v>
      </c>
      <c r="J66" s="3"/>
      <c r="K66" s="3">
        <v>-2546</v>
      </c>
    </row>
    <row r="67" spans="1:11" ht="21" customHeight="1" x14ac:dyDescent="0.3">
      <c r="A67" s="23" t="s">
        <v>209</v>
      </c>
      <c r="C67" s="45">
        <v>16.100000000000001</v>
      </c>
      <c r="D67" s="45"/>
      <c r="E67" s="21">
        <v>0</v>
      </c>
      <c r="F67" s="42"/>
      <c r="G67" s="3">
        <v>0</v>
      </c>
      <c r="H67" s="42"/>
      <c r="I67" s="21">
        <v>84852</v>
      </c>
      <c r="J67" s="42"/>
      <c r="K67" s="3">
        <v>0</v>
      </c>
    </row>
    <row r="68" spans="1:11" ht="21" customHeight="1" x14ac:dyDescent="0.3">
      <c r="A68" s="23" t="s">
        <v>159</v>
      </c>
      <c r="C68" s="45">
        <v>36.5</v>
      </c>
      <c r="D68" s="45"/>
      <c r="E68" s="21">
        <v>0</v>
      </c>
      <c r="F68" s="42"/>
      <c r="G68" s="3">
        <v>0</v>
      </c>
      <c r="H68" s="42"/>
      <c r="I68" s="21">
        <v>-271567</v>
      </c>
      <c r="J68" s="42"/>
      <c r="K68" s="3">
        <v>-80110</v>
      </c>
    </row>
    <row r="69" spans="1:11" ht="21" customHeight="1" x14ac:dyDescent="0.3">
      <c r="A69" s="23" t="s">
        <v>160</v>
      </c>
      <c r="C69" s="45">
        <v>36.5</v>
      </c>
      <c r="D69" s="45"/>
      <c r="E69" s="21">
        <v>0</v>
      </c>
      <c r="F69" s="42"/>
      <c r="G69" s="3">
        <v>0</v>
      </c>
      <c r="H69" s="42"/>
      <c r="I69" s="21">
        <v>605917</v>
      </c>
      <c r="J69" s="42"/>
      <c r="K69" s="3">
        <v>379060</v>
      </c>
    </row>
    <row r="70" spans="1:11" ht="21" customHeight="1" x14ac:dyDescent="0.3">
      <c r="A70" s="23" t="s">
        <v>161</v>
      </c>
      <c r="C70" s="45"/>
      <c r="D70" s="45"/>
      <c r="E70" s="21">
        <v>816</v>
      </c>
      <c r="F70" s="42"/>
      <c r="G70" s="3">
        <v>1600</v>
      </c>
      <c r="H70" s="42"/>
      <c r="I70" s="21">
        <v>33546</v>
      </c>
      <c r="J70" s="42"/>
      <c r="K70" s="3">
        <v>69164</v>
      </c>
    </row>
    <row r="71" spans="1:11" ht="21" customHeight="1" x14ac:dyDescent="0.3">
      <c r="A71" s="23" t="s">
        <v>162</v>
      </c>
      <c r="C71" s="45" t="s">
        <v>163</v>
      </c>
      <c r="D71" s="45"/>
      <c r="E71" s="22">
        <v>336541</v>
      </c>
      <c r="F71" s="42"/>
      <c r="G71" s="7">
        <v>345280</v>
      </c>
      <c r="H71" s="42"/>
      <c r="I71" s="22">
        <v>64259</v>
      </c>
      <c r="J71" s="42"/>
      <c r="K71" s="7">
        <v>23082</v>
      </c>
    </row>
    <row r="72" spans="1:11" ht="8.1" customHeight="1" x14ac:dyDescent="0.3">
      <c r="C72" s="45"/>
      <c r="D72" s="45"/>
      <c r="E72" s="21"/>
      <c r="F72" s="42"/>
      <c r="G72" s="3"/>
      <c r="H72" s="42"/>
      <c r="I72" s="21"/>
      <c r="J72" s="42"/>
      <c r="K72" s="3"/>
    </row>
    <row r="73" spans="1:11" ht="21" customHeight="1" x14ac:dyDescent="0.3">
      <c r="A73" s="37" t="s">
        <v>164</v>
      </c>
      <c r="B73" s="37"/>
      <c r="C73" s="45"/>
      <c r="D73" s="45"/>
      <c r="E73" s="22">
        <f>SUM(E64:E71)</f>
        <v>336541</v>
      </c>
      <c r="F73" s="42"/>
      <c r="G73" s="7">
        <f>SUM(G64:G71)</f>
        <v>338276</v>
      </c>
      <c r="H73" s="42"/>
      <c r="I73" s="22">
        <f>SUM(I64:I71)</f>
        <v>516304</v>
      </c>
      <c r="J73" s="42"/>
      <c r="K73" s="7">
        <f>SUM(K64:K71)</f>
        <v>383157</v>
      </c>
    </row>
    <row r="74" spans="1:11" ht="21" customHeight="1" x14ac:dyDescent="0.3">
      <c r="A74" s="37"/>
      <c r="B74" s="37"/>
      <c r="C74" s="45"/>
      <c r="D74" s="45"/>
      <c r="E74" s="161"/>
      <c r="F74" s="42"/>
      <c r="G74" s="162"/>
      <c r="H74" s="42"/>
      <c r="I74" s="161"/>
      <c r="J74" s="42"/>
      <c r="K74" s="162"/>
    </row>
    <row r="75" spans="1:11" ht="21" customHeight="1" x14ac:dyDescent="0.3">
      <c r="A75" s="37" t="s">
        <v>165</v>
      </c>
      <c r="B75" s="158"/>
      <c r="C75" s="45"/>
      <c r="D75" s="45"/>
      <c r="E75" s="161"/>
      <c r="F75" s="162"/>
      <c r="G75" s="162"/>
      <c r="H75" s="162"/>
      <c r="I75" s="161"/>
      <c r="J75" s="162"/>
      <c r="K75" s="162"/>
    </row>
    <row r="76" spans="1:11" ht="21" customHeight="1" x14ac:dyDescent="0.3">
      <c r="A76" s="23" t="s">
        <v>166</v>
      </c>
      <c r="C76" s="163">
        <v>23.1</v>
      </c>
      <c r="D76" s="45"/>
      <c r="E76" s="21">
        <v>4414210</v>
      </c>
      <c r="F76" s="3"/>
      <c r="G76" s="3">
        <v>2544738</v>
      </c>
      <c r="H76" s="3"/>
      <c r="I76" s="21">
        <v>777607</v>
      </c>
      <c r="J76" s="3"/>
      <c r="K76" s="3">
        <v>1186844</v>
      </c>
    </row>
    <row r="77" spans="1:11" ht="21" customHeight="1" x14ac:dyDescent="0.3">
      <c r="A77" s="23" t="s">
        <v>167</v>
      </c>
      <c r="B77" s="138"/>
      <c r="C77" s="163">
        <v>23.1</v>
      </c>
      <c r="D77" s="120"/>
      <c r="E77" s="58">
        <v>-4487035</v>
      </c>
      <c r="F77" s="42"/>
      <c r="G77" s="42">
        <v>-2433152</v>
      </c>
      <c r="H77" s="42"/>
      <c r="I77" s="58">
        <v>-965362</v>
      </c>
      <c r="J77" s="42"/>
      <c r="K77" s="42">
        <v>-1177840</v>
      </c>
    </row>
    <row r="78" spans="1:11" ht="21" customHeight="1" x14ac:dyDescent="0.3">
      <c r="A78" s="23" t="s">
        <v>197</v>
      </c>
      <c r="B78" s="138"/>
      <c r="C78" s="163"/>
      <c r="D78" s="120"/>
      <c r="E78" s="58">
        <v>0</v>
      </c>
      <c r="F78" s="42"/>
      <c r="G78" s="42">
        <v>0</v>
      </c>
      <c r="H78" s="42"/>
      <c r="I78" s="58">
        <v>-81821</v>
      </c>
      <c r="J78" s="42"/>
      <c r="K78" s="42">
        <v>0</v>
      </c>
    </row>
    <row r="79" spans="1:11" ht="21" customHeight="1" x14ac:dyDescent="0.3">
      <c r="A79" s="23" t="s">
        <v>233</v>
      </c>
      <c r="C79" s="120"/>
      <c r="D79" s="45"/>
      <c r="E79" s="161"/>
      <c r="F79" s="162"/>
      <c r="G79" s="162"/>
      <c r="H79" s="162"/>
      <c r="I79" s="161"/>
      <c r="J79" s="120"/>
      <c r="K79" s="120"/>
    </row>
    <row r="80" spans="1:11" ht="21" customHeight="1" x14ac:dyDescent="0.3">
      <c r="B80" s="23" t="s">
        <v>234</v>
      </c>
      <c r="C80" s="163">
        <v>23.2</v>
      </c>
      <c r="D80" s="45"/>
      <c r="E80" s="21">
        <v>-55000</v>
      </c>
      <c r="F80" s="3"/>
      <c r="G80" s="3">
        <v>-120000</v>
      </c>
      <c r="H80" s="3"/>
      <c r="I80" s="21">
        <v>-55000</v>
      </c>
      <c r="J80" s="3"/>
      <c r="K80" s="3">
        <v>-120000</v>
      </c>
    </row>
    <row r="81" spans="1:11" ht="21" customHeight="1" x14ac:dyDescent="0.3">
      <c r="A81" s="2" t="s">
        <v>168</v>
      </c>
      <c r="C81" s="147">
        <v>25</v>
      </c>
      <c r="D81" s="45"/>
      <c r="E81" s="21">
        <v>-13313</v>
      </c>
      <c r="F81" s="3"/>
      <c r="G81" s="3">
        <v>-12480</v>
      </c>
      <c r="H81" s="3"/>
      <c r="I81" s="21">
        <v>-6634</v>
      </c>
      <c r="J81" s="3"/>
      <c r="K81" s="3">
        <v>-6466</v>
      </c>
    </row>
    <row r="82" spans="1:11" ht="21" customHeight="1" x14ac:dyDescent="0.3">
      <c r="A82" s="23" t="s">
        <v>169</v>
      </c>
      <c r="C82" s="163"/>
      <c r="D82" s="45"/>
      <c r="E82" s="21">
        <v>-21117</v>
      </c>
      <c r="F82" s="3"/>
      <c r="G82" s="3">
        <v>-18766</v>
      </c>
      <c r="H82" s="3"/>
      <c r="I82" s="21">
        <v>-6794</v>
      </c>
      <c r="J82" s="3"/>
      <c r="K82" s="3">
        <v>-13418</v>
      </c>
    </row>
    <row r="83" spans="1:11" ht="21" customHeight="1" x14ac:dyDescent="0.3">
      <c r="A83" s="23" t="s">
        <v>124</v>
      </c>
      <c r="C83" s="147">
        <v>28</v>
      </c>
      <c r="D83" s="45"/>
      <c r="E83" s="21">
        <v>-4813</v>
      </c>
      <c r="F83" s="3"/>
      <c r="G83" s="3">
        <v>-4512</v>
      </c>
      <c r="H83" s="3"/>
      <c r="I83" s="21">
        <v>-4813</v>
      </c>
      <c r="J83" s="3"/>
      <c r="K83" s="3">
        <v>-4512</v>
      </c>
    </row>
    <row r="84" spans="1:11" ht="21" customHeight="1" x14ac:dyDescent="0.3">
      <c r="A84" s="23" t="s">
        <v>235</v>
      </c>
      <c r="C84" s="120"/>
      <c r="D84" s="120"/>
      <c r="E84" s="161"/>
      <c r="F84" s="162"/>
      <c r="G84" s="162"/>
      <c r="H84" s="162"/>
      <c r="I84" s="161"/>
      <c r="J84" s="120"/>
      <c r="K84" s="120"/>
    </row>
    <row r="85" spans="1:11" ht="21" customHeight="1" x14ac:dyDescent="0.3">
      <c r="B85" s="23" t="s">
        <v>236</v>
      </c>
      <c r="C85" s="45">
        <v>16.100000000000001</v>
      </c>
      <c r="D85" s="45"/>
      <c r="E85" s="22">
        <v>-16666</v>
      </c>
      <c r="F85" s="3"/>
      <c r="G85" s="7">
        <v>-3361</v>
      </c>
      <c r="H85" s="3"/>
      <c r="I85" s="22">
        <v>0</v>
      </c>
      <c r="J85" s="3"/>
      <c r="K85" s="7">
        <v>0</v>
      </c>
    </row>
    <row r="86" spans="1:11" ht="8.1" customHeight="1" x14ac:dyDescent="0.3">
      <c r="C86" s="45"/>
      <c r="D86" s="45"/>
      <c r="E86" s="21"/>
      <c r="F86" s="42"/>
      <c r="G86" s="3"/>
      <c r="H86" s="42"/>
      <c r="I86" s="21"/>
      <c r="J86" s="42"/>
      <c r="K86" s="3"/>
    </row>
    <row r="87" spans="1:11" ht="21" customHeight="1" x14ac:dyDescent="0.3">
      <c r="A87" s="37" t="s">
        <v>170</v>
      </c>
      <c r="B87" s="37"/>
      <c r="C87" s="45"/>
      <c r="D87" s="45"/>
      <c r="E87" s="22">
        <f>SUM(E76:E86)</f>
        <v>-183734</v>
      </c>
      <c r="F87" s="3"/>
      <c r="G87" s="7">
        <f>SUM(G76:G86)</f>
        <v>-47533</v>
      </c>
      <c r="H87" s="3"/>
      <c r="I87" s="22">
        <f>SUM(I76:I86)</f>
        <v>-342817</v>
      </c>
      <c r="J87" s="3"/>
      <c r="K87" s="7">
        <f>SUM(K76:K86)</f>
        <v>-135392</v>
      </c>
    </row>
    <row r="88" spans="1:11" ht="21" customHeight="1" x14ac:dyDescent="0.3">
      <c r="A88" s="37"/>
      <c r="B88" s="37"/>
      <c r="C88" s="45"/>
      <c r="D88" s="45"/>
      <c r="E88" s="69"/>
      <c r="F88" s="69"/>
      <c r="G88" s="69"/>
      <c r="H88" s="69"/>
      <c r="I88" s="69"/>
      <c r="J88" s="69"/>
      <c r="K88" s="69"/>
    </row>
    <row r="89" spans="1:11" ht="21" customHeight="1" x14ac:dyDescent="0.3">
      <c r="A89" s="37"/>
      <c r="B89" s="37"/>
      <c r="C89" s="45"/>
      <c r="D89" s="45"/>
      <c r="E89" s="69"/>
      <c r="F89" s="69"/>
      <c r="G89" s="69"/>
      <c r="H89" s="69"/>
      <c r="I89" s="69"/>
      <c r="J89" s="69"/>
      <c r="K89" s="69"/>
    </row>
    <row r="90" spans="1:11" ht="21" customHeight="1" x14ac:dyDescent="0.3">
      <c r="A90" s="37"/>
      <c r="B90" s="37"/>
      <c r="C90" s="45"/>
      <c r="D90" s="45"/>
      <c r="E90" s="69"/>
      <c r="F90" s="69"/>
      <c r="G90" s="69"/>
      <c r="H90" s="69"/>
      <c r="I90" s="69"/>
      <c r="J90" s="69"/>
      <c r="K90" s="69"/>
    </row>
    <row r="91" spans="1:11" ht="21" customHeight="1" x14ac:dyDescent="0.3">
      <c r="A91" s="37"/>
      <c r="B91" s="37"/>
      <c r="C91" s="45"/>
      <c r="D91" s="45"/>
      <c r="E91" s="69"/>
      <c r="F91" s="69"/>
      <c r="G91" s="69"/>
      <c r="H91" s="69"/>
      <c r="I91" s="69"/>
      <c r="J91" s="69"/>
      <c r="K91" s="69"/>
    </row>
    <row r="92" spans="1:11" ht="17.25" customHeight="1" x14ac:dyDescent="0.3">
      <c r="A92" s="37"/>
      <c r="B92" s="37"/>
      <c r="C92" s="45"/>
      <c r="D92" s="45"/>
      <c r="E92" s="69"/>
      <c r="F92" s="69"/>
      <c r="G92" s="69"/>
      <c r="H92" s="69"/>
      <c r="I92" s="69"/>
      <c r="J92" s="69"/>
      <c r="K92" s="69"/>
    </row>
    <row r="93" spans="1:11" ht="21.75" customHeight="1" x14ac:dyDescent="0.3">
      <c r="A93" s="204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121"/>
      <c r="C93" s="47"/>
      <c r="D93" s="47"/>
      <c r="E93" s="88"/>
      <c r="F93" s="88"/>
      <c r="G93" s="88"/>
      <c r="H93" s="88"/>
      <c r="I93" s="88"/>
      <c r="J93" s="88"/>
      <c r="K93" s="88"/>
    </row>
    <row r="94" spans="1:11" ht="21.75" customHeight="1" x14ac:dyDescent="0.3">
      <c r="A94" s="37" t="s">
        <v>0</v>
      </c>
      <c r="B94" s="37"/>
      <c r="C94" s="119"/>
      <c r="D94" s="119"/>
    </row>
    <row r="95" spans="1:11" ht="21.75" customHeight="1" x14ac:dyDescent="0.3">
      <c r="A95" s="37" t="s">
        <v>216</v>
      </c>
      <c r="B95" s="37"/>
      <c r="C95" s="119"/>
      <c r="D95" s="119"/>
    </row>
    <row r="96" spans="1:11" ht="21.75" customHeight="1" x14ac:dyDescent="0.3">
      <c r="A96" s="121" t="str">
        <f>+A50</f>
        <v>สำหรับปีสิ้นสุดวันที่ 31 ธันวาคม พ.ศ. 2565</v>
      </c>
      <c r="B96" s="121"/>
      <c r="C96" s="122"/>
      <c r="D96" s="122"/>
      <c r="E96" s="123"/>
      <c r="F96" s="123"/>
      <c r="G96" s="123"/>
      <c r="H96" s="123"/>
      <c r="I96" s="123"/>
      <c r="J96" s="123"/>
      <c r="K96" s="123"/>
    </row>
    <row r="97" spans="1:11" ht="21.75" customHeight="1" x14ac:dyDescent="0.3">
      <c r="A97" s="37"/>
      <c r="B97" s="37"/>
      <c r="C97" s="145"/>
      <c r="D97" s="145"/>
      <c r="E97" s="69"/>
      <c r="F97" s="69"/>
      <c r="G97" s="69"/>
      <c r="H97" s="69"/>
      <c r="I97" s="69"/>
      <c r="J97" s="69"/>
      <c r="K97" s="69"/>
    </row>
    <row r="98" spans="1:11" ht="21.75" customHeight="1" x14ac:dyDescent="0.3">
      <c r="A98" s="37"/>
      <c r="B98" s="37"/>
      <c r="C98" s="120"/>
      <c r="D98" s="157"/>
      <c r="E98" s="206" t="s">
        <v>3</v>
      </c>
      <c r="F98" s="206"/>
      <c r="G98" s="206"/>
      <c r="H98" s="49"/>
      <c r="I98" s="206" t="s">
        <v>4</v>
      </c>
      <c r="J98" s="206"/>
      <c r="K98" s="206"/>
    </row>
    <row r="99" spans="1:11" ht="21.75" customHeight="1" x14ac:dyDescent="0.3">
      <c r="A99" s="37"/>
      <c r="B99" s="37"/>
      <c r="C99" s="9"/>
      <c r="D99" s="9"/>
      <c r="E99" s="50" t="s">
        <v>185</v>
      </c>
      <c r="F99" s="51"/>
      <c r="G99" s="50" t="s">
        <v>5</v>
      </c>
      <c r="H99" s="51"/>
      <c r="I99" s="50" t="s">
        <v>185</v>
      </c>
      <c r="J99" s="51"/>
      <c r="K99" s="50" t="s">
        <v>5</v>
      </c>
    </row>
    <row r="100" spans="1:11" ht="21.75" customHeight="1" x14ac:dyDescent="0.3">
      <c r="A100" s="37"/>
      <c r="B100" s="37"/>
      <c r="C100" s="13" t="s">
        <v>6</v>
      </c>
      <c r="D100" s="14"/>
      <c r="E100" s="52" t="s">
        <v>198</v>
      </c>
      <c r="F100" s="53"/>
      <c r="G100" s="52" t="s">
        <v>198</v>
      </c>
      <c r="H100" s="53"/>
      <c r="I100" s="52" t="s">
        <v>198</v>
      </c>
      <c r="J100" s="53"/>
      <c r="K100" s="52" t="s">
        <v>198</v>
      </c>
    </row>
    <row r="101" spans="1:11" ht="8.1" customHeight="1" x14ac:dyDescent="0.3">
      <c r="B101" s="37"/>
      <c r="E101" s="165"/>
      <c r="F101" s="53"/>
      <c r="G101" s="53"/>
      <c r="H101" s="53"/>
      <c r="I101" s="165"/>
      <c r="K101" s="53"/>
    </row>
    <row r="102" spans="1:11" ht="21.75" customHeight="1" x14ac:dyDescent="0.3">
      <c r="A102" s="37" t="s">
        <v>210</v>
      </c>
      <c r="C102" s="166"/>
      <c r="D102" s="166"/>
      <c r="E102" s="21">
        <f>E61+E73+E87</f>
        <v>44492</v>
      </c>
      <c r="F102" s="3"/>
      <c r="G102" s="3">
        <f>G61+G73+G87</f>
        <v>229056</v>
      </c>
      <c r="H102" s="3"/>
      <c r="I102" s="21">
        <f>I61+I73+I87</f>
        <v>44112</v>
      </c>
      <c r="J102" s="3"/>
      <c r="K102" s="3">
        <f>K61+K73+K87</f>
        <v>78808</v>
      </c>
    </row>
    <row r="103" spans="1:11" ht="21.75" customHeight="1" x14ac:dyDescent="0.3">
      <c r="A103" s="23" t="s">
        <v>171</v>
      </c>
      <c r="B103" s="37"/>
      <c r="C103" s="166"/>
      <c r="D103" s="166"/>
      <c r="E103" s="21">
        <v>340118</v>
      </c>
      <c r="F103" s="42"/>
      <c r="G103" s="3">
        <v>101326</v>
      </c>
      <c r="H103" s="42"/>
      <c r="I103" s="21">
        <v>102679</v>
      </c>
      <c r="J103" s="42"/>
      <c r="K103" s="3">
        <v>23765</v>
      </c>
    </row>
    <row r="104" spans="1:11" ht="21.75" customHeight="1" x14ac:dyDescent="0.3">
      <c r="A104" s="23" t="s">
        <v>211</v>
      </c>
      <c r="C104" s="166"/>
      <c r="D104" s="166"/>
      <c r="E104" s="21"/>
      <c r="F104" s="42"/>
      <c r="G104" s="3"/>
      <c r="H104" s="42"/>
      <c r="I104" s="21"/>
      <c r="J104" s="42"/>
      <c r="K104" s="3"/>
    </row>
    <row r="105" spans="1:11" ht="21.75" customHeight="1" x14ac:dyDescent="0.3">
      <c r="B105" s="138" t="s">
        <v>172</v>
      </c>
      <c r="C105" s="166"/>
      <c r="D105" s="166"/>
      <c r="E105" s="22">
        <v>1227</v>
      </c>
      <c r="F105" s="42"/>
      <c r="G105" s="7">
        <v>9736</v>
      </c>
      <c r="H105" s="42"/>
      <c r="I105" s="22">
        <v>37</v>
      </c>
      <c r="J105" s="42"/>
      <c r="K105" s="7">
        <v>106</v>
      </c>
    </row>
    <row r="106" spans="1:11" ht="8.1" customHeight="1" x14ac:dyDescent="0.3">
      <c r="B106" s="120"/>
      <c r="C106" s="166"/>
      <c r="D106" s="166"/>
      <c r="E106" s="21"/>
      <c r="F106" s="202"/>
      <c r="G106" s="3"/>
      <c r="H106" s="202"/>
      <c r="I106" s="21"/>
      <c r="J106" s="202"/>
      <c r="K106" s="3"/>
    </row>
    <row r="107" spans="1:11" ht="21.75" customHeight="1" thickBot="1" x14ac:dyDescent="0.35">
      <c r="A107" s="37" t="s">
        <v>173</v>
      </c>
      <c r="C107" s="167" t="s">
        <v>174</v>
      </c>
      <c r="D107" s="166"/>
      <c r="E107" s="28">
        <f>SUM(E102:E105)</f>
        <v>385837</v>
      </c>
      <c r="F107" s="184"/>
      <c r="G107" s="75">
        <f>SUM(G102:G105)</f>
        <v>340118</v>
      </c>
      <c r="H107" s="184"/>
      <c r="I107" s="28">
        <f>SUM(I102:I105)</f>
        <v>146828</v>
      </c>
      <c r="J107" s="184"/>
      <c r="K107" s="75">
        <f>SUM(K102:K105)</f>
        <v>102679</v>
      </c>
    </row>
    <row r="108" spans="1:11" ht="21.75" customHeight="1" thickTop="1" x14ac:dyDescent="0.3">
      <c r="A108" s="37"/>
      <c r="B108" s="37"/>
      <c r="C108" s="166"/>
      <c r="D108" s="166"/>
      <c r="E108" s="58"/>
      <c r="F108" s="202"/>
      <c r="G108" s="3"/>
      <c r="H108" s="202"/>
      <c r="I108" s="58"/>
      <c r="J108" s="202"/>
      <c r="K108" s="3"/>
    </row>
    <row r="109" spans="1:11" ht="21.75" customHeight="1" x14ac:dyDescent="0.3">
      <c r="A109" s="37"/>
      <c r="B109" s="37"/>
      <c r="C109" s="166"/>
      <c r="D109" s="166"/>
      <c r="E109" s="58"/>
      <c r="F109" s="203"/>
      <c r="G109" s="140"/>
      <c r="H109" s="140"/>
      <c r="I109" s="58"/>
      <c r="J109" s="203"/>
      <c r="K109" s="140"/>
    </row>
    <row r="110" spans="1:11" s="168" customFormat="1" ht="21.75" customHeight="1" x14ac:dyDescent="0.3">
      <c r="A110" s="37" t="s">
        <v>175</v>
      </c>
      <c r="B110" s="37"/>
      <c r="C110" s="92"/>
      <c r="D110" s="92"/>
      <c r="E110" s="58"/>
      <c r="F110" s="153"/>
      <c r="G110" s="42"/>
      <c r="H110" s="153"/>
      <c r="I110" s="58"/>
      <c r="J110" s="153"/>
      <c r="K110" s="42"/>
    </row>
    <row r="111" spans="1:11" ht="8.1" customHeight="1" x14ac:dyDescent="0.3">
      <c r="B111" s="37"/>
      <c r="C111" s="166"/>
      <c r="D111" s="166"/>
      <c r="E111" s="21"/>
      <c r="F111" s="3"/>
      <c r="G111" s="3"/>
      <c r="H111" s="3"/>
      <c r="I111" s="21"/>
      <c r="J111" s="3"/>
      <c r="K111" s="3"/>
    </row>
    <row r="112" spans="1:11" ht="21.75" customHeight="1" x14ac:dyDescent="0.3">
      <c r="A112" s="37" t="s">
        <v>176</v>
      </c>
      <c r="C112" s="169"/>
      <c r="D112" s="169"/>
      <c r="E112" s="58"/>
      <c r="F112" s="42"/>
      <c r="G112" s="42"/>
      <c r="H112" s="42"/>
      <c r="I112" s="58"/>
      <c r="J112" s="42"/>
      <c r="K112" s="42"/>
    </row>
    <row r="113" spans="1:11" ht="21.75" customHeight="1" x14ac:dyDescent="0.3">
      <c r="A113" s="23" t="s">
        <v>177</v>
      </c>
      <c r="E113" s="58">
        <v>106</v>
      </c>
      <c r="F113" s="42"/>
      <c r="G113" s="3">
        <v>1388</v>
      </c>
      <c r="H113" s="42"/>
      <c r="I113" s="58">
        <v>106</v>
      </c>
      <c r="J113" s="42"/>
      <c r="K113" s="3">
        <v>1388</v>
      </c>
    </row>
    <row r="114" spans="1:11" ht="21.75" customHeight="1" x14ac:dyDescent="0.3">
      <c r="A114" s="23" t="s">
        <v>178</v>
      </c>
      <c r="C114" s="167" t="s">
        <v>179</v>
      </c>
      <c r="E114" s="18">
        <v>0</v>
      </c>
      <c r="F114" s="42"/>
      <c r="G114" s="3">
        <v>0</v>
      </c>
      <c r="H114" s="42"/>
      <c r="I114" s="58">
        <v>8609</v>
      </c>
      <c r="J114" s="42"/>
      <c r="K114" s="3">
        <v>8308</v>
      </c>
    </row>
    <row r="115" spans="1:11" ht="21.75" customHeight="1" x14ac:dyDescent="0.3">
      <c r="A115" s="2" t="s">
        <v>180</v>
      </c>
      <c r="C115" s="167" t="s">
        <v>181</v>
      </c>
      <c r="E115" s="18">
        <v>43291</v>
      </c>
      <c r="F115" s="42"/>
      <c r="G115" s="42">
        <v>40593</v>
      </c>
      <c r="H115" s="42"/>
      <c r="I115" s="58">
        <v>43291</v>
      </c>
      <c r="J115" s="42"/>
      <c r="K115" s="42">
        <v>40593</v>
      </c>
    </row>
    <row r="116" spans="1:11" ht="21.75" customHeight="1" x14ac:dyDescent="0.3">
      <c r="A116" s="23" t="s">
        <v>182</v>
      </c>
      <c r="B116" s="2"/>
      <c r="C116" s="167" t="s">
        <v>183</v>
      </c>
      <c r="E116" s="58">
        <v>0</v>
      </c>
      <c r="F116" s="42"/>
      <c r="G116" s="3">
        <v>22844</v>
      </c>
      <c r="H116" s="42"/>
      <c r="I116" s="58">
        <v>0</v>
      </c>
      <c r="J116" s="42"/>
      <c r="K116" s="3">
        <v>2282</v>
      </c>
    </row>
    <row r="117" spans="1:11" s="127" customFormat="1" ht="21.75" customHeight="1" x14ac:dyDescent="0.3">
      <c r="A117" s="138"/>
      <c r="B117" s="36"/>
      <c r="C117" s="170"/>
      <c r="D117" s="171"/>
      <c r="E117" s="140"/>
      <c r="F117" s="140"/>
      <c r="G117" s="73"/>
      <c r="H117" s="140"/>
      <c r="I117" s="140"/>
      <c r="J117" s="140"/>
      <c r="K117" s="73"/>
    </row>
    <row r="118" spans="1:11" s="127" customFormat="1" ht="21.75" customHeight="1" x14ac:dyDescent="0.3">
      <c r="A118" s="138"/>
      <c r="B118" s="36"/>
      <c r="C118" s="170"/>
      <c r="D118" s="171"/>
      <c r="E118" s="140"/>
      <c r="F118" s="140"/>
      <c r="G118" s="73"/>
      <c r="H118" s="140"/>
      <c r="I118" s="140"/>
      <c r="J118" s="140"/>
      <c r="K118" s="73"/>
    </row>
    <row r="119" spans="1:11" s="127" customFormat="1" ht="21.75" customHeight="1" x14ac:dyDescent="0.3">
      <c r="A119" s="138"/>
      <c r="B119" s="36"/>
      <c r="C119" s="170"/>
      <c r="D119" s="171"/>
      <c r="E119" s="140"/>
      <c r="F119" s="140"/>
      <c r="G119" s="73"/>
      <c r="H119" s="140"/>
      <c r="I119" s="140"/>
      <c r="J119" s="140"/>
      <c r="K119" s="73"/>
    </row>
    <row r="120" spans="1:11" s="127" customFormat="1" ht="21.75" customHeight="1" x14ac:dyDescent="0.3">
      <c r="A120" s="138"/>
      <c r="B120" s="36"/>
      <c r="C120" s="170"/>
      <c r="D120" s="171"/>
      <c r="E120" s="140"/>
      <c r="F120" s="140"/>
      <c r="G120" s="73"/>
      <c r="H120" s="140"/>
      <c r="I120" s="140"/>
      <c r="J120" s="140"/>
      <c r="K120" s="73"/>
    </row>
    <row r="121" spans="1:11" s="127" customFormat="1" ht="21.75" customHeight="1" x14ac:dyDescent="0.3">
      <c r="A121" s="138"/>
      <c r="B121" s="36"/>
      <c r="C121" s="170"/>
      <c r="D121" s="171"/>
      <c r="E121" s="140"/>
      <c r="F121" s="140"/>
      <c r="G121" s="73"/>
      <c r="H121" s="140"/>
      <c r="I121" s="140"/>
      <c r="J121" s="140"/>
      <c r="K121" s="73"/>
    </row>
    <row r="122" spans="1:11" s="127" customFormat="1" ht="21.75" customHeight="1" x14ac:dyDescent="0.3">
      <c r="A122" s="138"/>
      <c r="B122" s="36"/>
      <c r="C122" s="170"/>
      <c r="D122" s="171"/>
      <c r="E122" s="140"/>
      <c r="F122" s="140"/>
      <c r="G122" s="73"/>
      <c r="H122" s="140"/>
      <c r="I122" s="140"/>
      <c r="J122" s="140"/>
      <c r="K122" s="73"/>
    </row>
    <row r="123" spans="1:11" s="127" customFormat="1" ht="21.75" customHeight="1" x14ac:dyDescent="0.3">
      <c r="A123" s="138"/>
      <c r="B123" s="36"/>
      <c r="C123" s="170"/>
      <c r="D123" s="171"/>
      <c r="E123" s="140"/>
      <c r="F123" s="140"/>
      <c r="G123" s="73"/>
      <c r="H123" s="140"/>
      <c r="I123" s="140"/>
      <c r="J123" s="140"/>
      <c r="K123" s="73"/>
    </row>
    <row r="124" spans="1:11" s="127" customFormat="1" ht="21.75" customHeight="1" x14ac:dyDescent="0.3">
      <c r="A124" s="138"/>
      <c r="B124" s="36"/>
      <c r="C124" s="170"/>
      <c r="D124" s="171"/>
      <c r="E124" s="140"/>
      <c r="F124" s="140"/>
      <c r="G124" s="73"/>
      <c r="H124" s="140"/>
      <c r="I124" s="140"/>
      <c r="J124" s="140"/>
      <c r="K124" s="73"/>
    </row>
    <row r="125" spans="1:11" s="127" customFormat="1" ht="21.75" customHeight="1" x14ac:dyDescent="0.3">
      <c r="A125" s="138"/>
      <c r="B125" s="36"/>
      <c r="C125" s="170"/>
      <c r="D125" s="171"/>
      <c r="E125" s="140"/>
      <c r="F125" s="140"/>
      <c r="G125" s="73"/>
      <c r="H125" s="140"/>
      <c r="I125" s="140"/>
      <c r="J125" s="140"/>
      <c r="K125" s="73"/>
    </row>
    <row r="126" spans="1:11" s="127" customFormat="1" ht="21.75" customHeight="1" x14ac:dyDescent="0.3">
      <c r="A126" s="138"/>
      <c r="B126" s="36"/>
      <c r="C126" s="170"/>
      <c r="D126" s="171"/>
      <c r="E126" s="140"/>
      <c r="F126" s="140"/>
      <c r="G126" s="73"/>
      <c r="H126" s="140"/>
      <c r="I126" s="140"/>
      <c r="J126" s="140"/>
      <c r="K126" s="73"/>
    </row>
    <row r="127" spans="1:11" s="127" customFormat="1" ht="21.75" customHeight="1" x14ac:dyDescent="0.3">
      <c r="A127" s="138"/>
      <c r="B127" s="36"/>
      <c r="C127" s="170"/>
      <c r="D127" s="171"/>
      <c r="E127" s="140"/>
      <c r="F127" s="140"/>
      <c r="G127" s="73"/>
      <c r="H127" s="140"/>
      <c r="I127" s="140"/>
      <c r="J127" s="140"/>
      <c r="K127" s="73"/>
    </row>
    <row r="128" spans="1:11" s="127" customFormat="1" ht="21.75" customHeight="1" x14ac:dyDescent="0.3">
      <c r="A128" s="138"/>
      <c r="B128" s="36"/>
      <c r="C128" s="170"/>
      <c r="D128" s="171"/>
      <c r="E128" s="140"/>
      <c r="F128" s="140"/>
      <c r="G128" s="73"/>
      <c r="H128" s="140"/>
      <c r="I128" s="140"/>
      <c r="J128" s="140"/>
      <c r="K128" s="73"/>
    </row>
    <row r="129" spans="1:11" s="127" customFormat="1" ht="21.75" customHeight="1" x14ac:dyDescent="0.3">
      <c r="A129" s="138"/>
      <c r="B129" s="36"/>
      <c r="C129" s="170"/>
      <c r="D129" s="171"/>
      <c r="E129" s="140"/>
      <c r="F129" s="140"/>
      <c r="G129" s="73"/>
      <c r="H129" s="140"/>
      <c r="I129" s="140"/>
      <c r="J129" s="140"/>
      <c r="K129" s="73"/>
    </row>
    <row r="130" spans="1:11" s="127" customFormat="1" ht="21.75" customHeight="1" x14ac:dyDescent="0.3">
      <c r="A130" s="138"/>
      <c r="B130" s="36"/>
      <c r="C130" s="170"/>
      <c r="D130" s="171"/>
      <c r="E130" s="140"/>
      <c r="F130" s="140"/>
      <c r="G130" s="73"/>
      <c r="H130" s="140"/>
      <c r="I130" s="140"/>
      <c r="J130" s="140"/>
      <c r="K130" s="73"/>
    </row>
    <row r="131" spans="1:11" s="127" customFormat="1" ht="21.75" customHeight="1" x14ac:dyDescent="0.3">
      <c r="A131" s="138"/>
      <c r="B131" s="36"/>
      <c r="C131" s="170"/>
      <c r="D131" s="171"/>
      <c r="E131" s="140"/>
      <c r="F131" s="140"/>
      <c r="G131" s="73"/>
      <c r="H131" s="140"/>
      <c r="I131" s="140"/>
      <c r="J131" s="140"/>
      <c r="K131" s="73"/>
    </row>
    <row r="132" spans="1:11" s="127" customFormat="1" ht="21.75" customHeight="1" x14ac:dyDescent="0.3">
      <c r="A132" s="138"/>
      <c r="B132" s="36"/>
      <c r="C132" s="170"/>
      <c r="D132" s="171"/>
      <c r="E132" s="140"/>
      <c r="F132" s="140"/>
      <c r="G132" s="73"/>
      <c r="H132" s="140"/>
      <c r="I132" s="140"/>
      <c r="J132" s="140"/>
      <c r="K132" s="73"/>
    </row>
    <row r="133" spans="1:11" s="127" customFormat="1" ht="21.75" customHeight="1" x14ac:dyDescent="0.3">
      <c r="A133" s="138"/>
      <c r="B133" s="36"/>
      <c r="C133" s="170"/>
      <c r="D133" s="171"/>
      <c r="E133" s="140"/>
      <c r="F133" s="140"/>
      <c r="G133" s="73"/>
      <c r="H133" s="140"/>
      <c r="I133" s="140"/>
      <c r="J133" s="140"/>
      <c r="K133" s="73"/>
    </row>
    <row r="134" spans="1:11" s="127" customFormat="1" ht="21.75" customHeight="1" x14ac:dyDescent="0.3">
      <c r="A134" s="138"/>
      <c r="B134" s="36"/>
      <c r="C134" s="170"/>
      <c r="D134" s="171"/>
      <c r="E134" s="140"/>
      <c r="F134" s="140"/>
      <c r="G134" s="73"/>
      <c r="H134" s="140"/>
      <c r="I134" s="140"/>
      <c r="J134" s="140"/>
      <c r="K134" s="73"/>
    </row>
    <row r="135" spans="1:11" s="127" customFormat="1" ht="18" customHeight="1" x14ac:dyDescent="0.3">
      <c r="A135" s="138"/>
      <c r="B135" s="36"/>
      <c r="C135" s="170"/>
      <c r="D135" s="171"/>
      <c r="E135" s="140"/>
      <c r="F135" s="140"/>
      <c r="G135" s="73"/>
      <c r="H135" s="140"/>
      <c r="I135" s="140"/>
      <c r="J135" s="140"/>
      <c r="K135" s="73"/>
    </row>
    <row r="136" spans="1:11" s="127" customFormat="1" ht="6.75" customHeight="1" x14ac:dyDescent="0.3">
      <c r="A136" s="138"/>
      <c r="B136" s="36"/>
      <c r="C136" s="170"/>
      <c r="D136" s="171"/>
      <c r="E136" s="140"/>
      <c r="F136" s="140"/>
      <c r="G136" s="73"/>
      <c r="H136" s="140"/>
      <c r="I136" s="140"/>
      <c r="J136" s="140"/>
      <c r="K136" s="73"/>
    </row>
    <row r="137" spans="1:11" s="127" customFormat="1" ht="21.75" customHeight="1" x14ac:dyDescent="0.3">
      <c r="A137" s="204" t="str">
        <f>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172"/>
      <c r="C137" s="173"/>
      <c r="D137" s="174"/>
      <c r="E137" s="175"/>
      <c r="F137" s="175"/>
      <c r="G137" s="74"/>
      <c r="H137" s="175"/>
      <c r="I137" s="175"/>
      <c r="J137" s="175"/>
      <c r="K137" s="74"/>
    </row>
  </sheetData>
  <mergeCells count="6">
    <mergeCell ref="E5:G5"/>
    <mergeCell ref="I5:K5"/>
    <mergeCell ref="E52:G52"/>
    <mergeCell ref="I52:K52"/>
    <mergeCell ref="E98:G98"/>
    <mergeCell ref="I98:K98"/>
  </mergeCells>
  <pageMargins left="0.8" right="0.5" top="0.5" bottom="0.6" header="0.49" footer="0.4"/>
  <pageSetup paperSize="9" scale="84" firstPageNumber="17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3" max="16383" man="1"/>
  </rowBreaks>
  <ignoredErrors>
    <ignoredError sqref="C107:C1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8-10</vt:lpstr>
      <vt:lpstr>11-13</vt:lpstr>
      <vt:lpstr>14</vt:lpstr>
      <vt:lpstr>15</vt:lpstr>
      <vt:lpstr>16</vt:lpstr>
      <vt:lpstr>17-19</vt:lpstr>
      <vt:lpstr>'15'!Print_Area</vt:lpstr>
      <vt:lpstr>'16'!Print_Area</vt:lpstr>
      <vt:lpstr>'17-19'!Print_Area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Pavornwat Okano</cp:lastModifiedBy>
  <cp:lastPrinted>2023-02-23T02:30:25Z</cp:lastPrinted>
  <dcterms:created xsi:type="dcterms:W3CDTF">2022-02-25T06:22:46Z</dcterms:created>
  <dcterms:modified xsi:type="dcterms:W3CDTF">2023-02-23T12:47:39Z</dcterms:modified>
</cp:coreProperties>
</file>