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kano001\Desktop\1. JOBS\1. Main job\1. Sea Oil\9. Sea Oil FY 2022\4. Final\1. Detail Client 2022\18. งบ FY2022\2. PwC\v.21 - ELCID\"/>
    </mc:Choice>
  </mc:AlternateContent>
  <xr:revisionPtr revIDLastSave="0" documentId="13_ncr:1_{F13709BB-A410-4BF5-B774-88D0C64BBC9B}" xr6:coauthVersionLast="47" xr6:coauthVersionMax="47" xr10:uidLastSave="{00000000-0000-0000-0000-000000000000}"/>
  <bookViews>
    <workbookView xWindow="-108" yWindow="-108" windowWidth="23256" windowHeight="12576" tabRatio="808" xr2:uid="{00000000-000D-0000-FFFF-FFFF00000000}"/>
  </bookViews>
  <sheets>
    <sheet name="6-8" sheetId="1" r:id="rId1"/>
    <sheet name="9-10" sheetId="7" r:id="rId2"/>
    <sheet name="11" sheetId="11" r:id="rId3"/>
    <sheet name="12" sheetId="10" r:id="rId4"/>
    <sheet name="13" sheetId="4" r:id="rId5"/>
    <sheet name="14-16" sheetId="9" r:id="rId6"/>
  </sheets>
  <definedNames>
    <definedName name="_xlnm._FilterDatabase" localSheetId="0" hidden="1">'6-8'!$A$10:$L$95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6" i="9" l="1"/>
  <c r="E35" i="9" s="1"/>
  <c r="G106" i="7"/>
  <c r="G95" i="7"/>
  <c r="I16" i="9"/>
  <c r="K106" i="7"/>
  <c r="K95" i="7"/>
  <c r="T29" i="10"/>
  <c r="N29" i="10"/>
  <c r="J29" i="10"/>
  <c r="H29" i="10"/>
  <c r="F29" i="10"/>
  <c r="V25" i="10"/>
  <c r="P25" i="10"/>
  <c r="M109" i="7" l="1"/>
  <c r="K109" i="7"/>
  <c r="I109" i="7"/>
  <c r="G109" i="7"/>
  <c r="M98" i="7"/>
  <c r="K98" i="7"/>
  <c r="I98" i="7"/>
  <c r="G98" i="7"/>
  <c r="F23" i="1"/>
  <c r="N26" i="4" l="1"/>
  <c r="P26" i="10"/>
  <c r="R26" i="10" s="1"/>
  <c r="P23" i="10"/>
  <c r="R23" i="10" s="1"/>
  <c r="P22" i="10"/>
  <c r="R21" i="10"/>
  <c r="R18" i="10"/>
  <c r="P18" i="10"/>
  <c r="R24" i="11"/>
  <c r="P18" i="11"/>
  <c r="R18" i="11" s="1"/>
  <c r="R25" i="11"/>
  <c r="P25" i="11"/>
  <c r="P24" i="11"/>
  <c r="P22" i="11"/>
  <c r="R22" i="11" s="1"/>
  <c r="R21" i="11"/>
  <c r="K30" i="7"/>
  <c r="G30" i="7"/>
  <c r="M20" i="7"/>
  <c r="L131" i="1"/>
  <c r="J131" i="1"/>
  <c r="H131" i="1"/>
  <c r="F131" i="1"/>
  <c r="P29" i="10" l="1"/>
  <c r="R22" i="10"/>
  <c r="R29" i="10" s="1"/>
  <c r="L29" i="10"/>
  <c r="V24" i="11"/>
  <c r="N13" i="4" l="1"/>
  <c r="A37" i="11"/>
  <c r="N28" i="11"/>
  <c r="J28" i="11"/>
  <c r="H28" i="11"/>
  <c r="F28" i="11"/>
  <c r="V25" i="11"/>
  <c r="T28" i="11"/>
  <c r="L28" i="11"/>
  <c r="V22" i="11"/>
  <c r="V21" i="11"/>
  <c r="P28" i="11"/>
  <c r="R28" i="11" l="1"/>
  <c r="V18" i="11"/>
  <c r="V28" i="11" s="1"/>
  <c r="I115" i="7"/>
  <c r="E79" i="9" l="1"/>
  <c r="J21" i="4" l="1"/>
  <c r="V23" i="10" l="1"/>
  <c r="V22" i="10"/>
  <c r="V21" i="10"/>
  <c r="V26" i="10"/>
  <c r="V18" i="10"/>
  <c r="G115" i="7"/>
  <c r="J37" i="1"/>
  <c r="A37" i="10"/>
  <c r="V29" i="10" l="1"/>
  <c r="A114" i="9"/>
  <c r="K97" i="9"/>
  <c r="I97" i="9"/>
  <c r="G97" i="9"/>
  <c r="E97" i="9"/>
  <c r="K79" i="9"/>
  <c r="I79" i="9"/>
  <c r="G79" i="9"/>
  <c r="A59" i="9"/>
  <c r="A57" i="9"/>
  <c r="G35" i="9" l="1"/>
  <c r="K35" i="9"/>
  <c r="G45" i="9" l="1"/>
  <c r="G51" i="9" s="1"/>
  <c r="G123" i="9" s="1"/>
  <c r="G129" i="9" s="1"/>
  <c r="K45" i="9"/>
  <c r="K51" i="9" s="1"/>
  <c r="K123" i="9" s="1"/>
  <c r="K129" i="9" s="1"/>
  <c r="N17" i="4"/>
  <c r="N18" i="4"/>
  <c r="N19" i="4"/>
  <c r="N16" i="4"/>
  <c r="A36" i="4" l="1"/>
  <c r="A56" i="9" s="1"/>
  <c r="A111" i="9" s="1"/>
  <c r="A166" i="9" s="1"/>
  <c r="N29" i="4" l="1"/>
  <c r="L134" i="1" l="1"/>
  <c r="L23" i="1"/>
  <c r="L37" i="1"/>
  <c r="L76" i="1"/>
  <c r="L84" i="1"/>
  <c r="H134" i="1"/>
  <c r="N27" i="4"/>
  <c r="L39" i="1" l="1"/>
  <c r="L86" i="1"/>
  <c r="L136" i="1" s="1"/>
  <c r="M115" i="7" l="1"/>
  <c r="K75" i="7"/>
  <c r="K85" i="7" s="1"/>
  <c r="G75" i="7"/>
  <c r="G85" i="7" s="1"/>
  <c r="K16" i="7"/>
  <c r="K26" i="7" s="1"/>
  <c r="K29" i="7" s="1"/>
  <c r="K33" i="7" s="1"/>
  <c r="G16" i="7"/>
  <c r="E45" i="9" l="1"/>
  <c r="E51" i="9" s="1"/>
  <c r="E123" i="9" s="1"/>
  <c r="E129" i="9" s="1"/>
  <c r="G26" i="7"/>
  <c r="G29" i="7" s="1"/>
  <c r="G33" i="7" s="1"/>
  <c r="G36" i="7" l="1"/>
  <c r="K36" i="7" l="1"/>
  <c r="I35" i="9"/>
  <c r="K115" i="7"/>
  <c r="N28" i="4"/>
  <c r="F21" i="4"/>
  <c r="F23" i="4" s="1"/>
  <c r="F31" i="4" s="1"/>
  <c r="H21" i="4"/>
  <c r="H23" i="4" s="1"/>
  <c r="H31" i="4" s="1"/>
  <c r="J23" i="4"/>
  <c r="J31" i="4" s="1"/>
  <c r="L21" i="4"/>
  <c r="L23" i="4" s="1"/>
  <c r="L31" i="4" s="1"/>
  <c r="N21" i="4"/>
  <c r="N23" i="4" s="1"/>
  <c r="M75" i="7"/>
  <c r="M85" i="7" s="1"/>
  <c r="I75" i="7"/>
  <c r="I85" i="7" s="1"/>
  <c r="M16" i="7"/>
  <c r="J84" i="1"/>
  <c r="F84" i="1"/>
  <c r="H84" i="1"/>
  <c r="J76" i="1"/>
  <c r="F76" i="1"/>
  <c r="H76" i="1"/>
  <c r="F37" i="1"/>
  <c r="H37" i="1"/>
  <c r="J23" i="1"/>
  <c r="H23" i="1"/>
  <c r="M26" i="7" l="1"/>
  <c r="M29" i="7" s="1"/>
  <c r="M33" i="7" s="1"/>
  <c r="M36" i="7" s="1"/>
  <c r="I45" i="9"/>
  <c r="I51" i="9" s="1"/>
  <c r="I123" i="9" s="1"/>
  <c r="I129" i="9" s="1"/>
  <c r="N31" i="4"/>
  <c r="I16" i="7"/>
  <c r="I26" i="7" s="1"/>
  <c r="I29" i="7" s="1"/>
  <c r="I33" i="7" s="1"/>
  <c r="I36" i="7" l="1"/>
  <c r="A120" i="7" l="1"/>
  <c r="A99" i="1"/>
  <c r="A97" i="1"/>
  <c r="A49" i="1"/>
  <c r="A56" i="7"/>
  <c r="A59" i="7"/>
  <c r="J134" i="1"/>
  <c r="F134" i="1"/>
  <c r="A1" i="7"/>
  <c r="A57" i="7" s="1"/>
  <c r="A51" i="1"/>
  <c r="A96" i="1"/>
  <c r="A144" i="1" s="1"/>
  <c r="M88" i="7" l="1"/>
  <c r="I88" i="7"/>
  <c r="K88" i="7"/>
  <c r="H86" i="1"/>
  <c r="H39" i="1"/>
  <c r="G88" i="7"/>
  <c r="F86" i="1"/>
  <c r="F136" i="1" s="1"/>
  <c r="J86" i="1"/>
  <c r="J39" i="1"/>
  <c r="F39" i="1"/>
  <c r="J136" i="1" l="1"/>
  <c r="H136" i="1"/>
</calcChain>
</file>

<file path=xl/sharedStrings.xml><?xml version="1.0" encoding="utf-8"?>
<sst xmlns="http://schemas.openxmlformats.org/spreadsheetml/2006/main" count="446" uniqueCount="257">
  <si>
    <t xml:space="preserve"> </t>
  </si>
  <si>
    <t>Assets</t>
  </si>
  <si>
    <t>Cash and cash equivalents</t>
  </si>
  <si>
    <t>Trade and other receivables, net</t>
  </si>
  <si>
    <t>Short-term loans to subsidiaries</t>
  </si>
  <si>
    <t>Other current assets</t>
  </si>
  <si>
    <t>Current assets</t>
  </si>
  <si>
    <t>Total current assets</t>
  </si>
  <si>
    <t>Non-current assets</t>
  </si>
  <si>
    <t>Sea Oil Public Company Limited</t>
  </si>
  <si>
    <t>Statement of Financial Position</t>
  </si>
  <si>
    <t>Notes</t>
  </si>
  <si>
    <t>Investment in a joint venture</t>
  </si>
  <si>
    <t>Property, plant and equipment, net</t>
  </si>
  <si>
    <t>Intangible assets, net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</si>
  <si>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</si>
  <si>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</si>
  <si>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</si>
  <si>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</si>
  <si>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</si>
  <si>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Revenue from sales </t>
  </si>
  <si>
    <t>Revenue from services</t>
  </si>
  <si>
    <t>Cost of sales</t>
  </si>
  <si>
    <t>Cost of services</t>
  </si>
  <si>
    <t>Gross profit</t>
  </si>
  <si>
    <t>Other income</t>
  </si>
  <si>
    <t>Selling expenses</t>
  </si>
  <si>
    <t>Administrative expenses</t>
  </si>
  <si>
    <t xml:space="preserve">Finance costs </t>
  </si>
  <si>
    <t>from a joint venture and income tax</t>
  </si>
  <si>
    <t>Income tax</t>
  </si>
  <si>
    <t>Total comprehensive income</t>
  </si>
  <si>
    <t>Cash flows from operating activities</t>
  </si>
  <si>
    <t>Adjustments for:</t>
  </si>
  <si>
    <t xml:space="preserve">   Depreciation and amortisation</t>
  </si>
  <si>
    <t xml:space="preserve">   Interest income</t>
  </si>
  <si>
    <t xml:space="preserve">   Interest expense</t>
  </si>
  <si>
    <t xml:space="preserve">   Dividend income</t>
  </si>
  <si>
    <t xml:space="preserve">   Employee benefit obligations</t>
  </si>
  <si>
    <t>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</si>
  <si>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</si>
  <si>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</si>
  <si>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</si>
  <si>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</si>
  <si>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</si>
  <si>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   Income tax received</t>
  </si>
  <si>
    <t xml:space="preserve">   Income tax paid</t>
  </si>
  <si>
    <t>Cash flows from financing activities</t>
  </si>
  <si>
    <t>Interest paid</t>
  </si>
  <si>
    <t>Dividend received</t>
  </si>
  <si>
    <t>Issued and</t>
  </si>
  <si>
    <t>paid-up</t>
  </si>
  <si>
    <t>Share</t>
  </si>
  <si>
    <t>share capital</t>
  </si>
  <si>
    <t>premium</t>
  </si>
  <si>
    <t>Appropriated</t>
  </si>
  <si>
    <t>Total</t>
  </si>
  <si>
    <t>- legal reserve</t>
  </si>
  <si>
    <t>Unappropriated</t>
  </si>
  <si>
    <t>equity</t>
  </si>
  <si>
    <t xml:space="preserve">Retained earnings </t>
  </si>
  <si>
    <t xml:space="preserve">Short-term borrowings 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</si>
  <si>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</si>
  <si>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</si>
  <si>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</si>
  <si>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</si>
  <si>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</si>
  <si>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</si>
  <si>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</si>
  <si>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 capital</t>
  </si>
  <si>
    <t>Authorised share capital</t>
  </si>
  <si>
    <t>at par value of Baht 1 each</t>
  </si>
  <si>
    <t>Issued and paid-up share capital</t>
  </si>
  <si>
    <t xml:space="preserve">   at par value of Baht 1 each </t>
  </si>
  <si>
    <t>Premium on ordinary shares</t>
  </si>
  <si>
    <t xml:space="preserve">   Appropriated - legal reserve</t>
  </si>
  <si>
    <t xml:space="preserve">   Unappropriated </t>
  </si>
  <si>
    <t>Other components of equity</t>
  </si>
  <si>
    <t>Non-controlling interests</t>
  </si>
  <si>
    <t>Total equity</t>
  </si>
  <si>
    <t>Total liabilities and equity</t>
  </si>
  <si>
    <t xml:space="preserve">Proceeds from short-term borrowings from </t>
  </si>
  <si>
    <t xml:space="preserve">   financing activities</t>
  </si>
  <si>
    <t>Repayment on short-term borrowings from</t>
  </si>
  <si>
    <t>Repayment on long-term borrowings from</t>
  </si>
  <si>
    <t xml:space="preserve">   investing activities</t>
  </si>
  <si>
    <t>Cash and cash equivalents at the beginning</t>
  </si>
  <si>
    <t xml:space="preserve">   cash and cash equivalents</t>
  </si>
  <si>
    <t xml:space="preserve">   cash equivalents</t>
  </si>
  <si>
    <t>Cash and cash equivalents at the end</t>
  </si>
  <si>
    <t>Supplementary information for cash flows</t>
  </si>
  <si>
    <t>Non-cash transactions:</t>
  </si>
  <si>
    <t>Statement of Cash Flows</t>
  </si>
  <si>
    <t>Statement of Comprehensive Income</t>
  </si>
  <si>
    <t xml:space="preserve">Opening balance as at </t>
  </si>
  <si>
    <t>Other</t>
  </si>
  <si>
    <t xml:space="preserve"> comprehensive</t>
  </si>
  <si>
    <t>Translation</t>
  </si>
  <si>
    <t>of financial</t>
  </si>
  <si>
    <t>statements</t>
  </si>
  <si>
    <t>Total other</t>
  </si>
  <si>
    <t>components</t>
  </si>
  <si>
    <t>of equity</t>
  </si>
  <si>
    <t>Equity</t>
  </si>
  <si>
    <t xml:space="preserve"> attributable</t>
  </si>
  <si>
    <t>to owners of</t>
  </si>
  <si>
    <t>controlling</t>
  </si>
  <si>
    <t>interests</t>
  </si>
  <si>
    <t xml:space="preserve">Closing balance as at </t>
  </si>
  <si>
    <t xml:space="preserve">Total comprehensive income </t>
  </si>
  <si>
    <t>attributable to:</t>
  </si>
  <si>
    <t>Other comprehensive income</t>
  </si>
  <si>
    <t>Currency translation differences</t>
  </si>
  <si>
    <t>income</t>
  </si>
  <si>
    <t>Consolidated financial statements</t>
  </si>
  <si>
    <t>Deferred tax assets, net</t>
  </si>
  <si>
    <t>Current portion of long-term borrowings</t>
  </si>
  <si>
    <t>to profit or loss</t>
  </si>
  <si>
    <t>for the year</t>
  </si>
  <si>
    <t>Total comprehensive income for the year</t>
  </si>
  <si>
    <t xml:space="preserve">   operating activities</t>
  </si>
  <si>
    <t xml:space="preserve">   of the year</t>
  </si>
  <si>
    <t>Consolidated</t>
  </si>
  <si>
    <t>financial statements</t>
  </si>
  <si>
    <t xml:space="preserve"> financial statements</t>
  </si>
  <si>
    <t>Separate</t>
  </si>
  <si>
    <t xml:space="preserve">Consolidated </t>
  </si>
  <si>
    <t xml:space="preserve">Other comprehensive income </t>
  </si>
  <si>
    <t>for the year, net of tax</t>
  </si>
  <si>
    <t>subsequently to profit or loss</t>
  </si>
  <si>
    <t>profit or loss</t>
  </si>
  <si>
    <t>reclassified subsequently to profit or loss</t>
  </si>
  <si>
    <t>benefit obligations</t>
  </si>
  <si>
    <t xml:space="preserve">Separate </t>
  </si>
  <si>
    <t xml:space="preserve">Remeasurement of post-employment </t>
  </si>
  <si>
    <t>Separate financial statements</t>
  </si>
  <si>
    <t>Other non-current liabilities</t>
  </si>
  <si>
    <t xml:space="preserve">   Other non-current liabilities</t>
  </si>
  <si>
    <t>Interest received</t>
  </si>
  <si>
    <t>from financial institutions</t>
  </si>
  <si>
    <t xml:space="preserve">Item that will be reclassified subsequently to </t>
  </si>
  <si>
    <t xml:space="preserve">Total item that will be reclassified </t>
  </si>
  <si>
    <t xml:space="preserve">   changes in operating assets and liabilities</t>
  </si>
  <si>
    <t>Cash flows from investing activities</t>
  </si>
  <si>
    <t xml:space="preserve">Proceeds from repayment of  </t>
  </si>
  <si>
    <t xml:space="preserve">   loans to subsidiaries</t>
  </si>
  <si>
    <t xml:space="preserve">   financial institutions</t>
  </si>
  <si>
    <t>Profit (loss) from operating activities before</t>
  </si>
  <si>
    <t>Legal reserves</t>
  </si>
  <si>
    <t>Share of profit from a joint venture</t>
  </si>
  <si>
    <t xml:space="preserve">   Share of profit from a joint venture</t>
  </si>
  <si>
    <t>Income tax payable</t>
  </si>
  <si>
    <t xml:space="preserve">Item that will not be reclassified subsequently  </t>
  </si>
  <si>
    <t xml:space="preserve">Income tax on item that will not be </t>
  </si>
  <si>
    <t>Non-</t>
  </si>
  <si>
    <t>Equity attributable to owners</t>
  </si>
  <si>
    <t>Investments in subsidiaries, net</t>
  </si>
  <si>
    <t xml:space="preserve">Short-term borrowings from </t>
  </si>
  <si>
    <t>a subsidiary</t>
  </si>
  <si>
    <t>Derivative liabilities</t>
  </si>
  <si>
    <t>Current-portion of lease liabilities</t>
  </si>
  <si>
    <t>Lease liabilities</t>
  </si>
  <si>
    <t xml:space="preserve">ordinary shares at par value of </t>
  </si>
  <si>
    <t>Baht 1 each)</t>
  </si>
  <si>
    <t xml:space="preserve">at par value of Baht 1 each </t>
  </si>
  <si>
    <r>
      <t>Statement of Financial Position</t>
    </r>
    <r>
      <rPr>
        <sz val="9"/>
        <rFont val="Arial"/>
        <family val="2"/>
      </rPr>
      <t xml:space="preserve"> (continued)</t>
    </r>
  </si>
  <si>
    <r>
      <t>Statement of Comprehensive Income</t>
    </r>
    <r>
      <rPr>
        <sz val="9"/>
        <rFont val="Arial"/>
        <family val="2"/>
      </rPr>
      <t xml:space="preserve"> (continued)</t>
    </r>
  </si>
  <si>
    <t>Increase in share capital</t>
  </si>
  <si>
    <t>Dividend paid</t>
  </si>
  <si>
    <t xml:space="preserve">   from continuing operations</t>
  </si>
  <si>
    <t xml:space="preserve">   from discontinued operations</t>
  </si>
  <si>
    <t>Profit before income tax including</t>
  </si>
  <si>
    <t xml:space="preserve">   discontinued operations</t>
  </si>
  <si>
    <t>Payment for lease liabilities</t>
  </si>
  <si>
    <t xml:space="preserve">   non-controlling interests</t>
  </si>
  <si>
    <t>Acquisition of right-of-use assets under lease liabilities</t>
  </si>
  <si>
    <t>from continuing operations</t>
  </si>
  <si>
    <t>from discontinued operations</t>
  </si>
  <si>
    <t>Right-of-use assets</t>
  </si>
  <si>
    <t>Stock dividend</t>
  </si>
  <si>
    <t xml:space="preserve">Profit before income tax </t>
  </si>
  <si>
    <t>of the Company</t>
  </si>
  <si>
    <t>the Company</t>
  </si>
  <si>
    <t>Owners of the Company</t>
  </si>
  <si>
    <t xml:space="preserve">Owners of the Company </t>
  </si>
  <si>
    <t>Other gains (losses), net</t>
  </si>
  <si>
    <t>Profit for the year</t>
  </si>
  <si>
    <t>Net cash generated from</t>
  </si>
  <si>
    <t>Net cash generated used in</t>
  </si>
  <si>
    <t>Purchase of fixed assets on payable</t>
  </si>
  <si>
    <t>Profit (loss) attributable to:</t>
  </si>
  <si>
    <t>Basic earnings (losses) per share</t>
  </si>
  <si>
    <t>from discontinued operations (net of tax)</t>
  </si>
  <si>
    <t>Inventories, net</t>
  </si>
  <si>
    <t>Long-term loans to subsidiaries</t>
  </si>
  <si>
    <t>Total item that will not be reclassified</t>
  </si>
  <si>
    <t>Attributable to owners of the Company</t>
  </si>
  <si>
    <r>
      <t xml:space="preserve">Statement of Changes in Equity </t>
    </r>
    <r>
      <rPr>
        <sz val="9"/>
        <rFont val="Arial"/>
        <family val="2"/>
      </rPr>
      <t>(continued)</t>
    </r>
  </si>
  <si>
    <r>
      <t xml:space="preserve">Statement of Cash Flows </t>
    </r>
    <r>
      <rPr>
        <sz val="9"/>
        <rFont val="Arial"/>
        <family val="2"/>
      </rPr>
      <t>(continued)</t>
    </r>
  </si>
  <si>
    <t>Payment for purchase of fixed assets</t>
  </si>
  <si>
    <t>Loans made to subsidiaries</t>
  </si>
  <si>
    <t xml:space="preserve">Dividend paid from a subsidiary to </t>
  </si>
  <si>
    <r>
      <t>Liabilities and equity</t>
    </r>
    <r>
      <rPr>
        <sz val="9"/>
        <rFont val="Arial"/>
        <family val="2"/>
      </rPr>
      <t xml:space="preserve"> (continued)</t>
    </r>
  </si>
  <si>
    <t xml:space="preserve">       inventories</t>
  </si>
  <si>
    <t>Proceeds from disposal of fixed assets</t>
  </si>
  <si>
    <t>Dividend receivable</t>
  </si>
  <si>
    <t>Closing balance as at 31 December 2021</t>
  </si>
  <si>
    <t>Investment properties, net</t>
  </si>
  <si>
    <t>Transactions with owners during the year</t>
  </si>
  <si>
    <t>The accompanying notes are an integral part of these consolidated and separate financial statements.</t>
  </si>
  <si>
    <t>Basic earnings per share</t>
  </si>
  <si>
    <t>16.1, 28</t>
  </si>
  <si>
    <t xml:space="preserve">   (Reversal) allowance for net realisable value of </t>
  </si>
  <si>
    <t>16.1, 30</t>
  </si>
  <si>
    <t>Payment for purchase of intangible assets</t>
  </si>
  <si>
    <t>16.1, 16.2</t>
  </si>
  <si>
    <t>16.1</t>
  </si>
  <si>
    <t>28</t>
  </si>
  <si>
    <t>25</t>
  </si>
  <si>
    <t>Derivative assets</t>
  </si>
  <si>
    <t xml:space="preserve">   (Gain) loss on exchange rate</t>
  </si>
  <si>
    <t xml:space="preserve">   (Gain) loss on fair value of derivatives</t>
  </si>
  <si>
    <t>Opening balance as at 1 January 2021</t>
  </si>
  <si>
    <t xml:space="preserve"> 17, 18, 19, 20</t>
  </si>
  <si>
    <t xml:space="preserve">   Loss on (reversal of) impairment of financial assets</t>
  </si>
  <si>
    <t xml:space="preserve">   Loss on impairment of investment in a subsidiary</t>
  </si>
  <si>
    <t>As at 31 December 2022</t>
  </si>
  <si>
    <t>For the year ended 31 December 2022</t>
  </si>
  <si>
    <t>1 January 2022</t>
  </si>
  <si>
    <t>31 December 2022</t>
  </si>
  <si>
    <t>Opening balance as at 1 January 2022</t>
  </si>
  <si>
    <t>Closing balance as at 31 December 2022</t>
  </si>
  <si>
    <t>(31 December 2021 : 649,509,110</t>
  </si>
  <si>
    <t xml:space="preserve">(31 December 2021 : 649,507,473 </t>
  </si>
  <si>
    <t xml:space="preserve">Liabilities directly associate with group </t>
  </si>
  <si>
    <t>of assets classified as held for sale</t>
  </si>
  <si>
    <t xml:space="preserve">   Gain from liquidation of subsidiary</t>
  </si>
  <si>
    <t xml:space="preserve">Repayments on short-term borrowings from </t>
  </si>
  <si>
    <t xml:space="preserve">Group of assets classified </t>
  </si>
  <si>
    <t>as held for sale</t>
  </si>
  <si>
    <t>Baht'000</t>
  </si>
  <si>
    <t>692,807,971 ordinary shares</t>
  </si>
  <si>
    <t>692,798,010 ordinary shares</t>
  </si>
  <si>
    <t>(Loss on) Reversal of impairment of financial assets</t>
  </si>
  <si>
    <t xml:space="preserve">   Gain on disposal and write off of fixed assets</t>
  </si>
  <si>
    <t>Statement of Changes in Equity</t>
  </si>
  <si>
    <t>Retained earnings</t>
  </si>
  <si>
    <t>Profit before share of profit</t>
  </si>
  <si>
    <t>Cash used in operations</t>
  </si>
  <si>
    <t>Net cash used in</t>
  </si>
  <si>
    <t xml:space="preserve">Net increase in </t>
  </si>
  <si>
    <t xml:space="preserve">Exchange gains on cash and </t>
  </si>
  <si>
    <t>Liquidation on subsidiaries</t>
  </si>
  <si>
    <t>Proceeds from liquidation of subsidiaries</t>
  </si>
  <si>
    <t xml:space="preserve">   Loss on onerous contract</t>
  </si>
  <si>
    <t xml:space="preserve">Transactions with owners </t>
  </si>
  <si>
    <t>during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</si>
</sst>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-* #,##0.00_-;\-* #,##0.00_-;_-* &quot;-&quot;??_-;_-@_-"/>
    <numFmt numFmtId="164" formatCode="_(* #,##0.00_);_(* \(#,##0.00\);_(* &quot;-&quot;??_);_(@_)"/>
    <numFmt numFmtId="165" formatCode="#,##0.00;\(#,##0.00\);\-"/>
    <numFmt numFmtId="166" formatCode="#,##0;\(#,##0\);\-"/>
    <numFmt numFmtId="167" formatCode="_(* #,##0_);_(* \(#,##0\);_(* &quot;-&quot;??_);_(@_)"/>
    <numFmt numFmtId="168" formatCode="_-* #,##0_-;\-* #,##0_-;_-* &quot;-&quot;??_-;_-@_-"/>
    <numFmt numFmtId="169" formatCode="#,##0;\(#,##0\)"/>
    <numFmt numFmtId="170" formatCode="0.0"/>
    <numFmt numFmtId="171" formatCode="#,##0.0000;\(#,##0.0000\);\-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#,##0;\(#,##0\);&quot;-&quot;;@"/>
  </numFmts>
  <fonts count="17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43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11" fillId="0" borderId="0"/>
    <xf numFmtId="0" fontId="12" fillId="0" borderId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4" fillId="0" borderId="0" applyNumberFormat="0" applyFill="0" applyBorder="0" applyAlignment="0" applyProtection="0">
      <alignment wrapText="1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2" fillId="0" borderId="0">
      <protection locked="0"/>
    </xf>
    <xf numFmtId="0" fontId="15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4" applyNumberFormat="0" applyFill="0" applyAlignment="0">
      <alignment wrapText="1"/>
      <protection locked="0"/>
    </xf>
    <xf numFmtId="0" fontId="14" fillId="0" borderId="4" applyNumberFormat="0" applyFill="0" applyBorder="0" applyAlignment="0">
      <protection locked="0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42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1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/>
    </xf>
    <xf numFmtId="166" fontId="3" fillId="0" borderId="0" xfId="0" quotePrefix="1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66" fontId="6" fillId="0" borderId="0" xfId="0" applyNumberFormat="1" applyFont="1" applyFill="1" applyAlignment="1">
      <alignment horizontal="right" vertical="center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quotePrefix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vertical="center"/>
    </xf>
    <xf numFmtId="166" fontId="4" fillId="0" borderId="0" xfId="0" applyNumberFormat="1" applyFont="1" applyFill="1" applyAlignment="1">
      <alignment vertical="center"/>
    </xf>
    <xf numFmtId="0" fontId="4" fillId="0" borderId="2" xfId="0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166" fontId="3" fillId="0" borderId="0" xfId="0" applyNumberFormat="1" applyFont="1" applyFill="1" applyAlignment="1">
      <alignment vertical="center" wrapText="1"/>
    </xf>
    <xf numFmtId="166" fontId="3" fillId="0" borderId="0" xfId="0" applyNumberFormat="1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166" fontId="4" fillId="0" borderId="0" xfId="0" applyNumberFormat="1" applyFont="1" applyFill="1" applyAlignment="1">
      <alignment horizontal="right" vertical="center" wrapText="1"/>
    </xf>
    <xf numFmtId="166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 vertical="center"/>
    </xf>
    <xf numFmtId="166" fontId="4" fillId="0" borderId="0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0" fontId="3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/>
    </xf>
    <xf numFmtId="43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horizontal="center" vertical="center" wrapText="1"/>
    </xf>
    <xf numFmtId="166" fontId="6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0" fontId="3" fillId="0" borderId="2" xfId="0" applyFont="1" applyFill="1" applyBorder="1" applyAlignment="1">
      <alignment horizontal="justify"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2" xfId="0" applyNumberFormat="1" applyFont="1" applyFill="1" applyBorder="1" applyAlignment="1">
      <alignment horizontal="right" vertical="center"/>
    </xf>
    <xf numFmtId="171" fontId="4" fillId="0" borderId="0" xfId="0" applyNumberFormat="1" applyFont="1" applyFill="1" applyAlignment="1">
      <alignment horizontal="right" vertical="center" wrapText="1"/>
    </xf>
    <xf numFmtId="14" fontId="4" fillId="0" borderId="0" xfId="0" applyNumberFormat="1" applyFont="1" applyFill="1" applyBorder="1" applyAlignment="1">
      <alignment vertical="center"/>
    </xf>
    <xf numFmtId="169" fontId="6" fillId="0" borderId="0" xfId="0" applyNumberFormat="1" applyFont="1" applyFill="1" applyBorder="1" applyAlignment="1">
      <alignment vertical="center"/>
    </xf>
    <xf numFmtId="169" fontId="5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Border="1" applyAlignment="1">
      <alignment vertical="center"/>
    </xf>
    <xf numFmtId="0" fontId="5" fillId="0" borderId="0" xfId="0" applyFont="1" applyFill="1"/>
    <xf numFmtId="169" fontId="6" fillId="0" borderId="0" xfId="0" applyNumberFormat="1" applyFont="1" applyFill="1" applyBorder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169" fontId="3" fillId="0" borderId="0" xfId="0" applyNumberFormat="1" applyFont="1" applyFill="1" applyBorder="1" applyAlignment="1">
      <alignment vertical="center"/>
    </xf>
    <xf numFmtId="169" fontId="4" fillId="0" borderId="0" xfId="0" applyNumberFormat="1" applyFont="1" applyFill="1" applyBorder="1" applyAlignment="1">
      <alignment horizontal="center" vertical="center"/>
    </xf>
    <xf numFmtId="169" fontId="4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Border="1" applyAlignment="1">
      <alignment horizontal="left" vertical="center"/>
    </xf>
    <xf numFmtId="166" fontId="4" fillId="0" borderId="0" xfId="0" quotePrefix="1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left" vertical="center"/>
    </xf>
    <xf numFmtId="166" fontId="3" fillId="0" borderId="0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39" fontId="6" fillId="0" borderId="0" xfId="1" applyNumberFormat="1" applyFont="1" applyFill="1" applyAlignment="1">
      <alignment vertical="center"/>
    </xf>
    <xf numFmtId="39" fontId="5" fillId="0" borderId="0" xfId="1" applyNumberFormat="1" applyFont="1" applyFill="1" applyAlignment="1">
      <alignment vertical="center"/>
    </xf>
    <xf numFmtId="39" fontId="5" fillId="0" borderId="0" xfId="1" applyNumberFormat="1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vertical="center"/>
    </xf>
    <xf numFmtId="37" fontId="5" fillId="0" borderId="0" xfId="1" applyNumberFormat="1" applyFont="1" applyFill="1"/>
    <xf numFmtId="37" fontId="5" fillId="0" borderId="0" xfId="1" applyNumberFormat="1" applyFont="1" applyFill="1" applyBorder="1" applyAlignment="1">
      <alignment vertical="center"/>
    </xf>
    <xf numFmtId="37" fontId="6" fillId="0" borderId="0" xfId="1" quotePrefix="1" applyNumberFormat="1" applyFont="1" applyFill="1" applyAlignment="1">
      <alignment vertical="center"/>
    </xf>
    <xf numFmtId="166" fontId="4" fillId="0" borderId="3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left" vertical="center"/>
    </xf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/>
    <xf numFmtId="166" fontId="5" fillId="0" borderId="0" xfId="1" quotePrefix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2" borderId="0" xfId="0" applyFont="1" applyFill="1" applyAlignment="1">
      <alignment vertical="center"/>
    </xf>
    <xf numFmtId="166" fontId="4" fillId="2" borderId="0" xfId="0" applyNumberFormat="1" applyFont="1" applyFill="1" applyAlignment="1">
      <alignment horizontal="right" vertical="center" wrapText="1"/>
    </xf>
    <xf numFmtId="166" fontId="4" fillId="2" borderId="0" xfId="0" applyNumberFormat="1" applyFont="1" applyFill="1" applyBorder="1" applyAlignment="1">
      <alignment horizontal="right" vertical="center" wrapText="1"/>
    </xf>
    <xf numFmtId="166" fontId="4" fillId="2" borderId="2" xfId="0" applyNumberFormat="1" applyFont="1" applyFill="1" applyBorder="1" applyAlignment="1">
      <alignment horizontal="right" vertical="center" wrapText="1"/>
    </xf>
    <xf numFmtId="166" fontId="4" fillId="2" borderId="3" xfId="0" applyNumberFormat="1" applyFont="1" applyFill="1" applyBorder="1" applyAlignment="1">
      <alignment horizontal="right" vertical="center" wrapText="1"/>
    </xf>
    <xf numFmtId="166" fontId="4" fillId="2" borderId="0" xfId="0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2" borderId="0" xfId="0" applyNumberFormat="1" applyFont="1" applyFill="1" applyAlignment="1">
      <alignment vertical="center"/>
    </xf>
    <xf numFmtId="39" fontId="5" fillId="2" borderId="0" xfId="1" applyNumberFormat="1" applyFont="1" applyFill="1" applyAlignment="1">
      <alignment vertical="center"/>
    </xf>
    <xf numFmtId="166" fontId="5" fillId="2" borderId="0" xfId="1" applyNumberFormat="1" applyFont="1" applyFill="1" applyAlignment="1">
      <alignment vertical="center"/>
    </xf>
    <xf numFmtId="166" fontId="5" fillId="2" borderId="0" xfId="1" applyNumberFormat="1" applyFont="1" applyFill="1" applyBorder="1" applyAlignment="1">
      <alignment horizontal="right" vertical="center"/>
    </xf>
    <xf numFmtId="166" fontId="5" fillId="2" borderId="3" xfId="1" applyNumberFormat="1" applyFont="1" applyFill="1" applyBorder="1" applyAlignment="1">
      <alignment vertical="center"/>
    </xf>
    <xf numFmtId="166" fontId="5" fillId="2" borderId="0" xfId="1" applyNumberFormat="1" applyFont="1" applyFill="1" applyBorder="1" applyAlignment="1">
      <alignment vertical="center"/>
    </xf>
    <xf numFmtId="166" fontId="5" fillId="2" borderId="0" xfId="1" quotePrefix="1" applyNumberFormat="1" applyFont="1" applyFill="1" applyBorder="1" applyAlignment="1">
      <alignment horizontal="right" vertical="center"/>
    </xf>
    <xf numFmtId="166" fontId="5" fillId="2" borderId="0" xfId="1" applyNumberFormat="1" applyFont="1" applyFill="1" applyAlignment="1">
      <alignment horizontal="right" vertical="center"/>
    </xf>
    <xf numFmtId="168" fontId="4" fillId="2" borderId="0" xfId="1" applyNumberFormat="1" applyFont="1" applyFill="1" applyBorder="1" applyAlignment="1">
      <alignment vertical="center"/>
    </xf>
    <xf numFmtId="168" fontId="4" fillId="2" borderId="0" xfId="1" applyNumberFormat="1" applyFont="1" applyFill="1" applyAlignment="1">
      <alignment vertical="center"/>
    </xf>
    <xf numFmtId="166" fontId="4" fillId="2" borderId="0" xfId="0" applyNumberFormat="1" applyFont="1" applyFill="1" applyBorder="1" applyAlignment="1">
      <alignment vertical="center"/>
    </xf>
    <xf numFmtId="166" fontId="4" fillId="2" borderId="0" xfId="0" quotePrefix="1" applyNumberFormat="1" applyFont="1" applyFill="1" applyBorder="1" applyAlignment="1">
      <alignment horizontal="right" vertical="center"/>
    </xf>
    <xf numFmtId="166" fontId="4" fillId="2" borderId="2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43" fontId="4" fillId="0" borderId="0" xfId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right" vertical="center"/>
    </xf>
    <xf numFmtId="0" fontId="4" fillId="0" borderId="0" xfId="0" applyFont="1" applyFill="1" applyBorder="1" applyAlignment="1">
      <alignment horizontal="center" vertical="center" wrapText="1"/>
    </xf>
    <xf numFmtId="166" fontId="4" fillId="2" borderId="0" xfId="0" applyNumberFormat="1" applyFont="1" applyFill="1" applyAlignment="1">
      <alignment horizontal="right" vertical="center"/>
    </xf>
    <xf numFmtId="166" fontId="4" fillId="2" borderId="2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9" fontId="4" fillId="0" borderId="0" xfId="4" applyFont="1" applyFill="1" applyAlignment="1">
      <alignment vertical="center"/>
    </xf>
    <xf numFmtId="9" fontId="8" fillId="0" borderId="0" xfId="4" applyFont="1" applyFill="1" applyAlignment="1">
      <alignment horizontal="center" vertical="center"/>
    </xf>
    <xf numFmtId="166" fontId="4" fillId="2" borderId="0" xfId="4" applyNumberFormat="1" applyFont="1" applyFill="1" applyBorder="1" applyAlignment="1">
      <alignment horizontal="center" vertical="center"/>
    </xf>
    <xf numFmtId="166" fontId="4" fillId="0" borderId="0" xfId="4" applyNumberFormat="1" applyFont="1" applyFill="1" applyBorder="1" applyAlignment="1">
      <alignment horizontal="right" vertical="center"/>
    </xf>
    <xf numFmtId="166" fontId="4" fillId="0" borderId="0" xfId="4" applyNumberFormat="1" applyFont="1" applyFill="1" applyBorder="1" applyAlignment="1">
      <alignment horizontal="center" vertical="center"/>
    </xf>
    <xf numFmtId="9" fontId="3" fillId="0" borderId="0" xfId="4" applyFont="1" applyFill="1" applyAlignment="1">
      <alignment vertical="center"/>
    </xf>
    <xf numFmtId="169" fontId="3" fillId="0" borderId="2" xfId="0" applyNumberFormat="1" applyFont="1" applyFill="1" applyBorder="1" applyAlignment="1">
      <alignment horizontal="left" vertical="center"/>
    </xf>
    <xf numFmtId="166" fontId="3" fillId="0" borderId="2" xfId="0" applyNumberFormat="1" applyFont="1" applyFill="1" applyBorder="1" applyAlignment="1">
      <alignment horizontal="left" vertical="center"/>
    </xf>
    <xf numFmtId="166" fontId="5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/>
    <xf numFmtId="169" fontId="6" fillId="0" borderId="2" xfId="0" applyNumberFormat="1" applyFont="1" applyFill="1" applyBorder="1" applyAlignment="1">
      <alignment horizontal="left" vertical="center"/>
    </xf>
    <xf numFmtId="166" fontId="6" fillId="0" borderId="2" xfId="0" applyNumberFormat="1" applyFont="1" applyFill="1" applyBorder="1" applyAlignment="1">
      <alignment horizontal="left" vertical="center"/>
    </xf>
    <xf numFmtId="0" fontId="6" fillId="0" borderId="0" xfId="0" quotePrefix="1" applyFont="1" applyFill="1" applyAlignment="1">
      <alignment vertical="center"/>
    </xf>
    <xf numFmtId="0" fontId="5" fillId="0" borderId="2" xfId="0" applyFont="1" applyFill="1" applyBorder="1" applyAlignment="1">
      <alignment vertical="center"/>
    </xf>
    <xf numFmtId="166" fontId="5" fillId="0" borderId="2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left" vertical="center"/>
    </xf>
    <xf numFmtId="171" fontId="4" fillId="0" borderId="0" xfId="0" applyNumberFormat="1" applyFont="1" applyFill="1" applyBorder="1" applyAlignment="1">
      <alignment horizontal="right" vertical="center" wrapText="1"/>
    </xf>
    <xf numFmtId="171" fontId="4" fillId="0" borderId="0" xfId="0" applyNumberFormat="1" applyFont="1" applyFill="1" applyBorder="1" applyAlignment="1">
      <alignment vertical="center"/>
    </xf>
    <xf numFmtId="43" fontId="8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vertical="center"/>
    </xf>
    <xf numFmtId="0" fontId="3" fillId="0" borderId="2" xfId="0" applyFont="1" applyBorder="1" applyAlignment="1">
      <alignment vertical="center"/>
    </xf>
    <xf numFmtId="167" fontId="8" fillId="0" borderId="2" xfId="0" applyNumberFormat="1" applyFont="1" applyBorder="1" applyAlignment="1">
      <alignment horizontal="center" vertical="center"/>
    </xf>
    <xf numFmtId="166" fontId="4" fillId="0" borderId="2" xfId="0" applyNumberFormat="1" applyFont="1" applyBorder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6" fontId="3" fillId="0" borderId="0" xfId="0" applyNumberFormat="1" applyFont="1" applyAlignment="1">
      <alignment vertical="center" wrapText="1"/>
    </xf>
    <xf numFmtId="166" fontId="3" fillId="0" borderId="0" xfId="0" applyNumberFormat="1" applyFont="1" applyAlignment="1">
      <alignment horizontal="right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6" fontId="8" fillId="2" borderId="0" xfId="0" applyNumberFormat="1" applyFont="1" applyFill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 wrapText="1"/>
    </xf>
    <xf numFmtId="1" fontId="4" fillId="0" borderId="0" xfId="0" applyNumberFormat="1" applyFont="1" applyAlignment="1">
      <alignment horizontal="center" vertical="center"/>
    </xf>
    <xf numFmtId="166" fontId="4" fillId="0" borderId="2" xfId="0" applyNumberFormat="1" applyFont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16" fontId="4" fillId="0" borderId="0" xfId="0" quotePrefix="1" applyNumberFormat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4" fontId="3" fillId="0" borderId="0" xfId="0" applyNumberFormat="1" applyFont="1" applyAlignment="1">
      <alignment vertical="center"/>
    </xf>
    <xf numFmtId="166" fontId="4" fillId="0" borderId="2" xfId="0" applyNumberFormat="1" applyFont="1" applyBorder="1" applyAlignment="1">
      <alignment horizontal="right" vertical="center"/>
    </xf>
    <xf numFmtId="166" fontId="4" fillId="2" borderId="0" xfId="0" applyNumberFormat="1" applyFont="1" applyFill="1" applyAlignment="1">
      <alignment horizontal="center" vertical="center"/>
    </xf>
    <xf numFmtId="0" fontId="4" fillId="0" borderId="2" xfId="0" applyFont="1" applyBorder="1" applyAlignment="1">
      <alignment vertical="center"/>
    </xf>
    <xf numFmtId="164" fontId="8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2" borderId="0" xfId="0" applyNumberFormat="1" applyFont="1" applyFill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/>
    </xf>
    <xf numFmtId="167" fontId="4" fillId="0" borderId="2" xfId="0" applyNumberFormat="1" applyFont="1" applyBorder="1" applyAlignment="1">
      <alignment vertical="center"/>
    </xf>
    <xf numFmtId="167" fontId="8" fillId="0" borderId="2" xfId="0" applyNumberFormat="1" applyFont="1" applyBorder="1" applyAlignment="1">
      <alignment vertical="center"/>
    </xf>
    <xf numFmtId="166" fontId="4" fillId="0" borderId="2" xfId="0" applyNumberFormat="1" applyFont="1" applyBorder="1" applyAlignment="1">
      <alignment vertical="center"/>
    </xf>
    <xf numFmtId="167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7" fontId="3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left" vertical="center"/>
    </xf>
    <xf numFmtId="0" fontId="4" fillId="0" borderId="0" xfId="0" applyFont="1" applyFill="1" applyAlignment="1">
      <alignment vertical="center"/>
    </xf>
    <xf numFmtId="166" fontId="4" fillId="2" borderId="3" xfId="0" applyNumberFormat="1" applyFont="1" applyFill="1" applyBorder="1" applyAlignment="1">
      <alignment vertical="center"/>
    </xf>
    <xf numFmtId="166" fontId="5" fillId="2" borderId="0" xfId="0" applyNumberFormat="1" applyFont="1" applyFill="1" applyAlignment="1">
      <alignment vertical="center"/>
    </xf>
    <xf numFmtId="166" fontId="5" fillId="2" borderId="2" xfId="1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horizontal="center" vertical="center" wrapText="1"/>
    </xf>
    <xf numFmtId="166" fontId="4" fillId="0" borderId="0" xfId="0" applyNumberFormat="1" applyFont="1" applyFill="1" applyBorder="1" applyAlignment="1">
      <alignment horizontal="center" vertical="center" wrapText="1"/>
    </xf>
    <xf numFmtId="166" fontId="4" fillId="2" borderId="0" xfId="0" applyNumberFormat="1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167" fontId="4" fillId="0" borderId="0" xfId="0" applyNumberFormat="1" applyFont="1" applyFill="1" applyAlignment="1">
      <alignment vertical="center"/>
    </xf>
    <xf numFmtId="174" fontId="4" fillId="2" borderId="0" xfId="0" applyNumberFormat="1" applyFont="1" applyFill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 wrapText="1"/>
    </xf>
    <xf numFmtId="174" fontId="4" fillId="0" borderId="0" xfId="0" applyNumberFormat="1" applyFont="1" applyAlignment="1">
      <alignment horizontal="right" vertical="center" wrapText="1"/>
    </xf>
    <xf numFmtId="174" fontId="4" fillId="2" borderId="2" xfId="0" applyNumberFormat="1" applyFont="1" applyFill="1" applyBorder="1" applyAlignment="1">
      <alignment horizontal="right" vertical="center"/>
    </xf>
    <xf numFmtId="174" fontId="4" fillId="0" borderId="2" xfId="0" applyNumberFormat="1" applyFont="1" applyBorder="1" applyAlignment="1">
      <alignment horizontal="right" vertical="center"/>
    </xf>
    <xf numFmtId="174" fontId="4" fillId="0" borderId="2" xfId="0" applyNumberFormat="1" applyFont="1" applyBorder="1" applyAlignment="1">
      <alignment horizontal="right" vertical="center" wrapText="1"/>
    </xf>
    <xf numFmtId="174" fontId="4" fillId="2" borderId="0" xfId="0" applyNumberFormat="1" applyFont="1" applyFill="1" applyAlignment="1">
      <alignment horizontal="right" vertical="center" wrapText="1"/>
    </xf>
    <xf numFmtId="174" fontId="4" fillId="2" borderId="2" xfId="0" applyNumberFormat="1" applyFont="1" applyFill="1" applyBorder="1" applyAlignment="1">
      <alignment horizontal="right" vertical="center" wrapText="1"/>
    </xf>
    <xf numFmtId="166" fontId="4" fillId="0" borderId="0" xfId="0" applyNumberFormat="1" applyFont="1" applyAlignment="1">
      <alignment vertical="center" wrapText="1"/>
    </xf>
    <xf numFmtId="174" fontId="4" fillId="0" borderId="0" xfId="0" applyNumberFormat="1" applyFont="1" applyAlignment="1">
      <alignment vertical="center"/>
    </xf>
    <xf numFmtId="166" fontId="4" fillId="0" borderId="0" xfId="0" applyNumberFormat="1" applyFont="1" applyBorder="1" applyAlignment="1">
      <alignment horizontal="right" vertical="center"/>
    </xf>
    <xf numFmtId="164" fontId="8" fillId="0" borderId="0" xfId="0" applyNumberFormat="1" applyFont="1" applyFill="1" applyAlignment="1">
      <alignment horizontal="center" vertical="center"/>
    </xf>
    <xf numFmtId="174" fontId="4" fillId="0" borderId="0" xfId="0" applyNumberFormat="1" applyFont="1" applyFill="1" applyAlignment="1">
      <alignment horizontal="right" vertical="center"/>
    </xf>
    <xf numFmtId="174" fontId="4" fillId="2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167" fontId="8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0" borderId="2" xfId="0" applyNumberFormat="1" applyFont="1" applyFill="1" applyBorder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2" borderId="3" xfId="0" applyNumberFormat="1" applyFont="1" applyFill="1" applyBorder="1" applyAlignment="1">
      <alignment vertical="center"/>
    </xf>
    <xf numFmtId="165" fontId="4" fillId="0" borderId="3" xfId="0" applyNumberFormat="1" applyFont="1" applyBorder="1" applyAlignment="1">
      <alignment horizontal="right" vertical="center" wrapText="1"/>
    </xf>
    <xf numFmtId="165" fontId="4" fillId="2" borderId="3" xfId="0" applyNumberFormat="1" applyFont="1" applyFill="1" applyBorder="1" applyAlignment="1">
      <alignment horizontal="right" vertical="center" wrapText="1"/>
    </xf>
    <xf numFmtId="165" fontId="4" fillId="0" borderId="3" xfId="0" applyNumberFormat="1" applyFont="1" applyFill="1" applyBorder="1" applyAlignment="1">
      <alignment horizontal="right" vertical="center" wrapText="1"/>
    </xf>
    <xf numFmtId="170" fontId="4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2" xfId="0" applyNumberFormat="1" applyFont="1" applyBorder="1" applyAlignment="1">
      <alignment horizontal="right" vertical="center"/>
    </xf>
    <xf numFmtId="166" fontId="5" fillId="0" borderId="2" xfId="1" applyNumberFormat="1" applyFont="1" applyFill="1" applyBorder="1" applyAlignment="1">
      <alignment vertical="center"/>
    </xf>
    <xf numFmtId="166" fontId="5" fillId="0" borderId="3" xfId="1" applyNumberFormat="1" applyFont="1" applyFill="1" applyBorder="1" applyAlignment="1">
      <alignment vertical="center"/>
    </xf>
    <xf numFmtId="169" fontId="5" fillId="0" borderId="0" xfId="0" quotePrefix="1" applyNumberFormat="1" applyFont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74" fontId="4" fillId="2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</cellXfs>
  <cellStyles count="42">
    <cellStyle name="Comma" xfId="1" builtinId="3"/>
    <cellStyle name="Comma 2" xfId="5" xr:uid="{A83E446B-9248-4870-86CA-AC6EC57B1ECE}"/>
    <cellStyle name="Comma 2 11 2" xfId="13" xr:uid="{C461CB12-CA23-469C-96A1-E094592EC9FD}"/>
    <cellStyle name="Comma 2 11 2 2" xfId="32" xr:uid="{12848122-6BBA-4E50-9CB9-72FF5609DAED}"/>
    <cellStyle name="Comma 2 11 2 3" xfId="40" xr:uid="{54338D09-31E9-4E79-B9B6-F9E9B65AE650}"/>
    <cellStyle name="Comma 2 12 2" xfId="26" xr:uid="{EB83F58F-C9D2-4BFA-A785-75434F3C5F29}"/>
    <cellStyle name="Comma 2 12 2 2" xfId="33" xr:uid="{F504AFAF-54CA-4272-940B-D218C0CDC315}"/>
    <cellStyle name="Comma 2 12 2 3" xfId="41" xr:uid="{C5BB74AF-32EC-4652-B0BC-C08C8E99472A}"/>
    <cellStyle name="Comma 2 2" xfId="17" xr:uid="{78055095-06CD-4A94-92CC-5D6B004F6C42}"/>
    <cellStyle name="Comma 2 2 4" xfId="2" xr:uid="{00000000-0005-0000-0000-000001000000}"/>
    <cellStyle name="Comma 2 2 4 2" xfId="6" xr:uid="{B81BE18C-098D-42B9-A366-ACFFDB61F8D4}"/>
    <cellStyle name="Comma 2 2 4 2 2" xfId="10" xr:uid="{0F425CAA-C565-40FF-AABD-8FC2BBAB72F3}"/>
    <cellStyle name="Comma 25" xfId="25" xr:uid="{8171ECA8-1867-4727-A3D6-FEB807D6688A}"/>
    <cellStyle name="Comma 25 2" xfId="31" xr:uid="{35DFF391-030E-4849-9274-E2F1E0282C35}"/>
    <cellStyle name="Comma 25 3" xfId="39" xr:uid="{BF04F9A5-D6AC-4A93-94C6-CDA2929D10EB}"/>
    <cellStyle name="Comma 3" xfId="8" xr:uid="{892A45D5-512A-49DB-AAE6-38F99C5F9B4B}"/>
    <cellStyle name="Comma 3 2" xfId="30" xr:uid="{81FCA468-6E0C-4017-A657-E614B85B073C}"/>
    <cellStyle name="Comma 3 3" xfId="38" xr:uid="{451C20DE-AC6F-4BB6-8CF9-B8F3A1521D94}"/>
    <cellStyle name="Comma 3 4" xfId="16" xr:uid="{37FFDB19-BD83-4BF8-BE22-5264E05EF591}"/>
    <cellStyle name="Comma 3 5" xfId="11" xr:uid="{4BB37B81-97C2-4137-A278-BADEFDA7D0F5}"/>
    <cellStyle name="Comma 4" xfId="36" xr:uid="{F6E19B1D-7A5E-44F2-B2CD-324B36101D5D}"/>
    <cellStyle name="Comma 5" xfId="37" xr:uid="{55C514E4-4F77-439E-9C10-515FAB244C9D}"/>
    <cellStyle name="Comma 6" xfId="9" xr:uid="{4557607D-4071-4BE7-8424-0731C8A0D40A}"/>
    <cellStyle name="Comma 7" xfId="7" xr:uid="{7DB6B6A6-63AC-4ECC-8583-49F58949618C}"/>
    <cellStyle name="Currency 2" xfId="18" xr:uid="{3B08E773-FF79-4056-B577-7A72253173E7}"/>
    <cellStyle name="Followed Hyperlink" xfId="21" xr:uid="{FEADDFB9-E613-4DCD-8B9B-1401DDE8CEE2}"/>
    <cellStyle name="Hyperlink" xfId="23" xr:uid="{F32CC473-BA1A-4610-9721-2924E89A4F45}"/>
    <cellStyle name="Hyperlink 2" xfId="22" xr:uid="{8C9BA87D-6FF5-46F1-88A4-32CF2578EFA2}"/>
    <cellStyle name="Hyperlink 3" xfId="34" xr:uid="{705FCC43-DB93-482E-B9F3-54DD9168BB72}"/>
    <cellStyle name="Hyperlink 4" xfId="35" xr:uid="{B9BE4A7B-B134-45D2-B7F1-7908A8FDB47D}"/>
    <cellStyle name="Normal" xfId="0" builtinId="0"/>
    <cellStyle name="Normal 12" xfId="27" xr:uid="{75EFC26D-860F-4CCE-8A3D-0D554EE4BEFA}"/>
    <cellStyle name="Normal 2" xfId="3" xr:uid="{00000000-0005-0000-0000-000003000000}"/>
    <cellStyle name="Normal 2 2" xfId="19" xr:uid="{98D6D2D3-784A-47C6-ADBB-21C2C0E22E2E}"/>
    <cellStyle name="Normal 3" xfId="14" xr:uid="{01D28E19-5DB0-4B37-A1F5-F98B919F08DE}"/>
    <cellStyle name="Normal 3 2" xfId="12" xr:uid="{30A782F8-9D40-48FD-8B3C-7479867EA211}"/>
    <cellStyle name="Normal 3 2 2" xfId="15" xr:uid="{65AEC7F1-5130-4CE7-881F-8DEC4A77F318}"/>
    <cellStyle name="Normal 4" xfId="28" xr:uid="{D7CAE1D5-92D2-4E3C-9873-9FF8C64E68C7}"/>
    <cellStyle name="Normal 5" xfId="24" xr:uid="{A955E416-064F-4BE1-81E8-D6792D46E455}"/>
    <cellStyle name="Normal 6" xfId="29" xr:uid="{C3C15FEB-903A-456F-A686-529A13146B50}"/>
    <cellStyle name="Percent" xfId="4" builtinId="5"/>
    <cellStyle name="Percent 2" xfId="20" xr:uid="{BF3989D1-F34A-4A48-AE1D-D0ABCB925371}"/>
  </cellStyles>
  <dxfs count="0"/>
  <tableStyles count="1" defaultTableStyle="TableStyleMedium2" defaultPivotStyle="PivotStyleLight16">
    <tableStyle name="Table Style 1" pivot="0" count="0" xr9:uid="{FF404831-6E53-4317-AE6C-B1D4C5679DE6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144"/>
  <sheetViews>
    <sheetView tabSelected="1" view="pageBreakPreview" zoomScaleNormal="100" zoomScaleSheetLayoutView="100" workbookViewId="0">
      <selection activeCell="C123" sqref="C123"/>
    </sheetView>
  </sheetViews>
  <sheetFormatPr defaultColWidth="9.109375" defaultRowHeight="20.100000000000001" customHeight="1" x14ac:dyDescent="0.3"/>
  <cols>
    <col min="1" max="2" width="1.5546875" style="183" customWidth="1"/>
    <col min="3" max="3" width="28" style="183" customWidth="1"/>
    <col min="4" max="4" width="6.44140625" style="183" customWidth="1"/>
    <col min="5" max="5" width="0.5546875" style="183" customWidth="1"/>
    <col min="6" max="6" width="12.44140625" style="16" bestFit="1" customWidth="1"/>
    <col min="7" max="7" width="0.5546875" style="183" customWidth="1"/>
    <col min="8" max="8" width="12.44140625" style="16" bestFit="1" customWidth="1"/>
    <col min="9" max="9" width="0.5546875" style="16" customWidth="1"/>
    <col min="10" max="10" width="12.44140625" style="16" bestFit="1" customWidth="1"/>
    <col min="11" max="11" width="0.5546875" style="16" customWidth="1"/>
    <col min="12" max="12" width="12.44140625" style="16" bestFit="1" customWidth="1"/>
    <col min="13" max="16384" width="9.109375" style="183"/>
  </cols>
  <sheetData>
    <row r="1" spans="1:12" ht="16.5" customHeight="1" x14ac:dyDescent="0.3">
      <c r="A1" s="2" t="s">
        <v>9</v>
      </c>
      <c r="B1" s="3"/>
      <c r="C1" s="3"/>
    </row>
    <row r="2" spans="1:12" ht="16.5" customHeight="1" x14ac:dyDescent="0.3">
      <c r="A2" s="2" t="s">
        <v>10</v>
      </c>
      <c r="B2" s="3"/>
      <c r="C2" s="3"/>
    </row>
    <row r="3" spans="1:12" ht="16.5" customHeight="1" x14ac:dyDescent="0.3">
      <c r="A3" s="4" t="s">
        <v>226</v>
      </c>
      <c r="B3" s="5"/>
      <c r="C3" s="5"/>
      <c r="D3" s="17"/>
      <c r="E3" s="17"/>
      <c r="F3" s="18"/>
      <c r="G3" s="17"/>
      <c r="H3" s="18"/>
      <c r="I3" s="18"/>
      <c r="J3" s="18"/>
      <c r="K3" s="18"/>
      <c r="L3" s="18"/>
    </row>
    <row r="4" spans="1:12" ht="16.5" customHeight="1" x14ac:dyDescent="0.3">
      <c r="A4" s="2"/>
      <c r="B4" s="3"/>
      <c r="C4" s="3"/>
      <c r="D4" s="3"/>
      <c r="E4" s="3"/>
      <c r="F4" s="27"/>
      <c r="G4" s="3"/>
      <c r="H4" s="27"/>
      <c r="I4" s="27"/>
      <c r="J4" s="27"/>
      <c r="K4" s="27"/>
      <c r="L4" s="27"/>
    </row>
    <row r="5" spans="1:12" ht="16.5" customHeight="1" x14ac:dyDescent="0.3"/>
    <row r="6" spans="1:12" ht="16.5" customHeight="1" x14ac:dyDescent="0.3">
      <c r="F6" s="233" t="s">
        <v>122</v>
      </c>
      <c r="G6" s="233"/>
      <c r="H6" s="233"/>
      <c r="J6" s="234" t="s">
        <v>125</v>
      </c>
      <c r="K6" s="234"/>
      <c r="L6" s="234"/>
    </row>
    <row r="7" spans="1:12" ht="16.5" customHeight="1" x14ac:dyDescent="0.3">
      <c r="D7" s="19"/>
      <c r="E7" s="19"/>
      <c r="F7" s="231" t="s">
        <v>123</v>
      </c>
      <c r="G7" s="231"/>
      <c r="H7" s="231"/>
      <c r="I7" s="20"/>
      <c r="J7" s="232" t="s">
        <v>124</v>
      </c>
      <c r="K7" s="232"/>
      <c r="L7" s="232"/>
    </row>
    <row r="8" spans="1:12" ht="16.5" customHeight="1" x14ac:dyDescent="0.3">
      <c r="D8" s="19"/>
      <c r="E8" s="19"/>
      <c r="F8" s="112">
        <v>2022</v>
      </c>
      <c r="H8" s="112">
        <v>2021</v>
      </c>
      <c r="I8" s="183"/>
      <c r="J8" s="112">
        <v>2022</v>
      </c>
      <c r="K8" s="183"/>
      <c r="L8" s="112">
        <v>2021</v>
      </c>
    </row>
    <row r="9" spans="1:12" ht="16.5" customHeight="1" x14ac:dyDescent="0.3">
      <c r="D9" s="6" t="s">
        <v>11</v>
      </c>
      <c r="E9" s="22"/>
      <c r="F9" s="8" t="s">
        <v>240</v>
      </c>
      <c r="G9" s="7"/>
      <c r="H9" s="8" t="s">
        <v>240</v>
      </c>
      <c r="I9" s="21"/>
      <c r="J9" s="8" t="s">
        <v>240</v>
      </c>
      <c r="K9" s="7"/>
      <c r="L9" s="8" t="s">
        <v>240</v>
      </c>
    </row>
    <row r="10" spans="1:12" ht="16.5" customHeight="1" x14ac:dyDescent="0.3">
      <c r="A10" s="1" t="s">
        <v>1</v>
      </c>
      <c r="B10" s="1"/>
      <c r="C10" s="1"/>
      <c r="D10" s="22"/>
      <c r="E10" s="22"/>
      <c r="F10" s="88"/>
      <c r="G10" s="22"/>
      <c r="H10" s="23"/>
      <c r="I10" s="23"/>
      <c r="J10" s="88"/>
      <c r="K10" s="23"/>
      <c r="L10" s="23"/>
    </row>
    <row r="11" spans="1:12" ht="16.5" customHeight="1" x14ac:dyDescent="0.3">
      <c r="A11" s="1"/>
      <c r="B11" s="1"/>
      <c r="C11" s="1"/>
      <c r="D11" s="22"/>
      <c r="E11" s="22"/>
      <c r="F11" s="88"/>
      <c r="G11" s="22"/>
      <c r="H11" s="23"/>
      <c r="I11" s="23"/>
      <c r="J11" s="88"/>
      <c r="K11" s="23"/>
      <c r="L11" s="23"/>
    </row>
    <row r="12" spans="1:12" ht="16.5" customHeight="1" x14ac:dyDescent="0.3">
      <c r="A12" s="1" t="s">
        <v>6</v>
      </c>
      <c r="B12" s="1"/>
      <c r="C12" s="1"/>
      <c r="D12" s="22"/>
      <c r="E12" s="22"/>
      <c r="F12" s="88"/>
      <c r="G12" s="22"/>
      <c r="H12" s="23"/>
      <c r="I12" s="23"/>
      <c r="J12" s="88"/>
      <c r="K12" s="23"/>
      <c r="L12" s="23"/>
    </row>
    <row r="13" spans="1:12" ht="16.5" customHeight="1" x14ac:dyDescent="0.3">
      <c r="A13" s="1"/>
      <c r="B13" s="1"/>
      <c r="C13" s="1"/>
      <c r="D13" s="22"/>
      <c r="E13" s="22"/>
      <c r="F13" s="88"/>
      <c r="G13" s="22"/>
      <c r="H13" s="23"/>
      <c r="I13" s="23"/>
      <c r="J13" s="88"/>
      <c r="K13" s="23"/>
      <c r="L13" s="23"/>
    </row>
    <row r="14" spans="1:12" ht="16.5" customHeight="1" x14ac:dyDescent="0.3">
      <c r="A14" s="183" t="s">
        <v>2</v>
      </c>
      <c r="D14" s="22">
        <v>10</v>
      </c>
      <c r="E14" s="22"/>
      <c r="F14" s="192">
        <v>385837</v>
      </c>
      <c r="G14" s="16"/>
      <c r="H14" s="193">
        <v>340118</v>
      </c>
      <c r="I14" s="37"/>
      <c r="J14" s="192">
        <v>146828</v>
      </c>
      <c r="K14" s="194"/>
      <c r="L14" s="193">
        <v>102679</v>
      </c>
    </row>
    <row r="15" spans="1:12" ht="16.5" customHeight="1" x14ac:dyDescent="0.3">
      <c r="A15" s="183" t="s">
        <v>3</v>
      </c>
      <c r="D15" s="22">
        <v>11</v>
      </c>
      <c r="E15" s="22"/>
      <c r="F15" s="192">
        <v>1665721</v>
      </c>
      <c r="G15" s="16"/>
      <c r="H15" s="193">
        <v>1348389</v>
      </c>
      <c r="I15" s="37"/>
      <c r="J15" s="192">
        <v>732372</v>
      </c>
      <c r="K15" s="194"/>
      <c r="L15" s="193">
        <v>542926</v>
      </c>
    </row>
    <row r="16" spans="1:12" ht="16.5" customHeight="1" x14ac:dyDescent="0.3">
      <c r="A16" s="183" t="s">
        <v>4</v>
      </c>
      <c r="D16" s="22">
        <v>36.5</v>
      </c>
      <c r="E16" s="22"/>
      <c r="F16" s="192">
        <v>0</v>
      </c>
      <c r="G16" s="16"/>
      <c r="H16" s="193">
        <v>0</v>
      </c>
      <c r="I16" s="37"/>
      <c r="J16" s="192">
        <v>192990</v>
      </c>
      <c r="K16" s="194"/>
      <c r="L16" s="195">
        <v>0</v>
      </c>
    </row>
    <row r="17" spans="1:12" ht="16.5" customHeight="1" x14ac:dyDescent="0.3">
      <c r="A17" s="183" t="s">
        <v>219</v>
      </c>
      <c r="D17" s="22">
        <v>7</v>
      </c>
      <c r="E17" s="22"/>
      <c r="F17" s="192">
        <v>2260</v>
      </c>
      <c r="G17" s="16"/>
      <c r="H17" s="193">
        <v>412</v>
      </c>
      <c r="I17" s="37"/>
      <c r="J17" s="192">
        <v>0</v>
      </c>
      <c r="K17" s="194"/>
      <c r="L17" s="195">
        <v>0</v>
      </c>
    </row>
    <row r="18" spans="1:12" ht="16.5" customHeight="1" x14ac:dyDescent="0.3">
      <c r="A18" s="183" t="s">
        <v>193</v>
      </c>
      <c r="D18" s="22">
        <v>13</v>
      </c>
      <c r="E18" s="22"/>
      <c r="F18" s="192">
        <v>6822</v>
      </c>
      <c r="G18" s="16"/>
      <c r="H18" s="193">
        <v>5153</v>
      </c>
      <c r="I18" s="37"/>
      <c r="J18" s="192">
        <v>6822</v>
      </c>
      <c r="K18" s="194"/>
      <c r="L18" s="195">
        <v>5153</v>
      </c>
    </row>
    <row r="19" spans="1:12" ht="16.5" customHeight="1" x14ac:dyDescent="0.3">
      <c r="A19" s="183" t="s">
        <v>238</v>
      </c>
      <c r="D19" s="22"/>
      <c r="E19" s="22"/>
      <c r="F19" s="94"/>
      <c r="G19" s="16"/>
      <c r="I19" s="37"/>
      <c r="J19" s="94"/>
      <c r="K19" s="23"/>
      <c r="L19" s="23"/>
    </row>
    <row r="20" spans="1:12" ht="16.5" customHeight="1" x14ac:dyDescent="0.3">
      <c r="B20" s="183" t="s">
        <v>239</v>
      </c>
      <c r="D20" s="22">
        <v>15</v>
      </c>
      <c r="E20" s="22"/>
      <c r="F20" s="192">
        <v>244670</v>
      </c>
      <c r="G20" s="16"/>
      <c r="H20" s="193">
        <v>0</v>
      </c>
      <c r="I20" s="37"/>
      <c r="J20" s="192">
        <v>39849</v>
      </c>
      <c r="K20" s="194"/>
      <c r="L20" s="195">
        <v>0</v>
      </c>
    </row>
    <row r="21" spans="1:12" ht="16.5" customHeight="1" x14ac:dyDescent="0.3">
      <c r="A21" s="183" t="s">
        <v>5</v>
      </c>
      <c r="D21" s="22">
        <v>14</v>
      </c>
      <c r="E21" s="22"/>
      <c r="F21" s="196">
        <v>79525</v>
      </c>
      <c r="G21" s="139"/>
      <c r="H21" s="197">
        <v>46749</v>
      </c>
      <c r="I21" s="194"/>
      <c r="J21" s="196">
        <v>12337</v>
      </c>
      <c r="K21" s="194"/>
      <c r="L21" s="197">
        <v>11666</v>
      </c>
    </row>
    <row r="22" spans="1:12" ht="16.5" customHeight="1" x14ac:dyDescent="0.3">
      <c r="A22" s="25"/>
      <c r="B22" s="25"/>
      <c r="C22" s="25"/>
      <c r="D22" s="22"/>
      <c r="E22" s="22"/>
      <c r="F22" s="88"/>
      <c r="G22" s="37"/>
      <c r="H22" s="23"/>
      <c r="I22" s="23"/>
      <c r="J22" s="88"/>
      <c r="K22" s="23"/>
      <c r="L22" s="23"/>
    </row>
    <row r="23" spans="1:12" ht="16.5" customHeight="1" x14ac:dyDescent="0.3">
      <c r="A23" s="1" t="s">
        <v>7</v>
      </c>
      <c r="B23" s="1"/>
      <c r="C23" s="1"/>
      <c r="D23" s="22"/>
      <c r="E23" s="22"/>
      <c r="F23" s="90">
        <f>SUM(F14:F21)</f>
        <v>2384835</v>
      </c>
      <c r="G23" s="37"/>
      <c r="H23" s="24">
        <f>SUM(H14:H21)</f>
        <v>1740821</v>
      </c>
      <c r="I23" s="26"/>
      <c r="J23" s="90">
        <f>SUM(J14:J21)</f>
        <v>1131198</v>
      </c>
      <c r="K23" s="26"/>
      <c r="L23" s="24">
        <f>SUM(L14:L21)</f>
        <v>662424</v>
      </c>
    </row>
    <row r="24" spans="1:12" ht="16.5" customHeight="1" x14ac:dyDescent="0.3">
      <c r="A24" s="1"/>
      <c r="B24" s="1"/>
      <c r="C24" s="1"/>
      <c r="D24" s="22"/>
      <c r="E24" s="22"/>
      <c r="F24" s="88"/>
      <c r="G24" s="37"/>
      <c r="H24" s="23"/>
      <c r="I24" s="23"/>
      <c r="J24" s="88"/>
      <c r="K24" s="23"/>
      <c r="L24" s="23"/>
    </row>
    <row r="25" spans="1:12" ht="16.5" customHeight="1" x14ac:dyDescent="0.3">
      <c r="A25" s="1" t="s">
        <v>8</v>
      </c>
      <c r="B25" s="1"/>
      <c r="C25" s="1"/>
      <c r="D25" s="22"/>
      <c r="E25" s="22"/>
      <c r="F25" s="88"/>
      <c r="G25" s="37"/>
      <c r="H25" s="23"/>
      <c r="I25" s="23"/>
      <c r="J25" s="88"/>
      <c r="K25" s="23"/>
      <c r="L25" s="23"/>
    </row>
    <row r="26" spans="1:12" ht="16.5" customHeight="1" x14ac:dyDescent="0.3">
      <c r="A26" s="25"/>
      <c r="B26" s="25"/>
      <c r="C26" s="25"/>
      <c r="D26" s="22"/>
      <c r="E26" s="22"/>
      <c r="F26" s="88"/>
      <c r="G26" s="37"/>
      <c r="H26" s="23"/>
      <c r="I26" s="23"/>
      <c r="J26" s="88"/>
      <c r="K26" s="23"/>
      <c r="L26" s="23"/>
    </row>
    <row r="27" spans="1:12" ht="16.5" customHeight="1" x14ac:dyDescent="0.3">
      <c r="A27" s="183" t="s">
        <v>156</v>
      </c>
      <c r="B27" s="25"/>
      <c r="C27" s="25"/>
      <c r="D27" s="22">
        <v>16.100000000000001</v>
      </c>
      <c r="E27" s="22"/>
      <c r="F27" s="192">
        <v>0</v>
      </c>
      <c r="G27" s="194"/>
      <c r="H27" s="193">
        <v>0</v>
      </c>
      <c r="I27" s="194"/>
      <c r="J27" s="192">
        <v>177176</v>
      </c>
      <c r="K27" s="194"/>
      <c r="L27" s="195">
        <v>308753</v>
      </c>
    </row>
    <row r="28" spans="1:12" ht="16.5" customHeight="1" x14ac:dyDescent="0.3">
      <c r="A28" s="183" t="s">
        <v>12</v>
      </c>
      <c r="B28" s="25"/>
      <c r="C28" s="25"/>
      <c r="D28" s="22">
        <v>16.2</v>
      </c>
      <c r="E28" s="22"/>
      <c r="F28" s="192">
        <v>1101776</v>
      </c>
      <c r="G28" s="194"/>
      <c r="H28" s="193">
        <v>1016024</v>
      </c>
      <c r="I28" s="194"/>
      <c r="J28" s="192">
        <v>0</v>
      </c>
      <c r="K28" s="194"/>
      <c r="L28" s="195">
        <v>0</v>
      </c>
    </row>
    <row r="29" spans="1:12" ht="16.5" customHeight="1" x14ac:dyDescent="0.3">
      <c r="A29" s="183" t="s">
        <v>194</v>
      </c>
      <c r="D29" s="22">
        <v>36.5</v>
      </c>
      <c r="E29" s="22"/>
      <c r="F29" s="192">
        <v>0</v>
      </c>
      <c r="G29" s="194"/>
      <c r="H29" s="193">
        <v>0</v>
      </c>
      <c r="I29" s="194"/>
      <c r="J29" s="192">
        <v>759988</v>
      </c>
      <c r="K29" s="194"/>
      <c r="L29" s="195">
        <v>1287328</v>
      </c>
    </row>
    <row r="30" spans="1:12" ht="16.5" customHeight="1" x14ac:dyDescent="0.3">
      <c r="A30" s="183" t="s">
        <v>207</v>
      </c>
      <c r="D30" s="22">
        <v>17</v>
      </c>
      <c r="E30" s="22"/>
      <c r="F30" s="192">
        <v>0</v>
      </c>
      <c r="G30" s="194"/>
      <c r="H30" s="193">
        <v>244450</v>
      </c>
      <c r="I30" s="194"/>
      <c r="J30" s="192">
        <v>0</v>
      </c>
      <c r="K30" s="194"/>
      <c r="L30" s="193">
        <v>0</v>
      </c>
    </row>
    <row r="31" spans="1:12" ht="16.5" customHeight="1" x14ac:dyDescent="0.3">
      <c r="A31" s="183" t="s">
        <v>13</v>
      </c>
      <c r="D31" s="22">
        <v>18</v>
      </c>
      <c r="E31" s="22"/>
      <c r="F31" s="192">
        <v>22569</v>
      </c>
      <c r="G31" s="194"/>
      <c r="H31" s="193">
        <v>30235</v>
      </c>
      <c r="I31" s="194"/>
      <c r="J31" s="192">
        <v>22237</v>
      </c>
      <c r="K31" s="194"/>
      <c r="L31" s="195">
        <v>29575</v>
      </c>
    </row>
    <row r="32" spans="1:12" ht="16.5" customHeight="1" x14ac:dyDescent="0.3">
      <c r="A32" s="126" t="s">
        <v>178</v>
      </c>
      <c r="D32" s="22">
        <v>19</v>
      </c>
      <c r="E32" s="22"/>
      <c r="F32" s="192">
        <v>32197</v>
      </c>
      <c r="G32" s="194"/>
      <c r="H32" s="193">
        <v>45025</v>
      </c>
      <c r="I32" s="194"/>
      <c r="J32" s="192">
        <v>16421</v>
      </c>
      <c r="K32" s="194"/>
      <c r="L32" s="195">
        <v>23261</v>
      </c>
    </row>
    <row r="33" spans="1:12" ht="16.5" customHeight="1" x14ac:dyDescent="0.3">
      <c r="A33" s="183" t="s">
        <v>14</v>
      </c>
      <c r="D33" s="22">
        <v>20</v>
      </c>
      <c r="E33" s="22"/>
      <c r="F33" s="192">
        <v>3207</v>
      </c>
      <c r="G33" s="194"/>
      <c r="H33" s="193">
        <v>3984</v>
      </c>
      <c r="I33" s="194"/>
      <c r="J33" s="192">
        <v>2703</v>
      </c>
      <c r="K33" s="194"/>
      <c r="L33" s="195">
        <v>2981</v>
      </c>
    </row>
    <row r="34" spans="1:12" ht="16.5" customHeight="1" x14ac:dyDescent="0.3">
      <c r="A34" s="183" t="s">
        <v>115</v>
      </c>
      <c r="D34" s="22">
        <v>21</v>
      </c>
      <c r="E34" s="22"/>
      <c r="F34" s="192">
        <v>5672</v>
      </c>
      <c r="G34" s="194"/>
      <c r="H34" s="193">
        <v>8279</v>
      </c>
      <c r="I34" s="194"/>
      <c r="J34" s="192">
        <v>5672</v>
      </c>
      <c r="K34" s="194"/>
      <c r="L34" s="195">
        <v>8279</v>
      </c>
    </row>
    <row r="35" spans="1:12" ht="16.5" customHeight="1" x14ac:dyDescent="0.3">
      <c r="A35" s="183" t="s">
        <v>15</v>
      </c>
      <c r="D35" s="22">
        <v>22</v>
      </c>
      <c r="E35" s="22"/>
      <c r="F35" s="196">
        <v>13896</v>
      </c>
      <c r="G35" s="194"/>
      <c r="H35" s="197">
        <v>7780</v>
      </c>
      <c r="I35" s="194"/>
      <c r="J35" s="196">
        <v>13896</v>
      </c>
      <c r="K35" s="194"/>
      <c r="L35" s="198">
        <v>6653</v>
      </c>
    </row>
    <row r="36" spans="1:12" ht="16.5" customHeight="1" x14ac:dyDescent="0.3">
      <c r="B36" s="25"/>
      <c r="C36" s="25"/>
      <c r="D36" s="22"/>
      <c r="E36" s="22"/>
      <c r="F36" s="88"/>
      <c r="G36" s="37"/>
      <c r="H36" s="23"/>
      <c r="I36" s="23"/>
      <c r="J36" s="88"/>
      <c r="K36" s="23"/>
      <c r="L36" s="23"/>
    </row>
    <row r="37" spans="1:12" ht="16.5" customHeight="1" x14ac:dyDescent="0.3">
      <c r="A37" s="1" t="s">
        <v>16</v>
      </c>
      <c r="B37" s="1"/>
      <c r="C37" s="1"/>
      <c r="D37" s="22"/>
      <c r="E37" s="22"/>
      <c r="F37" s="90">
        <f>SUM(F27:F35)</f>
        <v>1179317</v>
      </c>
      <c r="G37" s="37"/>
      <c r="H37" s="24">
        <f>SUM(H27:H35)</f>
        <v>1355777</v>
      </c>
      <c r="I37" s="26"/>
      <c r="J37" s="90">
        <f>SUM(J27:J35)</f>
        <v>998093</v>
      </c>
      <c r="K37" s="26"/>
      <c r="L37" s="24">
        <f>SUM(L27:L35)</f>
        <v>1666830</v>
      </c>
    </row>
    <row r="38" spans="1:12" ht="16.5" customHeight="1" x14ac:dyDescent="0.3">
      <c r="D38" s="22"/>
      <c r="E38" s="22"/>
      <c r="F38" s="88"/>
      <c r="G38" s="37"/>
      <c r="H38" s="23"/>
      <c r="I38" s="23"/>
      <c r="J38" s="88"/>
      <c r="K38" s="23"/>
      <c r="L38" s="23"/>
    </row>
    <row r="39" spans="1:12" s="30" customFormat="1" ht="16.5" customHeight="1" thickBot="1" x14ac:dyDescent="0.35">
      <c r="A39" s="1" t="s">
        <v>17</v>
      </c>
      <c r="B39" s="28"/>
      <c r="C39" s="28"/>
      <c r="D39" s="29"/>
      <c r="E39" s="29"/>
      <c r="F39" s="91">
        <f>F23+F37</f>
        <v>3564152</v>
      </c>
      <c r="G39" s="187"/>
      <c r="H39" s="78">
        <f>H23+H37</f>
        <v>3096598</v>
      </c>
      <c r="I39" s="26"/>
      <c r="J39" s="91">
        <f>J23+J37</f>
        <v>2129291</v>
      </c>
      <c r="K39" s="26"/>
      <c r="L39" s="78">
        <f>L23+L37</f>
        <v>2329254</v>
      </c>
    </row>
    <row r="40" spans="1:12" s="30" customFormat="1" ht="16.5" customHeight="1" thickTop="1" x14ac:dyDescent="0.3">
      <c r="A40" s="1"/>
      <c r="B40" s="28"/>
      <c r="C40" s="28"/>
      <c r="D40" s="29"/>
      <c r="E40" s="29"/>
      <c r="F40" s="26"/>
      <c r="G40" s="29"/>
      <c r="H40" s="26"/>
      <c r="I40" s="26"/>
      <c r="J40" s="26"/>
      <c r="K40" s="26"/>
      <c r="L40" s="26"/>
    </row>
    <row r="41" spans="1:12" s="30" customFormat="1" ht="16.5" customHeight="1" x14ac:dyDescent="0.3">
      <c r="A41" s="1"/>
      <c r="B41" s="28"/>
      <c r="C41" s="28"/>
      <c r="D41" s="29"/>
      <c r="E41" s="29"/>
      <c r="F41" s="26"/>
      <c r="G41" s="29"/>
      <c r="H41" s="26"/>
      <c r="I41" s="26"/>
      <c r="J41" s="26"/>
      <c r="K41" s="26"/>
      <c r="L41" s="26"/>
    </row>
    <row r="42" spans="1:12" s="30" customFormat="1" ht="16.5" customHeight="1" x14ac:dyDescent="0.3">
      <c r="A42" s="1"/>
      <c r="B42" s="28"/>
      <c r="C42" s="28"/>
      <c r="D42" s="29"/>
      <c r="E42" s="29"/>
      <c r="F42" s="26"/>
      <c r="G42" s="29"/>
      <c r="H42" s="26"/>
      <c r="I42" s="26"/>
      <c r="J42" s="26"/>
      <c r="K42" s="26"/>
      <c r="L42" s="26"/>
    </row>
    <row r="43" spans="1:12" s="30" customFormat="1" ht="15.75" customHeight="1" x14ac:dyDescent="0.3">
      <c r="A43" s="1"/>
      <c r="B43" s="28"/>
      <c r="C43" s="28"/>
      <c r="D43" s="29"/>
      <c r="E43" s="29"/>
      <c r="F43" s="26"/>
      <c r="G43" s="29"/>
      <c r="H43" s="26"/>
      <c r="I43" s="26"/>
      <c r="J43" s="26"/>
      <c r="K43" s="26"/>
      <c r="L43" s="26"/>
    </row>
    <row r="44" spans="1:12" s="30" customFormat="1" ht="16.5" customHeight="1" x14ac:dyDescent="0.3">
      <c r="A44" s="1"/>
      <c r="B44" s="28"/>
      <c r="C44" s="28"/>
      <c r="D44" s="29"/>
      <c r="E44" s="29"/>
      <c r="F44" s="26"/>
      <c r="G44" s="29"/>
      <c r="H44" s="26"/>
      <c r="I44" s="26"/>
      <c r="J44" s="26"/>
      <c r="K44" s="26"/>
      <c r="L44" s="26"/>
    </row>
    <row r="45" spans="1:12" s="30" customFormat="1" ht="16.5" customHeight="1" x14ac:dyDescent="0.3">
      <c r="A45" s="1"/>
      <c r="B45" s="28"/>
      <c r="C45" s="28"/>
      <c r="D45" s="29"/>
      <c r="E45" s="29"/>
      <c r="F45" s="26"/>
      <c r="G45" s="29"/>
      <c r="H45" s="26"/>
      <c r="I45" s="26"/>
      <c r="J45" s="26"/>
      <c r="K45" s="26"/>
      <c r="L45" s="26"/>
    </row>
    <row r="46" spans="1:12" s="30" customFormat="1" ht="16.5" customHeight="1" x14ac:dyDescent="0.3">
      <c r="A46" s="1"/>
      <c r="B46" s="28"/>
      <c r="C46" s="28"/>
      <c r="D46" s="29"/>
      <c r="E46" s="29"/>
      <c r="F46" s="26"/>
      <c r="G46" s="29"/>
      <c r="H46" s="26"/>
      <c r="I46" s="26"/>
      <c r="J46" s="26"/>
      <c r="K46" s="26"/>
      <c r="L46" s="26"/>
    </row>
    <row r="47" spans="1:12" s="30" customFormat="1" ht="14.4" customHeight="1" x14ac:dyDescent="0.3">
      <c r="A47" s="1"/>
      <c r="B47" s="28"/>
      <c r="C47" s="28"/>
      <c r="D47" s="29"/>
      <c r="E47" s="29"/>
      <c r="F47" s="26"/>
      <c r="G47" s="29"/>
      <c r="H47" s="26"/>
      <c r="I47" s="26"/>
      <c r="J47" s="26"/>
      <c r="K47" s="26"/>
      <c r="L47" s="26"/>
    </row>
    <row r="48" spans="1:12" ht="21.9" customHeight="1" x14ac:dyDescent="0.3">
      <c r="A48" s="17" t="s">
        <v>209</v>
      </c>
      <c r="B48" s="31"/>
      <c r="C48" s="31"/>
      <c r="D48" s="32"/>
      <c r="E48" s="32"/>
      <c r="F48" s="24"/>
      <c r="G48" s="32"/>
      <c r="H48" s="24"/>
      <c r="I48" s="24"/>
      <c r="J48" s="24"/>
      <c r="K48" s="24"/>
      <c r="L48" s="24"/>
    </row>
    <row r="49" spans="1:12" ht="16.5" customHeight="1" x14ac:dyDescent="0.3">
      <c r="A49" s="1" t="str">
        <f>A1</f>
        <v>Sea Oil Public Company Limited</v>
      </c>
      <c r="B49" s="1"/>
      <c r="C49" s="1"/>
      <c r="D49" s="22"/>
      <c r="E49" s="22"/>
      <c r="F49" s="23"/>
      <c r="G49" s="22"/>
      <c r="H49" s="23"/>
      <c r="I49" s="23"/>
      <c r="J49" s="23"/>
      <c r="K49" s="23"/>
      <c r="L49" s="23"/>
    </row>
    <row r="50" spans="1:12" ht="16.5" customHeight="1" x14ac:dyDescent="0.3">
      <c r="A50" s="1" t="s">
        <v>165</v>
      </c>
      <c r="B50" s="1"/>
      <c r="C50" s="1"/>
      <c r="D50" s="22"/>
      <c r="E50" s="22"/>
      <c r="F50" s="23"/>
      <c r="G50" s="22"/>
      <c r="H50" s="23"/>
      <c r="I50" s="23"/>
      <c r="J50" s="23"/>
      <c r="K50" s="23"/>
      <c r="L50" s="23"/>
    </row>
    <row r="51" spans="1:12" ht="16.5" customHeight="1" x14ac:dyDescent="0.3">
      <c r="A51" s="31" t="str">
        <f>A3</f>
        <v>As at 31 December 2022</v>
      </c>
      <c r="B51" s="31"/>
      <c r="C51" s="31"/>
      <c r="D51" s="32"/>
      <c r="E51" s="32"/>
      <c r="F51" s="24"/>
      <c r="G51" s="32"/>
      <c r="H51" s="24"/>
      <c r="I51" s="24"/>
      <c r="J51" s="24"/>
      <c r="K51" s="24"/>
      <c r="L51" s="24"/>
    </row>
    <row r="52" spans="1:12" ht="16.5" customHeight="1" x14ac:dyDescent="0.3">
      <c r="A52" s="1"/>
      <c r="B52" s="1"/>
      <c r="C52" s="1"/>
      <c r="D52" s="22"/>
      <c r="E52" s="22"/>
      <c r="F52" s="23"/>
      <c r="G52" s="22"/>
      <c r="H52" s="23"/>
      <c r="I52" s="23"/>
      <c r="J52" s="23"/>
      <c r="K52" s="23"/>
      <c r="L52" s="23"/>
    </row>
    <row r="53" spans="1:12" ht="16.5" customHeight="1" x14ac:dyDescent="0.3">
      <c r="A53" s="1"/>
      <c r="B53" s="1"/>
      <c r="C53" s="1"/>
      <c r="D53" s="22"/>
      <c r="E53" s="22"/>
      <c r="F53" s="23"/>
      <c r="G53" s="22"/>
      <c r="H53" s="23"/>
      <c r="I53" s="23"/>
      <c r="J53" s="23"/>
      <c r="K53" s="23"/>
      <c r="L53" s="23"/>
    </row>
    <row r="54" spans="1:12" ht="16.5" customHeight="1" x14ac:dyDescent="0.3">
      <c r="F54" s="233" t="s">
        <v>122</v>
      </c>
      <c r="G54" s="233"/>
      <c r="H54" s="233"/>
      <c r="J54" s="234" t="s">
        <v>125</v>
      </c>
      <c r="K54" s="234"/>
      <c r="L54" s="234"/>
    </row>
    <row r="55" spans="1:12" ht="16.5" customHeight="1" x14ac:dyDescent="0.3">
      <c r="D55" s="19"/>
      <c r="E55" s="19"/>
      <c r="F55" s="231" t="s">
        <v>123</v>
      </c>
      <c r="G55" s="231"/>
      <c r="H55" s="231"/>
      <c r="I55" s="20"/>
      <c r="J55" s="232" t="s">
        <v>124</v>
      </c>
      <c r="K55" s="232"/>
      <c r="L55" s="232"/>
    </row>
    <row r="56" spans="1:12" ht="16.5" customHeight="1" x14ac:dyDescent="0.3">
      <c r="D56" s="19"/>
      <c r="E56" s="19"/>
      <c r="F56" s="112">
        <v>2022</v>
      </c>
      <c r="H56" s="112">
        <v>2021</v>
      </c>
      <c r="I56" s="183"/>
      <c r="J56" s="112">
        <v>2022</v>
      </c>
      <c r="K56" s="183"/>
      <c r="L56" s="112">
        <v>2021</v>
      </c>
    </row>
    <row r="57" spans="1:12" ht="16.5" customHeight="1" x14ac:dyDescent="0.3">
      <c r="D57" s="6" t="s">
        <v>11</v>
      </c>
      <c r="E57" s="22"/>
      <c r="F57" s="8" t="s">
        <v>240</v>
      </c>
      <c r="G57" s="7"/>
      <c r="H57" s="8" t="s">
        <v>240</v>
      </c>
      <c r="I57" s="21"/>
      <c r="J57" s="8" t="s">
        <v>240</v>
      </c>
      <c r="K57" s="7"/>
      <c r="L57" s="8" t="s">
        <v>240</v>
      </c>
    </row>
    <row r="58" spans="1:12" ht="16.5" customHeight="1" x14ac:dyDescent="0.3">
      <c r="A58" s="1" t="s">
        <v>18</v>
      </c>
      <c r="B58" s="1"/>
      <c r="C58" s="1"/>
      <c r="D58" s="22"/>
      <c r="E58" s="22"/>
      <c r="F58" s="88"/>
      <c r="G58" s="37"/>
      <c r="H58" s="23"/>
      <c r="I58" s="23"/>
      <c r="J58" s="88"/>
      <c r="K58" s="23"/>
      <c r="L58" s="23"/>
    </row>
    <row r="59" spans="1:12" ht="16.5" customHeight="1" x14ac:dyDescent="0.3">
      <c r="A59" s="1"/>
      <c r="B59" s="1"/>
      <c r="C59" s="1"/>
      <c r="D59" s="22"/>
      <c r="E59" s="22"/>
      <c r="F59" s="88"/>
      <c r="G59" s="37"/>
      <c r="H59" s="23"/>
      <c r="I59" s="23"/>
      <c r="J59" s="88"/>
      <c r="K59" s="23"/>
      <c r="L59" s="23"/>
    </row>
    <row r="60" spans="1:12" ht="16.5" customHeight="1" x14ac:dyDescent="0.3">
      <c r="A60" s="1" t="s">
        <v>19</v>
      </c>
      <c r="B60" s="1"/>
      <c r="C60" s="1"/>
      <c r="D60" s="22"/>
      <c r="E60" s="22"/>
      <c r="F60" s="88"/>
      <c r="G60" s="37"/>
      <c r="H60" s="23"/>
      <c r="I60" s="23"/>
      <c r="J60" s="88"/>
      <c r="K60" s="23"/>
      <c r="L60" s="23"/>
    </row>
    <row r="61" spans="1:12" ht="16.5" customHeight="1" x14ac:dyDescent="0.3">
      <c r="A61" s="1"/>
      <c r="B61" s="1"/>
      <c r="C61" s="1"/>
      <c r="D61" s="22"/>
      <c r="E61" s="22"/>
      <c r="F61" s="88"/>
      <c r="G61" s="37"/>
      <c r="H61" s="23"/>
      <c r="I61" s="23"/>
      <c r="J61" s="88"/>
      <c r="K61" s="23"/>
      <c r="L61" s="23"/>
    </row>
    <row r="62" spans="1:12" ht="16.5" customHeight="1" x14ac:dyDescent="0.3">
      <c r="A62" s="183" t="s">
        <v>61</v>
      </c>
      <c r="D62" s="22"/>
      <c r="E62" s="22"/>
      <c r="F62" s="88"/>
      <c r="G62" s="37"/>
      <c r="H62" s="23"/>
      <c r="I62" s="23"/>
      <c r="J62" s="88"/>
      <c r="K62" s="23"/>
      <c r="L62" s="23"/>
    </row>
    <row r="63" spans="1:12" ht="16.5" customHeight="1" x14ac:dyDescent="0.3">
      <c r="B63" s="183" t="s">
        <v>139</v>
      </c>
      <c r="D63" s="22">
        <v>23.1</v>
      </c>
      <c r="E63" s="22"/>
      <c r="F63" s="192">
        <v>257781</v>
      </c>
      <c r="G63" s="139"/>
      <c r="H63" s="195">
        <v>327556</v>
      </c>
      <c r="I63" s="194"/>
      <c r="J63" s="199">
        <v>0</v>
      </c>
      <c r="K63" s="194"/>
      <c r="L63" s="195">
        <v>187755</v>
      </c>
    </row>
    <row r="64" spans="1:12" ht="16.5" customHeight="1" x14ac:dyDescent="0.3">
      <c r="A64" s="126" t="s">
        <v>157</v>
      </c>
      <c r="B64" s="126"/>
      <c r="D64" s="22"/>
      <c r="E64" s="22"/>
      <c r="F64" s="94"/>
      <c r="G64" s="16"/>
      <c r="H64" s="23"/>
      <c r="I64" s="37"/>
      <c r="J64" s="88"/>
      <c r="K64" s="23"/>
      <c r="L64" s="23"/>
    </row>
    <row r="65" spans="1:12" ht="16.5" customHeight="1" x14ac:dyDescent="0.3">
      <c r="A65" s="126"/>
      <c r="B65" s="126" t="s">
        <v>158</v>
      </c>
      <c r="D65" s="22">
        <v>36.6</v>
      </c>
      <c r="E65" s="22"/>
      <c r="F65" s="192">
        <v>0</v>
      </c>
      <c r="G65" s="139"/>
      <c r="H65" s="195">
        <v>0</v>
      </c>
      <c r="I65" s="194"/>
      <c r="J65" s="199">
        <v>0</v>
      </c>
      <c r="K65" s="194"/>
      <c r="L65" s="195">
        <v>81821</v>
      </c>
    </row>
    <row r="66" spans="1:12" ht="16.5" customHeight="1" x14ac:dyDescent="0.3">
      <c r="A66" s="183" t="s">
        <v>116</v>
      </c>
      <c r="D66" s="22"/>
      <c r="E66" s="22"/>
      <c r="F66" s="94"/>
      <c r="G66" s="16"/>
      <c r="H66" s="23"/>
      <c r="I66" s="37"/>
      <c r="J66" s="88"/>
      <c r="K66" s="23"/>
      <c r="L66" s="23"/>
    </row>
    <row r="67" spans="1:12" ht="16.5" customHeight="1" x14ac:dyDescent="0.3">
      <c r="B67" s="183" t="s">
        <v>139</v>
      </c>
      <c r="D67" s="22">
        <v>23.2</v>
      </c>
      <c r="E67" s="22"/>
      <c r="F67" s="192">
        <v>0</v>
      </c>
      <c r="G67" s="139"/>
      <c r="H67" s="195">
        <v>55000</v>
      </c>
      <c r="I67" s="194"/>
      <c r="J67" s="199">
        <v>0</v>
      </c>
      <c r="K67" s="194"/>
      <c r="L67" s="195">
        <v>55000</v>
      </c>
    </row>
    <row r="68" spans="1:12" ht="16.5" customHeight="1" x14ac:dyDescent="0.3">
      <c r="A68" s="183" t="s">
        <v>62</v>
      </c>
      <c r="B68" s="25"/>
      <c r="C68" s="25"/>
      <c r="D68" s="22">
        <v>24</v>
      </c>
      <c r="E68" s="22"/>
      <c r="F68" s="192">
        <v>1122169</v>
      </c>
      <c r="G68" s="139"/>
      <c r="H68" s="195">
        <v>963092</v>
      </c>
      <c r="I68" s="194"/>
      <c r="J68" s="199">
        <v>388710</v>
      </c>
      <c r="K68" s="194"/>
      <c r="L68" s="195">
        <v>300436</v>
      </c>
    </row>
    <row r="69" spans="1:12" ht="16.5" customHeight="1" x14ac:dyDescent="0.3">
      <c r="A69" s="183" t="s">
        <v>159</v>
      </c>
      <c r="B69" s="25"/>
      <c r="C69" s="25"/>
      <c r="D69" s="22">
        <v>7</v>
      </c>
      <c r="E69" s="22"/>
      <c r="F69" s="192">
        <v>1</v>
      </c>
      <c r="G69" s="139"/>
      <c r="H69" s="195">
        <v>220</v>
      </c>
      <c r="I69" s="194"/>
      <c r="J69" s="199">
        <v>1</v>
      </c>
      <c r="K69" s="194"/>
      <c r="L69" s="195">
        <v>220</v>
      </c>
    </row>
    <row r="70" spans="1:12" ht="16.5" customHeight="1" x14ac:dyDescent="0.3">
      <c r="A70" s="183" t="s">
        <v>160</v>
      </c>
      <c r="B70" s="25"/>
      <c r="C70" s="25"/>
      <c r="D70" s="22">
        <v>25</v>
      </c>
      <c r="E70" s="22"/>
      <c r="F70" s="192">
        <v>11592</v>
      </c>
      <c r="G70" s="139"/>
      <c r="H70" s="195">
        <v>13142</v>
      </c>
      <c r="I70" s="194"/>
      <c r="J70" s="199">
        <v>4665</v>
      </c>
      <c r="K70" s="194"/>
      <c r="L70" s="195">
        <v>6634</v>
      </c>
    </row>
    <row r="71" spans="1:12" ht="16.5" customHeight="1" x14ac:dyDescent="0.3">
      <c r="A71" s="183" t="s">
        <v>151</v>
      </c>
      <c r="D71" s="22"/>
      <c r="E71" s="22"/>
      <c r="F71" s="192">
        <v>12975</v>
      </c>
      <c r="G71" s="139"/>
      <c r="H71" s="195">
        <v>8096</v>
      </c>
      <c r="I71" s="194"/>
      <c r="J71" s="199">
        <v>0</v>
      </c>
      <c r="K71" s="194"/>
      <c r="L71" s="195">
        <v>0</v>
      </c>
    </row>
    <row r="72" spans="1:12" ht="16.5" customHeight="1" x14ac:dyDescent="0.3">
      <c r="A72" s="183" t="s">
        <v>234</v>
      </c>
      <c r="D72" s="22"/>
      <c r="E72" s="22"/>
      <c r="F72" s="94"/>
      <c r="G72" s="16"/>
      <c r="H72" s="23"/>
      <c r="I72" s="37"/>
      <c r="J72" s="88"/>
      <c r="K72" s="23"/>
      <c r="L72" s="23"/>
    </row>
    <row r="73" spans="1:12" ht="16.5" customHeight="1" x14ac:dyDescent="0.3">
      <c r="B73" s="183" t="s">
        <v>235</v>
      </c>
      <c r="D73" s="22">
        <v>15</v>
      </c>
      <c r="E73" s="22"/>
      <c r="F73" s="192">
        <v>4097</v>
      </c>
      <c r="G73" s="139"/>
      <c r="H73" s="195">
        <v>0</v>
      </c>
      <c r="I73" s="194"/>
      <c r="J73" s="199">
        <v>0</v>
      </c>
      <c r="K73" s="194"/>
      <c r="L73" s="195">
        <v>0</v>
      </c>
    </row>
    <row r="74" spans="1:12" ht="16.5" customHeight="1" x14ac:dyDescent="0.3">
      <c r="A74" s="183" t="s">
        <v>63</v>
      </c>
      <c r="D74" s="22"/>
      <c r="E74" s="22"/>
      <c r="F74" s="200">
        <v>4214</v>
      </c>
      <c r="G74" s="194"/>
      <c r="H74" s="198">
        <v>2491</v>
      </c>
      <c r="I74" s="194"/>
      <c r="J74" s="200">
        <v>4093</v>
      </c>
      <c r="K74" s="155"/>
      <c r="L74" s="198">
        <v>2138</v>
      </c>
    </row>
    <row r="75" spans="1:12" ht="16.5" customHeight="1" x14ac:dyDescent="0.3">
      <c r="A75" s="1"/>
      <c r="B75" s="1"/>
      <c r="C75" s="1"/>
      <c r="D75" s="22"/>
      <c r="E75" s="22"/>
      <c r="F75" s="88"/>
      <c r="G75" s="37"/>
      <c r="H75" s="23"/>
      <c r="I75" s="23"/>
      <c r="J75" s="88"/>
      <c r="K75" s="23"/>
      <c r="L75" s="23"/>
    </row>
    <row r="76" spans="1:12" ht="16.5" customHeight="1" x14ac:dyDescent="0.3">
      <c r="A76" s="1" t="s">
        <v>64</v>
      </c>
      <c r="D76" s="22"/>
      <c r="E76" s="22"/>
      <c r="F76" s="90">
        <f>SUM(F63:F74)</f>
        <v>1412829</v>
      </c>
      <c r="G76" s="37"/>
      <c r="H76" s="24">
        <f>SUM(H63:H74)</f>
        <v>1369597</v>
      </c>
      <c r="I76" s="23"/>
      <c r="J76" s="90">
        <f>SUM(J63:J74)</f>
        <v>397469</v>
      </c>
      <c r="K76" s="23"/>
      <c r="L76" s="24">
        <f>SUM(L63:L74)</f>
        <v>634004</v>
      </c>
    </row>
    <row r="77" spans="1:12" ht="16.5" customHeight="1" x14ac:dyDescent="0.3">
      <c r="D77" s="22"/>
      <c r="E77" s="22"/>
      <c r="F77" s="88"/>
      <c r="G77" s="37"/>
      <c r="H77" s="23"/>
      <c r="I77" s="23"/>
      <c r="J77" s="88"/>
      <c r="K77" s="23"/>
      <c r="L77" s="23"/>
    </row>
    <row r="78" spans="1:12" ht="16.5" customHeight="1" x14ac:dyDescent="0.3">
      <c r="A78" s="1" t="s">
        <v>65</v>
      </c>
      <c r="D78" s="22"/>
      <c r="E78" s="22"/>
      <c r="F78" s="88"/>
      <c r="G78" s="37"/>
      <c r="H78" s="23"/>
      <c r="I78" s="23"/>
      <c r="J78" s="88"/>
      <c r="K78" s="23"/>
      <c r="L78" s="23"/>
    </row>
    <row r="79" spans="1:12" ht="16.5" customHeight="1" x14ac:dyDescent="0.3">
      <c r="A79" s="1"/>
      <c r="B79" s="1"/>
      <c r="C79" s="1"/>
      <c r="D79" s="22"/>
      <c r="E79" s="22"/>
      <c r="F79" s="88"/>
      <c r="G79" s="37"/>
      <c r="H79" s="23"/>
      <c r="I79" s="23"/>
      <c r="J79" s="88"/>
      <c r="K79" s="23"/>
      <c r="L79" s="23"/>
    </row>
    <row r="80" spans="1:12" ht="16.5" customHeight="1" x14ac:dyDescent="0.3">
      <c r="A80" s="25" t="s">
        <v>161</v>
      </c>
      <c r="B80" s="1"/>
      <c r="C80" s="1"/>
      <c r="D80" s="151">
        <v>25</v>
      </c>
      <c r="E80" s="22"/>
      <c r="F80" s="192">
        <v>22014</v>
      </c>
      <c r="G80" s="139"/>
      <c r="H80" s="195">
        <v>32934</v>
      </c>
      <c r="I80" s="194"/>
      <c r="J80" s="199">
        <v>12921</v>
      </c>
      <c r="K80" s="194"/>
      <c r="L80" s="195">
        <v>17586</v>
      </c>
    </row>
    <row r="81" spans="1:12" ht="16.5" customHeight="1" x14ac:dyDescent="0.3">
      <c r="A81" s="183" t="s">
        <v>66</v>
      </c>
      <c r="D81" s="151">
        <v>26</v>
      </c>
      <c r="E81" s="22"/>
      <c r="F81" s="192">
        <v>8041</v>
      </c>
      <c r="G81" s="139"/>
      <c r="H81" s="195">
        <v>13986</v>
      </c>
      <c r="I81" s="194"/>
      <c r="J81" s="192">
        <v>8041</v>
      </c>
      <c r="K81" s="194"/>
      <c r="L81" s="195">
        <v>13986</v>
      </c>
    </row>
    <row r="82" spans="1:12" ht="16.5" customHeight="1" x14ac:dyDescent="0.3">
      <c r="A82" s="183" t="s">
        <v>136</v>
      </c>
      <c r="D82" s="151">
        <v>36.299999999999997</v>
      </c>
      <c r="E82" s="22"/>
      <c r="F82" s="196">
        <v>0</v>
      </c>
      <c r="G82" s="139"/>
      <c r="H82" s="198">
        <v>2800</v>
      </c>
      <c r="I82" s="194"/>
      <c r="J82" s="200">
        <v>0</v>
      </c>
      <c r="K82" s="194"/>
      <c r="L82" s="198">
        <v>0</v>
      </c>
    </row>
    <row r="83" spans="1:12" ht="16.5" customHeight="1" x14ac:dyDescent="0.3">
      <c r="D83" s="22"/>
      <c r="E83" s="22"/>
      <c r="F83" s="89"/>
      <c r="G83" s="188"/>
      <c r="H83" s="26"/>
      <c r="I83" s="26"/>
      <c r="J83" s="89"/>
      <c r="K83" s="26"/>
      <c r="L83" s="26"/>
    </row>
    <row r="84" spans="1:12" ht="16.5" customHeight="1" x14ac:dyDescent="0.3">
      <c r="A84" s="1" t="s">
        <v>67</v>
      </c>
      <c r="D84" s="22"/>
      <c r="E84" s="22"/>
      <c r="F84" s="90">
        <f>SUM(F80:F82)</f>
        <v>30055</v>
      </c>
      <c r="G84" s="188"/>
      <c r="H84" s="24">
        <f>SUM(H80:H82)</f>
        <v>49720</v>
      </c>
      <c r="I84" s="26"/>
      <c r="J84" s="90">
        <f>SUM(J80:J82)</f>
        <v>20962</v>
      </c>
      <c r="K84" s="26"/>
      <c r="L84" s="24">
        <f>SUM(L80:L82)</f>
        <v>31572</v>
      </c>
    </row>
    <row r="85" spans="1:12" ht="16.5" customHeight="1" x14ac:dyDescent="0.3">
      <c r="D85" s="22"/>
      <c r="E85" s="22"/>
      <c r="F85" s="88"/>
      <c r="G85" s="37"/>
      <c r="H85" s="23"/>
      <c r="I85" s="23"/>
      <c r="J85" s="88"/>
      <c r="K85" s="23"/>
      <c r="L85" s="23"/>
    </row>
    <row r="86" spans="1:12" ht="16.5" customHeight="1" x14ac:dyDescent="0.3">
      <c r="A86" s="1" t="s">
        <v>68</v>
      </c>
      <c r="D86" s="22"/>
      <c r="E86" s="22"/>
      <c r="F86" s="90">
        <f>F76+F84</f>
        <v>1442884</v>
      </c>
      <c r="G86" s="37"/>
      <c r="H86" s="24">
        <f>H76+H84</f>
        <v>1419317</v>
      </c>
      <c r="I86" s="23"/>
      <c r="J86" s="90">
        <f>J76+J84</f>
        <v>418431</v>
      </c>
      <c r="K86" s="23"/>
      <c r="L86" s="24">
        <f>L76+L84</f>
        <v>665576</v>
      </c>
    </row>
    <row r="87" spans="1:12" ht="16.5" customHeight="1" x14ac:dyDescent="0.3">
      <c r="A87" s="1"/>
      <c r="D87" s="22"/>
      <c r="E87" s="22"/>
      <c r="F87" s="26"/>
      <c r="G87" s="22"/>
      <c r="H87" s="26"/>
      <c r="I87" s="23"/>
      <c r="J87" s="26"/>
      <c r="K87" s="23"/>
      <c r="L87" s="26"/>
    </row>
    <row r="88" spans="1:12" ht="16.5" customHeight="1" x14ac:dyDescent="0.3">
      <c r="A88" s="1"/>
      <c r="D88" s="22"/>
      <c r="E88" s="22"/>
      <c r="F88" s="26"/>
      <c r="G88" s="22"/>
      <c r="H88" s="26"/>
      <c r="I88" s="23"/>
      <c r="J88" s="26"/>
      <c r="K88" s="23"/>
      <c r="L88" s="26"/>
    </row>
    <row r="89" spans="1:12" ht="16.5" customHeight="1" x14ac:dyDescent="0.3">
      <c r="A89" s="1"/>
      <c r="D89" s="22"/>
      <c r="E89" s="22"/>
      <c r="F89" s="26"/>
      <c r="G89" s="22"/>
      <c r="H89" s="26"/>
      <c r="I89" s="23"/>
      <c r="J89" s="26"/>
      <c r="K89" s="23"/>
      <c r="L89" s="26"/>
    </row>
    <row r="90" spans="1:12" ht="16.5" customHeight="1" x14ac:dyDescent="0.3">
      <c r="A90" s="1"/>
      <c r="D90" s="22"/>
      <c r="E90" s="22"/>
      <c r="F90" s="26"/>
      <c r="G90" s="22"/>
      <c r="H90" s="26"/>
      <c r="I90" s="23"/>
      <c r="J90" s="26"/>
      <c r="K90" s="23"/>
      <c r="L90" s="26"/>
    </row>
    <row r="91" spans="1:12" ht="16.5" customHeight="1" x14ac:dyDescent="0.3">
      <c r="A91" s="1"/>
      <c r="D91" s="22"/>
      <c r="E91" s="22"/>
      <c r="F91" s="26"/>
      <c r="G91" s="22"/>
      <c r="H91" s="26"/>
      <c r="I91" s="23"/>
      <c r="J91" s="26"/>
      <c r="K91" s="23"/>
      <c r="L91" s="26"/>
    </row>
    <row r="92" spans="1:12" ht="16.5" customHeight="1" x14ac:dyDescent="0.3">
      <c r="A92" s="1"/>
      <c r="D92" s="22"/>
      <c r="E92" s="22"/>
      <c r="F92" s="26"/>
      <c r="G92" s="22"/>
      <c r="H92" s="26"/>
      <c r="I92" s="23"/>
      <c r="J92" s="26"/>
      <c r="K92" s="23"/>
      <c r="L92" s="26"/>
    </row>
    <row r="93" spans="1:12" ht="16.5" customHeight="1" x14ac:dyDescent="0.3">
      <c r="A93" s="1"/>
      <c r="D93" s="22"/>
      <c r="E93" s="22"/>
      <c r="F93" s="26"/>
      <c r="G93" s="22"/>
      <c r="H93" s="26"/>
      <c r="I93" s="23"/>
      <c r="J93" s="26"/>
      <c r="K93" s="23"/>
      <c r="L93" s="26"/>
    </row>
    <row r="94" spans="1:12" ht="16.5" customHeight="1" x14ac:dyDescent="0.3">
      <c r="A94" s="1"/>
      <c r="D94" s="22"/>
      <c r="E94" s="22"/>
      <c r="F94" s="26"/>
      <c r="G94" s="22"/>
      <c r="H94" s="26"/>
      <c r="I94" s="23"/>
      <c r="J94" s="26"/>
      <c r="K94" s="23"/>
      <c r="L94" s="26"/>
    </row>
    <row r="95" spans="1:12" ht="14.1" customHeight="1" x14ac:dyDescent="0.3">
      <c r="A95" s="1"/>
      <c r="D95" s="22"/>
      <c r="E95" s="22"/>
      <c r="F95" s="26"/>
      <c r="G95" s="22"/>
      <c r="H95" s="26"/>
      <c r="I95" s="23"/>
      <c r="J95" s="26"/>
      <c r="K95" s="23"/>
      <c r="L95" s="26"/>
    </row>
    <row r="96" spans="1:12" ht="21.9" customHeight="1" x14ac:dyDescent="0.3">
      <c r="A96" s="68" t="str">
        <f>A48</f>
        <v>The accompanying notes are an integral part of these consolidated and separate financial statements.</v>
      </c>
      <c r="B96" s="17"/>
      <c r="C96" s="17"/>
      <c r="D96" s="17"/>
      <c r="E96" s="17"/>
      <c r="F96" s="18"/>
      <c r="G96" s="17"/>
      <c r="H96" s="18"/>
      <c r="I96" s="18"/>
      <c r="J96" s="18"/>
      <c r="K96" s="18"/>
      <c r="L96" s="18"/>
    </row>
    <row r="97" spans="1:12" ht="16.5" customHeight="1" x14ac:dyDescent="0.3">
      <c r="A97" s="1" t="str">
        <f>A1</f>
        <v>Sea Oil Public Company Limited</v>
      </c>
      <c r="B97" s="1"/>
      <c r="C97" s="1"/>
    </row>
    <row r="98" spans="1:12" ht="16.5" customHeight="1" x14ac:dyDescent="0.3">
      <c r="A98" s="1" t="s">
        <v>165</v>
      </c>
      <c r="B98" s="1"/>
      <c r="C98" s="1"/>
    </row>
    <row r="99" spans="1:12" ht="16.5" customHeight="1" x14ac:dyDescent="0.3">
      <c r="A99" s="31" t="str">
        <f>A3</f>
        <v>As at 31 December 2022</v>
      </c>
      <c r="B99" s="31"/>
      <c r="C99" s="31"/>
      <c r="D99" s="17"/>
      <c r="E99" s="17"/>
      <c r="F99" s="18"/>
      <c r="G99" s="17"/>
      <c r="H99" s="18"/>
      <c r="I99" s="18"/>
      <c r="J99" s="18"/>
      <c r="K99" s="18"/>
      <c r="L99" s="18"/>
    </row>
    <row r="100" spans="1:12" ht="16.5" customHeight="1" x14ac:dyDescent="0.3"/>
    <row r="101" spans="1:12" ht="16.5" customHeight="1" x14ac:dyDescent="0.3"/>
    <row r="102" spans="1:12" ht="16.5" customHeight="1" x14ac:dyDescent="0.3">
      <c r="F102" s="233" t="s">
        <v>122</v>
      </c>
      <c r="G102" s="233"/>
      <c r="H102" s="233"/>
      <c r="J102" s="234" t="s">
        <v>125</v>
      </c>
      <c r="K102" s="234"/>
      <c r="L102" s="234"/>
    </row>
    <row r="103" spans="1:12" ht="16.5" customHeight="1" x14ac:dyDescent="0.3">
      <c r="D103" s="19"/>
      <c r="E103" s="19"/>
      <c r="F103" s="231" t="s">
        <v>123</v>
      </c>
      <c r="G103" s="231"/>
      <c r="H103" s="231"/>
      <c r="I103" s="20"/>
      <c r="J103" s="232" t="s">
        <v>124</v>
      </c>
      <c r="K103" s="232"/>
      <c r="L103" s="232"/>
    </row>
    <row r="104" spans="1:12" ht="16.5" customHeight="1" x14ac:dyDescent="0.3">
      <c r="D104" s="19"/>
      <c r="E104" s="19"/>
      <c r="F104" s="112">
        <v>2022</v>
      </c>
      <c r="H104" s="112">
        <v>2021</v>
      </c>
      <c r="I104" s="183"/>
      <c r="J104" s="112">
        <v>2022</v>
      </c>
      <c r="K104" s="183"/>
      <c r="L104" s="112">
        <v>2021</v>
      </c>
    </row>
    <row r="105" spans="1:12" ht="16.5" customHeight="1" x14ac:dyDescent="0.3">
      <c r="D105" s="6" t="s">
        <v>11</v>
      </c>
      <c r="E105" s="22"/>
      <c r="F105" s="8" t="s">
        <v>240</v>
      </c>
      <c r="G105" s="7"/>
      <c r="H105" s="8" t="s">
        <v>240</v>
      </c>
      <c r="I105" s="21"/>
      <c r="J105" s="8" t="s">
        <v>240</v>
      </c>
      <c r="K105" s="7"/>
      <c r="L105" s="8" t="s">
        <v>240</v>
      </c>
    </row>
    <row r="106" spans="1:12" ht="16.5" customHeight="1" x14ac:dyDescent="0.3">
      <c r="A106" s="1" t="s">
        <v>202</v>
      </c>
      <c r="B106" s="1"/>
      <c r="C106" s="1"/>
      <c r="D106" s="22"/>
      <c r="E106" s="22"/>
      <c r="F106" s="88"/>
      <c r="G106" s="22"/>
      <c r="H106" s="23"/>
      <c r="I106" s="23"/>
      <c r="J106" s="88"/>
      <c r="K106" s="23"/>
      <c r="L106" s="23"/>
    </row>
    <row r="107" spans="1:12" ht="16.5" customHeight="1" x14ac:dyDescent="0.3">
      <c r="A107" s="1"/>
      <c r="B107" s="1"/>
      <c r="C107" s="1"/>
      <c r="D107" s="22"/>
      <c r="E107" s="22"/>
      <c r="F107" s="88"/>
      <c r="G107" s="22"/>
      <c r="H107" s="23"/>
      <c r="I107" s="23"/>
      <c r="J107" s="88"/>
      <c r="K107" s="23"/>
      <c r="L107" s="23"/>
    </row>
    <row r="108" spans="1:12" ht="16.5" customHeight="1" x14ac:dyDescent="0.3">
      <c r="A108" s="9" t="s">
        <v>103</v>
      </c>
      <c r="B108" s="1"/>
      <c r="C108" s="1"/>
      <c r="D108" s="22"/>
      <c r="E108" s="22"/>
      <c r="F108" s="88"/>
      <c r="G108" s="22"/>
      <c r="H108" s="23"/>
      <c r="I108" s="23"/>
      <c r="J108" s="88"/>
      <c r="K108" s="23"/>
      <c r="L108" s="23"/>
    </row>
    <row r="109" spans="1:12" ht="16.5" customHeight="1" x14ac:dyDescent="0.3">
      <c r="A109" s="1"/>
      <c r="B109" s="1"/>
      <c r="C109" s="1"/>
      <c r="D109" s="22"/>
      <c r="E109" s="22"/>
      <c r="F109" s="88"/>
      <c r="G109" s="22"/>
      <c r="H109" s="23"/>
      <c r="I109" s="23"/>
      <c r="J109" s="88"/>
      <c r="K109" s="23"/>
      <c r="L109" s="23"/>
    </row>
    <row r="110" spans="1:12" ht="16.5" customHeight="1" x14ac:dyDescent="0.3">
      <c r="A110" s="183" t="s">
        <v>69</v>
      </c>
      <c r="D110" s="22"/>
      <c r="E110" s="22"/>
      <c r="F110" s="88"/>
      <c r="G110" s="22"/>
      <c r="H110" s="23"/>
      <c r="I110" s="23"/>
      <c r="J110" s="88"/>
      <c r="K110" s="23"/>
      <c r="L110" s="23"/>
    </row>
    <row r="111" spans="1:12" ht="16.5" customHeight="1" x14ac:dyDescent="0.3">
      <c r="A111" s="183" t="s">
        <v>70</v>
      </c>
      <c r="D111" s="22"/>
      <c r="E111" s="22"/>
      <c r="F111" s="89"/>
      <c r="G111" s="113"/>
      <c r="H111" s="26"/>
      <c r="I111" s="26"/>
      <c r="J111" s="89"/>
      <c r="K111" s="26"/>
      <c r="L111" s="26"/>
    </row>
    <row r="112" spans="1:12" ht="16.5" customHeight="1" x14ac:dyDescent="0.3">
      <c r="A112" s="126" t="s">
        <v>241</v>
      </c>
      <c r="B112" s="126"/>
      <c r="D112" s="22"/>
      <c r="E112" s="22"/>
      <c r="F112" s="88"/>
      <c r="G112" s="22"/>
      <c r="H112" s="23"/>
      <c r="I112" s="23"/>
      <c r="J112" s="88"/>
      <c r="K112" s="23"/>
      <c r="L112" s="23"/>
    </row>
    <row r="113" spans="1:12" ht="16.5" customHeight="1" x14ac:dyDescent="0.3">
      <c r="A113" s="126"/>
      <c r="B113" s="126" t="s">
        <v>71</v>
      </c>
      <c r="D113" s="22"/>
      <c r="E113" s="22"/>
      <c r="F113" s="88"/>
      <c r="G113" s="37"/>
      <c r="H113" s="23"/>
      <c r="I113" s="23"/>
      <c r="J113" s="88"/>
      <c r="K113" s="23"/>
      <c r="L113" s="23"/>
    </row>
    <row r="114" spans="1:12" ht="16.5" customHeight="1" x14ac:dyDescent="0.3">
      <c r="A114" s="126"/>
      <c r="B114" s="126" t="s">
        <v>232</v>
      </c>
      <c r="D114" s="22"/>
      <c r="E114" s="22"/>
      <c r="F114" s="88"/>
      <c r="G114" s="37"/>
      <c r="H114" s="23"/>
      <c r="I114" s="23"/>
      <c r="J114" s="88"/>
      <c r="K114" s="23"/>
      <c r="L114" s="23"/>
    </row>
    <row r="115" spans="1:12" ht="16.5" customHeight="1" x14ac:dyDescent="0.3">
      <c r="A115" s="126"/>
      <c r="B115" s="126" t="s">
        <v>162</v>
      </c>
      <c r="D115" s="22"/>
      <c r="E115" s="22"/>
      <c r="F115" s="88"/>
      <c r="G115" s="37"/>
      <c r="H115" s="23"/>
      <c r="I115" s="23"/>
      <c r="J115" s="88"/>
      <c r="K115" s="23"/>
      <c r="L115" s="23"/>
    </row>
    <row r="116" spans="1:12" ht="16.5" customHeight="1" thickBot="1" x14ac:dyDescent="0.35">
      <c r="A116" s="126"/>
      <c r="B116" s="126" t="s">
        <v>163</v>
      </c>
      <c r="D116" s="22">
        <v>27</v>
      </c>
      <c r="E116" s="22"/>
      <c r="F116" s="184">
        <v>692808</v>
      </c>
      <c r="G116" s="16"/>
      <c r="H116" s="78">
        <v>649509</v>
      </c>
      <c r="I116" s="37"/>
      <c r="J116" s="91">
        <v>692808</v>
      </c>
      <c r="K116" s="23"/>
      <c r="L116" s="78">
        <v>649509</v>
      </c>
    </row>
    <row r="117" spans="1:12" ht="16.5" customHeight="1" thickTop="1" x14ac:dyDescent="0.3">
      <c r="D117" s="22"/>
      <c r="E117" s="22"/>
      <c r="F117" s="94"/>
      <c r="G117" s="16"/>
      <c r="H117" s="23"/>
      <c r="I117" s="37"/>
      <c r="J117" s="88"/>
      <c r="K117" s="23"/>
      <c r="L117" s="23"/>
    </row>
    <row r="118" spans="1:12" ht="16.5" customHeight="1" x14ac:dyDescent="0.3">
      <c r="A118" s="183" t="s">
        <v>72</v>
      </c>
      <c r="D118" s="22"/>
      <c r="E118" s="22"/>
      <c r="F118" s="94"/>
      <c r="G118" s="16"/>
      <c r="H118" s="23"/>
      <c r="I118" s="37"/>
      <c r="J118" s="88"/>
      <c r="K118" s="23"/>
      <c r="L118" s="23"/>
    </row>
    <row r="119" spans="1:12" ht="16.5" customHeight="1" x14ac:dyDescent="0.3">
      <c r="A119" s="183" t="s">
        <v>242</v>
      </c>
      <c r="D119" s="22"/>
      <c r="E119" s="22"/>
      <c r="F119" s="94"/>
      <c r="G119" s="16"/>
      <c r="H119" s="23"/>
      <c r="I119" s="37"/>
      <c r="J119" s="88"/>
      <c r="K119" s="23"/>
      <c r="L119" s="23"/>
    </row>
    <row r="120" spans="1:12" ht="16.5" customHeight="1" x14ac:dyDescent="0.3">
      <c r="B120" s="183" t="s">
        <v>164</v>
      </c>
      <c r="D120" s="22"/>
      <c r="E120" s="22"/>
      <c r="F120" s="94"/>
      <c r="G120" s="16"/>
      <c r="H120" s="23"/>
      <c r="I120" s="37"/>
      <c r="J120" s="88"/>
      <c r="K120" s="23"/>
      <c r="L120" s="23"/>
    </row>
    <row r="121" spans="1:12" ht="16.5" customHeight="1" x14ac:dyDescent="0.3">
      <c r="B121" s="183" t="s">
        <v>233</v>
      </c>
      <c r="D121" s="22"/>
      <c r="E121" s="22"/>
      <c r="F121" s="94"/>
      <c r="G121" s="16"/>
      <c r="H121" s="23"/>
      <c r="I121" s="37"/>
      <c r="J121" s="88"/>
      <c r="K121" s="23"/>
      <c r="L121" s="23"/>
    </row>
    <row r="122" spans="1:12" ht="16.5" customHeight="1" x14ac:dyDescent="0.3">
      <c r="B122" s="183" t="s">
        <v>162</v>
      </c>
      <c r="D122" s="22"/>
      <c r="E122" s="22"/>
      <c r="F122" s="94"/>
      <c r="G122" s="16"/>
      <c r="H122" s="23"/>
      <c r="I122" s="37"/>
      <c r="J122" s="88"/>
      <c r="K122" s="23"/>
      <c r="L122" s="23"/>
    </row>
    <row r="123" spans="1:12" ht="16.5" customHeight="1" x14ac:dyDescent="0.3">
      <c r="A123" s="183" t="s">
        <v>73</v>
      </c>
      <c r="B123" s="183" t="s">
        <v>163</v>
      </c>
      <c r="D123" s="22">
        <v>27</v>
      </c>
      <c r="E123" s="22"/>
      <c r="F123" s="199">
        <v>692798</v>
      </c>
      <c r="G123" s="139"/>
      <c r="H123" s="195">
        <v>649507</v>
      </c>
      <c r="I123" s="194"/>
      <c r="J123" s="199">
        <v>692798</v>
      </c>
      <c r="K123" s="194"/>
      <c r="L123" s="195">
        <v>649507</v>
      </c>
    </row>
    <row r="124" spans="1:12" ht="16.5" customHeight="1" x14ac:dyDescent="0.3">
      <c r="A124" s="183" t="s">
        <v>74</v>
      </c>
      <c r="D124" s="22"/>
      <c r="E124" s="22"/>
      <c r="F124" s="199">
        <v>933171</v>
      </c>
      <c r="G124" s="139"/>
      <c r="H124" s="195">
        <v>933171</v>
      </c>
      <c r="I124" s="194"/>
      <c r="J124" s="199">
        <v>933171</v>
      </c>
      <c r="K124" s="194"/>
      <c r="L124" s="195">
        <v>933171</v>
      </c>
    </row>
    <row r="125" spans="1:12" ht="16.5" customHeight="1" x14ac:dyDescent="0.3">
      <c r="A125" s="183" t="s">
        <v>246</v>
      </c>
      <c r="D125" s="22"/>
      <c r="E125" s="22"/>
      <c r="F125" s="94"/>
      <c r="G125" s="16"/>
      <c r="H125" s="23"/>
      <c r="I125" s="37"/>
      <c r="J125" s="88"/>
      <c r="K125" s="23"/>
      <c r="L125" s="23"/>
    </row>
    <row r="126" spans="1:12" ht="16.5" customHeight="1" x14ac:dyDescent="0.3">
      <c r="A126" s="183" t="s">
        <v>75</v>
      </c>
      <c r="D126" s="22">
        <v>29</v>
      </c>
      <c r="E126" s="22"/>
      <c r="F126" s="199">
        <v>31580</v>
      </c>
      <c r="G126" s="139"/>
      <c r="H126" s="195">
        <v>29280</v>
      </c>
      <c r="I126" s="194"/>
      <c r="J126" s="199">
        <v>31580</v>
      </c>
      <c r="K126" s="194"/>
      <c r="L126" s="195">
        <v>29280</v>
      </c>
    </row>
    <row r="127" spans="1:12" ht="16.5" customHeight="1" x14ac:dyDescent="0.3">
      <c r="A127" s="183" t="s">
        <v>76</v>
      </c>
      <c r="D127" s="34"/>
      <c r="E127" s="22"/>
      <c r="F127" s="199">
        <v>433636</v>
      </c>
      <c r="G127" s="139"/>
      <c r="H127" s="195">
        <v>37170</v>
      </c>
      <c r="I127" s="194"/>
      <c r="J127" s="199">
        <v>53311</v>
      </c>
      <c r="K127" s="194"/>
      <c r="L127" s="195">
        <v>51720</v>
      </c>
    </row>
    <row r="128" spans="1:12" ht="16.5" customHeight="1" x14ac:dyDescent="0.3">
      <c r="A128" s="183" t="s">
        <v>77</v>
      </c>
      <c r="D128" s="37"/>
      <c r="E128" s="22"/>
      <c r="F128" s="200">
        <v>6352</v>
      </c>
      <c r="G128" s="139"/>
      <c r="H128" s="198">
        <v>-1119</v>
      </c>
      <c r="I128" s="194"/>
      <c r="J128" s="200">
        <v>0</v>
      </c>
      <c r="K128" s="194"/>
      <c r="L128" s="198">
        <v>0</v>
      </c>
    </row>
    <row r="129" spans="1:12" ht="16.5" customHeight="1" x14ac:dyDescent="0.3">
      <c r="A129" s="25"/>
      <c r="D129" s="37"/>
      <c r="E129" s="22"/>
      <c r="F129" s="89"/>
      <c r="G129" s="37"/>
      <c r="H129" s="26"/>
      <c r="I129" s="26"/>
      <c r="J129" s="89"/>
      <c r="K129" s="26"/>
      <c r="L129" s="26"/>
    </row>
    <row r="130" spans="1:12" ht="16.5" customHeight="1" x14ac:dyDescent="0.3">
      <c r="A130" s="9" t="s">
        <v>155</v>
      </c>
      <c r="D130" s="37"/>
      <c r="E130" s="22"/>
      <c r="F130" s="89"/>
      <c r="G130" s="37"/>
      <c r="H130" s="26"/>
      <c r="I130" s="26"/>
      <c r="J130" s="89"/>
      <c r="K130" s="26"/>
      <c r="L130" s="26"/>
    </row>
    <row r="131" spans="1:12" ht="16.5" customHeight="1" x14ac:dyDescent="0.3">
      <c r="A131" s="1" t="s">
        <v>0</v>
      </c>
      <c r="B131" s="1" t="s">
        <v>181</v>
      </c>
      <c r="C131" s="1"/>
      <c r="D131" s="37"/>
      <c r="E131" s="22"/>
      <c r="F131" s="192">
        <f>SUM(F123:G129)</f>
        <v>2097537</v>
      </c>
      <c r="G131" s="139"/>
      <c r="H131" s="205">
        <f>SUM(H123:I129)</f>
        <v>1648009</v>
      </c>
      <c r="I131" s="194"/>
      <c r="J131" s="192">
        <f>SUM(J123:K129)</f>
        <v>1710860</v>
      </c>
      <c r="K131" s="194"/>
      <c r="L131" s="205">
        <f>SUM(L123:L129)</f>
        <v>1663678</v>
      </c>
    </row>
    <row r="132" spans="1:12" ht="16.5" customHeight="1" x14ac:dyDescent="0.3">
      <c r="A132" s="183" t="s">
        <v>78</v>
      </c>
      <c r="D132" s="37"/>
      <c r="E132" s="22"/>
      <c r="F132" s="200">
        <v>23731</v>
      </c>
      <c r="G132" s="139"/>
      <c r="H132" s="198">
        <v>29272</v>
      </c>
      <c r="I132" s="194"/>
      <c r="J132" s="200">
        <v>0</v>
      </c>
      <c r="K132" s="194"/>
      <c r="L132" s="198">
        <v>0</v>
      </c>
    </row>
    <row r="133" spans="1:12" ht="16.5" customHeight="1" x14ac:dyDescent="0.3">
      <c r="A133" s="25"/>
      <c r="D133" s="37"/>
      <c r="E133" s="22"/>
      <c r="F133" s="89"/>
      <c r="G133" s="37"/>
      <c r="H133" s="26"/>
      <c r="I133" s="26"/>
      <c r="J133" s="89"/>
      <c r="K133" s="26"/>
      <c r="L133" s="26"/>
    </row>
    <row r="134" spans="1:12" ht="16.5" customHeight="1" x14ac:dyDescent="0.3">
      <c r="A134" s="1" t="s">
        <v>79</v>
      </c>
      <c r="D134" s="37"/>
      <c r="E134" s="22"/>
      <c r="F134" s="90">
        <f>SUM(F131:F133)</f>
        <v>2121268</v>
      </c>
      <c r="G134" s="37"/>
      <c r="H134" s="24">
        <f>SUM(H131:H133)</f>
        <v>1677281</v>
      </c>
      <c r="I134" s="26"/>
      <c r="J134" s="90">
        <f>SUM(J131:J133)</f>
        <v>1710860</v>
      </c>
      <c r="K134" s="26"/>
      <c r="L134" s="24">
        <f>SUM(L131:L133)</f>
        <v>1663678</v>
      </c>
    </row>
    <row r="135" spans="1:12" ht="16.5" customHeight="1" x14ac:dyDescent="0.3">
      <c r="D135" s="37"/>
      <c r="E135" s="22"/>
      <c r="F135" s="89"/>
      <c r="G135" s="37"/>
      <c r="H135" s="26"/>
      <c r="I135" s="26"/>
      <c r="J135" s="89"/>
      <c r="K135" s="26"/>
      <c r="L135" s="26"/>
    </row>
    <row r="136" spans="1:12" ht="16.5" customHeight="1" thickBot="1" x14ac:dyDescent="0.35">
      <c r="A136" s="1" t="s">
        <v>80</v>
      </c>
      <c r="D136" s="29"/>
      <c r="E136" s="29"/>
      <c r="F136" s="91">
        <f>F86+F134</f>
        <v>3564152</v>
      </c>
      <c r="G136" s="16"/>
      <c r="H136" s="78">
        <f>H86+H134</f>
        <v>3096598</v>
      </c>
      <c r="I136" s="187"/>
      <c r="J136" s="91">
        <f>J86+J134</f>
        <v>2129291</v>
      </c>
      <c r="K136" s="23"/>
      <c r="L136" s="78">
        <f>L86+L134</f>
        <v>2329254</v>
      </c>
    </row>
    <row r="137" spans="1:12" ht="16.5" customHeight="1" thickTop="1" x14ac:dyDescent="0.3">
      <c r="A137" s="1"/>
      <c r="D137" s="29"/>
      <c r="E137" s="29"/>
      <c r="F137" s="26"/>
      <c r="G137" s="29"/>
      <c r="H137" s="26"/>
      <c r="I137" s="23"/>
      <c r="J137" s="26"/>
      <c r="K137" s="23"/>
      <c r="L137" s="26"/>
    </row>
    <row r="138" spans="1:12" ht="16.5" customHeight="1" x14ac:dyDescent="0.3">
      <c r="A138" s="1"/>
      <c r="D138" s="29"/>
      <c r="E138" s="29"/>
      <c r="F138" s="26"/>
      <c r="G138" s="29"/>
      <c r="H138" s="26"/>
      <c r="I138" s="23"/>
      <c r="J138" s="26"/>
      <c r="K138" s="23"/>
      <c r="L138" s="26"/>
    </row>
    <row r="139" spans="1:12" ht="16.5" customHeight="1" x14ac:dyDescent="0.3">
      <c r="A139" s="1"/>
      <c r="D139" s="29"/>
      <c r="E139" s="29"/>
      <c r="F139" s="26"/>
      <c r="G139" s="29"/>
      <c r="H139" s="26"/>
      <c r="I139" s="23"/>
      <c r="J139" s="26"/>
      <c r="K139" s="23"/>
      <c r="L139" s="26"/>
    </row>
    <row r="140" spans="1:12" ht="16.5" customHeight="1" x14ac:dyDescent="0.3">
      <c r="A140" s="1"/>
      <c r="D140" s="29"/>
      <c r="E140" s="29"/>
      <c r="F140" s="26"/>
      <c r="G140" s="29"/>
      <c r="H140" s="26"/>
      <c r="I140" s="23"/>
      <c r="J140" s="26"/>
      <c r="K140" s="23"/>
      <c r="L140" s="26"/>
    </row>
    <row r="141" spans="1:12" ht="16.5" customHeight="1" x14ac:dyDescent="0.3">
      <c r="A141" s="1"/>
      <c r="D141" s="29"/>
      <c r="E141" s="29"/>
      <c r="F141" s="26"/>
      <c r="G141" s="29"/>
      <c r="H141" s="26"/>
      <c r="I141" s="23"/>
      <c r="J141" s="26"/>
      <c r="K141" s="23"/>
      <c r="L141" s="26"/>
    </row>
    <row r="142" spans="1:12" ht="16.5" customHeight="1" x14ac:dyDescent="0.3">
      <c r="A142" s="1"/>
      <c r="D142" s="29"/>
      <c r="E142" s="29"/>
      <c r="F142" s="26"/>
      <c r="G142" s="29"/>
      <c r="H142" s="26"/>
      <c r="I142" s="23"/>
      <c r="J142" s="26"/>
      <c r="K142" s="23"/>
      <c r="L142" s="26"/>
    </row>
    <row r="143" spans="1:12" ht="14.1" customHeight="1" x14ac:dyDescent="0.3">
      <c r="D143" s="22"/>
      <c r="E143" s="22"/>
      <c r="F143" s="23"/>
      <c r="G143" s="22"/>
      <c r="H143" s="23"/>
      <c r="I143" s="23"/>
      <c r="J143" s="23"/>
      <c r="K143" s="23"/>
      <c r="L143" s="23"/>
    </row>
    <row r="144" spans="1:12" ht="21.9" customHeight="1" x14ac:dyDescent="0.3">
      <c r="A144" s="68" t="str">
        <f>A96</f>
        <v>The accompanying notes are an integral part of these consolidated and separate financial statements.</v>
      </c>
      <c r="B144" s="17"/>
      <c r="C144" s="17"/>
      <c r="D144" s="17"/>
      <c r="E144" s="17"/>
      <c r="F144" s="18"/>
      <c r="G144" s="17"/>
      <c r="H144" s="18"/>
      <c r="I144" s="18"/>
      <c r="J144" s="18"/>
      <c r="K144" s="18"/>
      <c r="L144" s="18"/>
    </row>
  </sheetData>
  <mergeCells count="12">
    <mergeCell ref="J7:L7"/>
    <mergeCell ref="F6:H6"/>
    <mergeCell ref="F7:H7"/>
    <mergeCell ref="J6:L6"/>
    <mergeCell ref="F54:H54"/>
    <mergeCell ref="J54:L54"/>
    <mergeCell ref="F55:H55"/>
    <mergeCell ref="J55:L55"/>
    <mergeCell ref="F102:H102"/>
    <mergeCell ref="J102:L102"/>
    <mergeCell ref="F103:H103"/>
    <mergeCell ref="J103:L103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M142"/>
  <sheetViews>
    <sheetView view="pageBreakPreview" zoomScale="90" zoomScaleNormal="100" zoomScaleSheetLayoutView="90" workbookViewId="0">
      <selection activeCell="C123" sqref="C123"/>
    </sheetView>
  </sheetViews>
  <sheetFormatPr defaultColWidth="9.109375" defaultRowHeight="16.5" customHeight="1" x14ac:dyDescent="0.3"/>
  <cols>
    <col min="1" max="2" width="1.44140625" style="183" customWidth="1"/>
    <col min="3" max="3" width="1" style="183" customWidth="1"/>
    <col min="4" max="4" width="37.109375" style="183" customWidth="1"/>
    <col min="5" max="5" width="5.88671875" style="183" bestFit="1" customWidth="1"/>
    <col min="6" max="6" width="0.88671875" style="183" customWidth="1"/>
    <col min="7" max="7" width="14.44140625" style="16" customWidth="1"/>
    <col min="8" max="8" width="0.88671875" style="16" customWidth="1"/>
    <col min="9" max="9" width="13.5546875" style="16" customWidth="1"/>
    <col min="10" max="10" width="0.88671875" style="16" customWidth="1"/>
    <col min="11" max="11" width="13.5546875" style="16" customWidth="1"/>
    <col min="12" max="12" width="0.88671875" style="16" customWidth="1"/>
    <col min="13" max="13" width="13.5546875" style="16" customWidth="1"/>
    <col min="14" max="16384" width="9.109375" style="183"/>
  </cols>
  <sheetData>
    <row r="1" spans="1:13" ht="16.5" customHeight="1" x14ac:dyDescent="0.3">
      <c r="A1" s="1" t="str">
        <f>'6-8'!A1</f>
        <v>Sea Oil Public Company Limited</v>
      </c>
      <c r="B1" s="1"/>
      <c r="C1" s="1"/>
      <c r="D1" s="1"/>
    </row>
    <row r="2" spans="1:13" ht="16.5" customHeight="1" x14ac:dyDescent="0.3">
      <c r="A2" s="1" t="s">
        <v>93</v>
      </c>
      <c r="B2" s="1"/>
      <c r="C2" s="1"/>
      <c r="D2" s="1"/>
    </row>
    <row r="3" spans="1:13" ht="16.5" customHeight="1" x14ac:dyDescent="0.3">
      <c r="A3" s="31" t="s">
        <v>227</v>
      </c>
      <c r="B3" s="31"/>
      <c r="C3" s="31"/>
      <c r="D3" s="31"/>
      <c r="E3" s="17"/>
      <c r="F3" s="17"/>
      <c r="G3" s="18"/>
      <c r="H3" s="18"/>
      <c r="I3" s="18"/>
      <c r="J3" s="18"/>
      <c r="K3" s="18"/>
      <c r="L3" s="18"/>
      <c r="M3" s="18"/>
    </row>
    <row r="6" spans="1:13" ht="16.5" customHeight="1" x14ac:dyDescent="0.3">
      <c r="A6" s="40"/>
      <c r="B6" s="40"/>
      <c r="C6" s="40"/>
      <c r="D6" s="40"/>
      <c r="E6" s="19"/>
      <c r="F6" s="19"/>
      <c r="G6" s="235" t="s">
        <v>126</v>
      </c>
      <c r="H6" s="235"/>
      <c r="I6" s="235"/>
      <c r="J6" s="67"/>
      <c r="K6" s="235" t="s">
        <v>125</v>
      </c>
      <c r="L6" s="235"/>
      <c r="M6" s="235"/>
    </row>
    <row r="7" spans="1:13" ht="16.5" customHeight="1" x14ac:dyDescent="0.3">
      <c r="A7" s="40"/>
      <c r="B7" s="40"/>
      <c r="C7" s="40"/>
      <c r="D7" s="40"/>
      <c r="E7" s="19"/>
      <c r="F7" s="19"/>
      <c r="G7" s="232" t="s">
        <v>123</v>
      </c>
      <c r="H7" s="232"/>
      <c r="I7" s="232"/>
      <c r="J7" s="20"/>
      <c r="K7" s="232" t="s">
        <v>124</v>
      </c>
      <c r="L7" s="232"/>
      <c r="M7" s="232"/>
    </row>
    <row r="8" spans="1:13" ht="16.5" customHeight="1" x14ac:dyDescent="0.3">
      <c r="E8" s="19"/>
      <c r="F8" s="19"/>
      <c r="G8" s="112">
        <v>2022</v>
      </c>
      <c r="H8" s="183"/>
      <c r="I8" s="112">
        <v>2021</v>
      </c>
      <c r="J8" s="183"/>
      <c r="K8" s="112">
        <v>2022</v>
      </c>
      <c r="L8" s="183"/>
      <c r="M8" s="112">
        <v>2021</v>
      </c>
    </row>
    <row r="9" spans="1:13" ht="16.5" customHeight="1" x14ac:dyDescent="0.3">
      <c r="A9" s="2"/>
      <c r="B9" s="2"/>
      <c r="C9" s="2"/>
      <c r="D9" s="2"/>
      <c r="E9" s="227" t="s">
        <v>11</v>
      </c>
      <c r="F9" s="22"/>
      <c r="G9" s="8" t="s">
        <v>240</v>
      </c>
      <c r="H9" s="7"/>
      <c r="I9" s="8" t="s">
        <v>240</v>
      </c>
      <c r="J9" s="7"/>
      <c r="K9" s="8" t="s">
        <v>240</v>
      </c>
      <c r="L9" s="21"/>
      <c r="M9" s="8" t="s">
        <v>240</v>
      </c>
    </row>
    <row r="10" spans="1:13" ht="16.5" customHeight="1" x14ac:dyDescent="0.3">
      <c r="A10" s="35"/>
      <c r="B10" s="35"/>
      <c r="C10" s="35"/>
      <c r="D10" s="35"/>
      <c r="E10" s="40"/>
      <c r="F10" s="40"/>
      <c r="G10" s="88"/>
      <c r="H10" s="23"/>
      <c r="I10" s="23"/>
      <c r="J10" s="23"/>
      <c r="K10" s="88"/>
      <c r="L10" s="23"/>
      <c r="M10" s="23"/>
    </row>
    <row r="11" spans="1:13" ht="16.5" customHeight="1" x14ac:dyDescent="0.3">
      <c r="A11" s="183" t="s">
        <v>20</v>
      </c>
      <c r="D11" s="3"/>
      <c r="E11" s="40"/>
      <c r="F11" s="40"/>
      <c r="G11" s="199">
        <v>21366101</v>
      </c>
      <c r="H11" s="195"/>
      <c r="I11" s="195">
        <v>11077863</v>
      </c>
      <c r="J11" s="195"/>
      <c r="K11" s="199">
        <v>2930330</v>
      </c>
      <c r="L11" s="195"/>
      <c r="M11" s="195">
        <v>2362517</v>
      </c>
    </row>
    <row r="12" spans="1:13" ht="16.5" customHeight="1" x14ac:dyDescent="0.3">
      <c r="A12" s="183" t="s">
        <v>21</v>
      </c>
      <c r="D12" s="35"/>
      <c r="E12" s="40"/>
      <c r="F12" s="40"/>
      <c r="G12" s="199">
        <v>302782</v>
      </c>
      <c r="H12" s="195"/>
      <c r="I12" s="195">
        <v>233583</v>
      </c>
      <c r="J12" s="195"/>
      <c r="K12" s="199">
        <v>302782</v>
      </c>
      <c r="L12" s="195"/>
      <c r="M12" s="195">
        <v>233583</v>
      </c>
    </row>
    <row r="13" spans="1:13" ht="16.5" customHeight="1" x14ac:dyDescent="0.3">
      <c r="A13" s="183" t="s">
        <v>22</v>
      </c>
      <c r="D13" s="41"/>
      <c r="E13" s="42"/>
      <c r="F13" s="40"/>
      <c r="G13" s="199">
        <v>-20937494</v>
      </c>
      <c r="H13" s="195"/>
      <c r="I13" s="195">
        <v>-10799428</v>
      </c>
      <c r="J13" s="195"/>
      <c r="K13" s="199">
        <v>-2803726</v>
      </c>
      <c r="L13" s="195"/>
      <c r="M13" s="195">
        <v>-2275633</v>
      </c>
    </row>
    <row r="14" spans="1:13" ht="16.5" customHeight="1" x14ac:dyDescent="0.3">
      <c r="A14" s="183" t="s">
        <v>23</v>
      </c>
      <c r="D14" s="41"/>
      <c r="E14" s="42"/>
      <c r="F14" s="40"/>
      <c r="G14" s="200">
        <v>-365020</v>
      </c>
      <c r="H14" s="202"/>
      <c r="I14" s="198">
        <v>-252622</v>
      </c>
      <c r="J14" s="195"/>
      <c r="K14" s="200">
        <v>-365020</v>
      </c>
      <c r="L14" s="195"/>
      <c r="M14" s="198">
        <v>-252622</v>
      </c>
    </row>
    <row r="15" spans="1:13" ht="16.5" customHeight="1" x14ac:dyDescent="0.3">
      <c r="A15" s="35"/>
      <c r="B15" s="35"/>
      <c r="C15" s="35"/>
      <c r="D15" s="35"/>
      <c r="E15" s="40"/>
      <c r="F15" s="40"/>
      <c r="G15" s="88"/>
      <c r="H15" s="23"/>
      <c r="I15" s="23"/>
      <c r="J15" s="23"/>
      <c r="K15" s="88"/>
      <c r="L15" s="23"/>
      <c r="M15" s="23"/>
    </row>
    <row r="16" spans="1:13" ht="16.5" customHeight="1" x14ac:dyDescent="0.3">
      <c r="A16" s="1" t="s">
        <v>24</v>
      </c>
      <c r="B16" s="35"/>
      <c r="C16" s="35"/>
      <c r="D16" s="35"/>
      <c r="E16" s="40"/>
      <c r="F16" s="40"/>
      <c r="G16" s="89">
        <f>SUM(G11:G14)</f>
        <v>366369</v>
      </c>
      <c r="H16" s="26"/>
      <c r="I16" s="26">
        <f>SUM(I11:I14)</f>
        <v>259396</v>
      </c>
      <c r="J16" s="26"/>
      <c r="K16" s="89">
        <f>SUM(K11:K14)</f>
        <v>64366</v>
      </c>
      <c r="L16" s="26"/>
      <c r="M16" s="26">
        <f>SUM(M11:M14)</f>
        <v>67845</v>
      </c>
    </row>
    <row r="17" spans="1:13" ht="16.5" customHeight="1" x14ac:dyDescent="0.3">
      <c r="A17" s="36"/>
      <c r="B17" s="35"/>
      <c r="C17" s="35"/>
      <c r="E17" s="40"/>
      <c r="F17" s="40"/>
      <c r="G17" s="89"/>
      <c r="H17" s="23"/>
      <c r="I17" s="26"/>
      <c r="J17" s="23"/>
      <c r="K17" s="89"/>
      <c r="L17" s="23"/>
      <c r="M17" s="26"/>
    </row>
    <row r="18" spans="1:13" ht="16.5" customHeight="1" x14ac:dyDescent="0.3">
      <c r="A18" s="183" t="s">
        <v>25</v>
      </c>
      <c r="B18" s="35"/>
      <c r="C18" s="35"/>
      <c r="D18" s="41"/>
      <c r="E18" s="40">
        <v>30</v>
      </c>
      <c r="F18" s="40"/>
      <c r="G18" s="199">
        <v>16739</v>
      </c>
      <c r="H18" s="202"/>
      <c r="I18" s="195">
        <v>13785</v>
      </c>
      <c r="J18" s="195"/>
      <c r="K18" s="199">
        <v>135408</v>
      </c>
      <c r="L18" s="195"/>
      <c r="M18" s="195">
        <v>85064</v>
      </c>
    </row>
    <row r="19" spans="1:13" ht="16.5" customHeight="1" x14ac:dyDescent="0.3">
      <c r="A19" s="183" t="s">
        <v>26</v>
      </c>
      <c r="B19" s="41"/>
      <c r="C19" s="41"/>
      <c r="E19" s="40"/>
      <c r="F19" s="40"/>
      <c r="G19" s="199">
        <v>-187495</v>
      </c>
      <c r="H19" s="202"/>
      <c r="I19" s="195">
        <v>-121835</v>
      </c>
      <c r="J19" s="195"/>
      <c r="K19" s="199">
        <v>-42478</v>
      </c>
      <c r="L19" s="195"/>
      <c r="M19" s="195">
        <v>-32148</v>
      </c>
    </row>
    <row r="20" spans="1:13" ht="16.5" customHeight="1" x14ac:dyDescent="0.3">
      <c r="A20" s="183" t="s">
        <v>27</v>
      </c>
      <c r="B20" s="3"/>
      <c r="C20" s="3"/>
      <c r="D20" s="3"/>
      <c r="E20" s="40"/>
      <c r="F20" s="40"/>
      <c r="G20" s="199">
        <v>-178591</v>
      </c>
      <c r="H20" s="202"/>
      <c r="I20" s="202">
        <v>-145948</v>
      </c>
      <c r="J20" s="195"/>
      <c r="K20" s="199">
        <v>-111864</v>
      </c>
      <c r="L20" s="195"/>
      <c r="M20" s="195">
        <f>-96194+1</f>
        <v>-96193</v>
      </c>
    </row>
    <row r="21" spans="1:13" ht="16.5" customHeight="1" x14ac:dyDescent="0.3">
      <c r="A21" s="126" t="s">
        <v>243</v>
      </c>
      <c r="B21" s="126"/>
      <c r="C21" s="3"/>
      <c r="D21" s="3"/>
      <c r="E21" s="40"/>
      <c r="F21" s="40"/>
      <c r="G21" s="199">
        <v>-9702</v>
      </c>
      <c r="H21" s="202"/>
      <c r="I21" s="202">
        <v>4068</v>
      </c>
      <c r="J21" s="195"/>
      <c r="K21" s="199">
        <v>6873</v>
      </c>
      <c r="L21" s="195"/>
      <c r="M21" s="195">
        <v>2106</v>
      </c>
    </row>
    <row r="22" spans="1:13" ht="16.5" customHeight="1" x14ac:dyDescent="0.3">
      <c r="A22" s="183" t="s">
        <v>185</v>
      </c>
      <c r="B22" s="3"/>
      <c r="C22" s="3"/>
      <c r="D22" s="3"/>
      <c r="E22" s="40"/>
      <c r="F22" s="40"/>
      <c r="G22" s="199">
        <v>37503</v>
      </c>
      <c r="H22" s="202"/>
      <c r="I22" s="195">
        <v>12052</v>
      </c>
      <c r="J22" s="195"/>
      <c r="K22" s="199">
        <v>1050</v>
      </c>
      <c r="L22" s="195"/>
      <c r="M22" s="195">
        <v>417</v>
      </c>
    </row>
    <row r="23" spans="1:13" ht="16.5" customHeight="1" x14ac:dyDescent="0.3">
      <c r="A23" s="183" t="s">
        <v>28</v>
      </c>
      <c r="B23" s="3"/>
      <c r="C23" s="3"/>
      <c r="D23" s="3"/>
      <c r="E23" s="40">
        <v>31</v>
      </c>
      <c r="F23" s="40"/>
      <c r="G23" s="200">
        <v>-22212</v>
      </c>
      <c r="H23" s="202"/>
      <c r="I23" s="198">
        <v>-20615</v>
      </c>
      <c r="J23" s="195"/>
      <c r="K23" s="200">
        <v>-6451</v>
      </c>
      <c r="L23" s="195"/>
      <c r="M23" s="198">
        <v>-15432</v>
      </c>
    </row>
    <row r="24" spans="1:13" ht="16.5" customHeight="1" x14ac:dyDescent="0.3">
      <c r="A24" s="35"/>
      <c r="B24" s="35"/>
      <c r="C24" s="35"/>
      <c r="D24" s="35"/>
      <c r="E24" s="40"/>
      <c r="F24" s="40"/>
      <c r="G24" s="88"/>
      <c r="H24" s="23"/>
      <c r="I24" s="23"/>
      <c r="J24" s="23"/>
      <c r="K24" s="88"/>
      <c r="L24" s="23"/>
      <c r="M24" s="23"/>
    </row>
    <row r="25" spans="1:13" ht="16.5" customHeight="1" x14ac:dyDescent="0.3">
      <c r="A25" s="1" t="s">
        <v>247</v>
      </c>
      <c r="C25" s="3"/>
      <c r="D25" s="3"/>
      <c r="E25" s="40"/>
      <c r="F25" s="40"/>
      <c r="G25" s="94"/>
      <c r="K25" s="94"/>
    </row>
    <row r="26" spans="1:13" ht="16.5" customHeight="1" x14ac:dyDescent="0.3">
      <c r="B26" s="1" t="s">
        <v>29</v>
      </c>
      <c r="C26" s="3"/>
      <c r="D26" s="3"/>
      <c r="E26" s="40"/>
      <c r="F26" s="40"/>
      <c r="G26" s="199">
        <f>SUM(G16:G23)</f>
        <v>22611</v>
      </c>
      <c r="H26" s="195"/>
      <c r="I26" s="195">
        <f>SUM(I16:I23)</f>
        <v>903</v>
      </c>
      <c r="J26" s="195"/>
      <c r="K26" s="199">
        <f>SUM(K16:K23)</f>
        <v>46904</v>
      </c>
      <c r="L26" s="195"/>
      <c r="M26" s="195">
        <f>SUM(M16:M23)</f>
        <v>11659</v>
      </c>
    </row>
    <row r="27" spans="1:13" ht="16.5" customHeight="1" x14ac:dyDescent="0.3">
      <c r="A27" s="183" t="s">
        <v>149</v>
      </c>
      <c r="C27" s="33"/>
      <c r="D27" s="25"/>
      <c r="E27" s="40">
        <v>16.2</v>
      </c>
      <c r="F27" s="40"/>
      <c r="G27" s="230">
        <v>422293</v>
      </c>
      <c r="H27" s="202"/>
      <c r="I27" s="198">
        <v>257496</v>
      </c>
      <c r="J27" s="195"/>
      <c r="K27" s="200">
        <v>0</v>
      </c>
      <c r="L27" s="195"/>
      <c r="M27" s="198">
        <v>0</v>
      </c>
    </row>
    <row r="28" spans="1:13" ht="16.5" customHeight="1" x14ac:dyDescent="0.3">
      <c r="A28" s="3"/>
      <c r="B28" s="3"/>
      <c r="C28" s="3"/>
      <c r="D28" s="3"/>
      <c r="E28" s="40"/>
      <c r="F28" s="40"/>
      <c r="G28" s="88"/>
      <c r="H28" s="23"/>
      <c r="I28" s="23"/>
      <c r="J28" s="23"/>
      <c r="K28" s="88"/>
      <c r="L28" s="23"/>
      <c r="M28" s="23"/>
    </row>
    <row r="29" spans="1:13" ht="16.5" customHeight="1" x14ac:dyDescent="0.3">
      <c r="A29" s="1" t="s">
        <v>180</v>
      </c>
      <c r="D29" s="3"/>
      <c r="E29" s="40"/>
      <c r="F29" s="40"/>
      <c r="G29" s="199">
        <f>SUM(G26:G28)</f>
        <v>444904</v>
      </c>
      <c r="H29" s="195"/>
      <c r="I29" s="195">
        <f>SUM(I26:I28)</f>
        <v>258399</v>
      </c>
      <c r="J29" s="195"/>
      <c r="K29" s="199">
        <f>SUM(K26:K28)</f>
        <v>46904</v>
      </c>
      <c r="L29" s="195"/>
      <c r="M29" s="195">
        <f>SUM(M26:M28)</f>
        <v>11659</v>
      </c>
    </row>
    <row r="30" spans="1:13" ht="16.5" customHeight="1" x14ac:dyDescent="0.3">
      <c r="A30" s="183" t="s">
        <v>30</v>
      </c>
      <c r="E30" s="40">
        <v>33</v>
      </c>
      <c r="F30" s="40"/>
      <c r="G30" s="230">
        <f>-17062+1568</f>
        <v>-15494</v>
      </c>
      <c r="H30" s="202"/>
      <c r="I30" s="198">
        <v>-5999</v>
      </c>
      <c r="J30" s="195"/>
      <c r="K30" s="230">
        <f>-2750+1568</f>
        <v>-1182</v>
      </c>
      <c r="L30" s="195"/>
      <c r="M30" s="198">
        <v>1429</v>
      </c>
    </row>
    <row r="31" spans="1:13" ht="16.5" customHeight="1" x14ac:dyDescent="0.3">
      <c r="D31" s="3"/>
      <c r="E31" s="40"/>
      <c r="F31" s="40"/>
      <c r="G31" s="88"/>
      <c r="H31" s="23"/>
      <c r="I31" s="23"/>
      <c r="J31" s="23"/>
      <c r="K31" s="88"/>
      <c r="L31" s="23"/>
      <c r="M31" s="23"/>
    </row>
    <row r="32" spans="1:13" ht="16.5" customHeight="1" x14ac:dyDescent="0.3">
      <c r="A32" s="127" t="s">
        <v>186</v>
      </c>
      <c r="B32" s="126"/>
      <c r="D32" s="3"/>
      <c r="E32" s="40"/>
      <c r="F32" s="40"/>
      <c r="G32" s="88"/>
      <c r="H32" s="23"/>
      <c r="I32" s="23"/>
      <c r="J32" s="23"/>
      <c r="K32" s="88"/>
      <c r="L32" s="23"/>
      <c r="M32" s="23"/>
    </row>
    <row r="33" spans="1:13" ht="16.5" customHeight="1" x14ac:dyDescent="0.2">
      <c r="A33" s="126"/>
      <c r="B33" s="129" t="s">
        <v>176</v>
      </c>
      <c r="D33" s="3"/>
      <c r="E33" s="40"/>
      <c r="F33" s="40"/>
      <c r="G33" s="199">
        <f>SUM(G29:G30)</f>
        <v>429410</v>
      </c>
      <c r="H33" s="195"/>
      <c r="I33" s="195">
        <f>SUM(I29:I30)</f>
        <v>252400</v>
      </c>
      <c r="J33" s="195"/>
      <c r="K33" s="199">
        <f>SUM(K29:K30)</f>
        <v>45722</v>
      </c>
      <c r="L33" s="195"/>
      <c r="M33" s="195">
        <f>SUM(M29:M30)</f>
        <v>13088</v>
      </c>
    </row>
    <row r="34" spans="1:13" ht="16.5" customHeight="1" x14ac:dyDescent="0.3">
      <c r="A34" s="126"/>
      <c r="B34" s="128" t="s">
        <v>192</v>
      </c>
      <c r="D34" s="3"/>
      <c r="E34" s="40">
        <v>15</v>
      </c>
      <c r="F34" s="40"/>
      <c r="G34" s="200">
        <v>20750</v>
      </c>
      <c r="H34" s="202"/>
      <c r="I34" s="198">
        <v>-12373</v>
      </c>
      <c r="J34" s="195"/>
      <c r="K34" s="200">
        <v>0</v>
      </c>
      <c r="L34" s="195"/>
      <c r="M34" s="198">
        <v>0</v>
      </c>
    </row>
    <row r="35" spans="1:13" ht="16.5" customHeight="1" x14ac:dyDescent="0.3">
      <c r="D35" s="3"/>
      <c r="E35" s="40"/>
      <c r="F35" s="40"/>
      <c r="G35" s="88"/>
      <c r="H35" s="23"/>
      <c r="I35" s="23"/>
      <c r="J35" s="23"/>
      <c r="K35" s="88"/>
      <c r="L35" s="23"/>
      <c r="M35" s="23"/>
    </row>
    <row r="36" spans="1:13" ht="16.5" customHeight="1" thickBot="1" x14ac:dyDescent="0.35">
      <c r="A36" s="1" t="s">
        <v>186</v>
      </c>
      <c r="D36" s="9"/>
      <c r="E36" s="40"/>
      <c r="F36" s="40"/>
      <c r="G36" s="91">
        <f>SUM(G33:G34)</f>
        <v>450160</v>
      </c>
      <c r="H36" s="23"/>
      <c r="I36" s="78">
        <f>SUM(I33:I34)</f>
        <v>240027</v>
      </c>
      <c r="J36" s="23"/>
      <c r="K36" s="91">
        <f>SUM(K33:K34)</f>
        <v>45722</v>
      </c>
      <c r="L36" s="23"/>
      <c r="M36" s="78">
        <f>SUM(M33:M34)</f>
        <v>13088</v>
      </c>
    </row>
    <row r="37" spans="1:13" ht="16.5" customHeight="1" thickTop="1" x14ac:dyDescent="0.3">
      <c r="A37" s="9"/>
      <c r="B37" s="9"/>
      <c r="C37" s="9"/>
      <c r="D37" s="9"/>
      <c r="E37" s="40"/>
      <c r="F37" s="40"/>
      <c r="G37" s="26"/>
      <c r="H37" s="23"/>
      <c r="I37" s="26"/>
      <c r="J37" s="23"/>
      <c r="K37" s="26"/>
      <c r="L37" s="23"/>
      <c r="M37" s="26"/>
    </row>
    <row r="38" spans="1:13" ht="16.5" customHeight="1" x14ac:dyDescent="0.3">
      <c r="A38" s="9"/>
      <c r="B38" s="9"/>
      <c r="C38" s="9"/>
      <c r="D38" s="9"/>
      <c r="E38" s="40"/>
      <c r="F38" s="40"/>
      <c r="G38" s="43"/>
      <c r="H38" s="23"/>
      <c r="I38" s="43"/>
      <c r="J38" s="23"/>
      <c r="K38" s="43"/>
      <c r="L38" s="23"/>
      <c r="M38" s="43"/>
    </row>
    <row r="39" spans="1:13" ht="16.5" customHeight="1" x14ac:dyDescent="0.3">
      <c r="A39" s="9"/>
      <c r="B39" s="9"/>
      <c r="C39" s="9"/>
      <c r="D39" s="9"/>
      <c r="E39" s="40"/>
      <c r="F39" s="40"/>
      <c r="G39" s="43"/>
      <c r="H39" s="23"/>
      <c r="I39" s="43"/>
      <c r="J39" s="23"/>
      <c r="K39" s="43"/>
      <c r="L39" s="23"/>
      <c r="M39" s="43"/>
    </row>
    <row r="40" spans="1:13" ht="16.5" customHeight="1" x14ac:dyDescent="0.3">
      <c r="A40" s="9"/>
      <c r="B40" s="9"/>
      <c r="C40" s="9"/>
      <c r="D40" s="9"/>
      <c r="E40" s="40"/>
      <c r="F40" s="40"/>
      <c r="G40" s="43"/>
      <c r="H40" s="23"/>
      <c r="I40" s="43"/>
      <c r="J40" s="23"/>
      <c r="K40" s="43"/>
      <c r="L40" s="23"/>
      <c r="M40" s="43"/>
    </row>
    <row r="41" spans="1:13" ht="16.5" customHeight="1" x14ac:dyDescent="0.3">
      <c r="A41" s="9"/>
      <c r="B41" s="9"/>
      <c r="C41" s="9"/>
      <c r="D41" s="9"/>
      <c r="E41" s="40"/>
      <c r="F41" s="40"/>
      <c r="G41" s="43"/>
      <c r="H41" s="23"/>
      <c r="I41" s="43"/>
      <c r="J41" s="23"/>
      <c r="K41" s="43"/>
      <c r="L41" s="23"/>
      <c r="M41" s="43"/>
    </row>
    <row r="42" spans="1:13" ht="16.5" customHeight="1" x14ac:dyDescent="0.3">
      <c r="A42" s="9"/>
      <c r="B42" s="9"/>
      <c r="C42" s="9"/>
      <c r="D42" s="9"/>
      <c r="E42" s="40"/>
      <c r="F42" s="40"/>
      <c r="G42" s="43"/>
      <c r="H42" s="23"/>
      <c r="I42" s="43"/>
      <c r="J42" s="23"/>
      <c r="K42" s="43"/>
      <c r="L42" s="23"/>
      <c r="M42" s="43"/>
    </row>
    <row r="43" spans="1:13" ht="16.5" customHeight="1" x14ac:dyDescent="0.3">
      <c r="A43" s="9"/>
      <c r="B43" s="9"/>
      <c r="C43" s="9"/>
      <c r="D43" s="9"/>
      <c r="E43" s="40"/>
      <c r="F43" s="40"/>
      <c r="G43" s="43"/>
      <c r="H43" s="23"/>
      <c r="I43" s="43"/>
      <c r="J43" s="23"/>
      <c r="K43" s="43"/>
      <c r="L43" s="23"/>
      <c r="M43" s="43"/>
    </row>
    <row r="44" spans="1:13" ht="16.5" customHeight="1" x14ac:dyDescent="0.3">
      <c r="A44" s="9"/>
      <c r="B44" s="9"/>
      <c r="C44" s="9"/>
      <c r="D44" s="9"/>
      <c r="E44" s="40"/>
      <c r="F44" s="40"/>
      <c r="G44" s="43"/>
      <c r="H44" s="23"/>
      <c r="I44" s="43"/>
      <c r="J44" s="23"/>
      <c r="K44" s="43"/>
      <c r="L44" s="23"/>
      <c r="M44" s="43"/>
    </row>
    <row r="45" spans="1:13" ht="16.5" customHeight="1" x14ac:dyDescent="0.3">
      <c r="A45" s="9"/>
      <c r="B45" s="9"/>
      <c r="C45" s="9"/>
      <c r="D45" s="9"/>
      <c r="E45" s="40"/>
      <c r="F45" s="40"/>
      <c r="G45" s="43"/>
      <c r="H45" s="23"/>
      <c r="I45" s="43"/>
      <c r="J45" s="23"/>
      <c r="K45" s="43"/>
      <c r="L45" s="23"/>
      <c r="M45" s="43"/>
    </row>
    <row r="46" spans="1:13" ht="16.5" customHeight="1" x14ac:dyDescent="0.3">
      <c r="A46" s="9"/>
      <c r="B46" s="9"/>
      <c r="C46" s="9"/>
      <c r="D46" s="9"/>
      <c r="E46" s="40"/>
      <c r="F46" s="40"/>
      <c r="G46" s="43"/>
      <c r="H46" s="23"/>
      <c r="I46" s="43"/>
      <c r="J46" s="23"/>
      <c r="K46" s="43"/>
      <c r="L46" s="23"/>
      <c r="M46" s="43"/>
    </row>
    <row r="47" spans="1:13" ht="16.5" customHeight="1" x14ac:dyDescent="0.3">
      <c r="A47" s="9"/>
      <c r="B47" s="9"/>
      <c r="C47" s="9"/>
      <c r="D47" s="9"/>
      <c r="E47" s="40"/>
      <c r="F47" s="40"/>
      <c r="G47" s="43"/>
      <c r="H47" s="23"/>
      <c r="I47" s="43"/>
      <c r="J47" s="23"/>
      <c r="K47" s="43"/>
      <c r="L47" s="44"/>
      <c r="M47" s="43"/>
    </row>
    <row r="48" spans="1:13" ht="16.5" customHeight="1" x14ac:dyDescent="0.3">
      <c r="A48" s="9"/>
      <c r="B48" s="9"/>
      <c r="C48" s="9"/>
      <c r="D48" s="9"/>
      <c r="E48" s="40"/>
      <c r="F48" s="40"/>
      <c r="G48" s="43"/>
      <c r="H48" s="23"/>
      <c r="I48" s="43"/>
      <c r="J48" s="23"/>
      <c r="K48" s="43"/>
      <c r="L48" s="44"/>
      <c r="M48" s="43"/>
    </row>
    <row r="49" spans="1:13" ht="16.5" customHeight="1" x14ac:dyDescent="0.3">
      <c r="A49" s="9"/>
      <c r="B49" s="9"/>
      <c r="C49" s="9"/>
      <c r="D49" s="9"/>
      <c r="E49" s="40"/>
      <c r="F49" s="40"/>
      <c r="G49" s="43"/>
      <c r="H49" s="23"/>
      <c r="I49" s="43"/>
      <c r="J49" s="23"/>
      <c r="K49" s="43"/>
      <c r="L49" s="44"/>
      <c r="M49" s="43"/>
    </row>
    <row r="50" spans="1:13" ht="16.5" customHeight="1" x14ac:dyDescent="0.3">
      <c r="A50" s="9"/>
      <c r="B50" s="9"/>
      <c r="C50" s="9"/>
      <c r="D50" s="9"/>
      <c r="E50" s="40"/>
      <c r="F50" s="40"/>
      <c r="G50" s="43"/>
      <c r="H50" s="23"/>
      <c r="I50" s="43"/>
      <c r="J50" s="23"/>
      <c r="K50" s="43"/>
      <c r="L50" s="44"/>
      <c r="M50" s="43"/>
    </row>
    <row r="51" spans="1:13" ht="16.5" customHeight="1" x14ac:dyDescent="0.3">
      <c r="A51" s="9"/>
      <c r="B51" s="9"/>
      <c r="C51" s="9"/>
      <c r="D51" s="9"/>
      <c r="E51" s="40"/>
      <c r="F51" s="40"/>
      <c r="G51" s="43"/>
      <c r="H51" s="23"/>
      <c r="I51" s="43"/>
      <c r="J51" s="23"/>
      <c r="K51" s="43"/>
      <c r="L51" s="44"/>
      <c r="M51" s="43"/>
    </row>
    <row r="52" spans="1:13" ht="16.5" customHeight="1" x14ac:dyDescent="0.3">
      <c r="A52" s="9"/>
      <c r="B52" s="9"/>
      <c r="C52" s="9"/>
      <c r="D52" s="9"/>
      <c r="E52" s="40"/>
      <c r="F52" s="40"/>
      <c r="G52" s="43"/>
      <c r="H52" s="23"/>
      <c r="I52" s="43"/>
      <c r="J52" s="23"/>
      <c r="K52" s="43"/>
      <c r="L52" s="44"/>
      <c r="M52" s="43"/>
    </row>
    <row r="53" spans="1:13" ht="16.5" customHeight="1" x14ac:dyDescent="0.3">
      <c r="A53" s="9"/>
      <c r="B53" s="9"/>
      <c r="C53" s="9"/>
      <c r="D53" s="9"/>
      <c r="E53" s="40"/>
      <c r="F53" s="40"/>
      <c r="G53" s="43"/>
      <c r="H53" s="23"/>
      <c r="I53" s="43"/>
      <c r="J53" s="23"/>
      <c r="K53" s="43"/>
      <c r="L53" s="44"/>
      <c r="M53" s="43"/>
    </row>
    <row r="54" spans="1:13" ht="16.5" customHeight="1" x14ac:dyDescent="0.3">
      <c r="A54" s="9"/>
      <c r="B54" s="9"/>
      <c r="C54" s="9"/>
      <c r="D54" s="9"/>
      <c r="E54" s="40"/>
      <c r="F54" s="40"/>
      <c r="G54" s="43"/>
      <c r="H54" s="23"/>
      <c r="I54" s="43"/>
      <c r="J54" s="23"/>
      <c r="K54" s="43"/>
      <c r="L54" s="44"/>
      <c r="M54" s="43"/>
    </row>
    <row r="55" spans="1:13" ht="12" customHeight="1" x14ac:dyDescent="0.3">
      <c r="A55" s="9"/>
      <c r="B55" s="9"/>
      <c r="C55" s="9"/>
      <c r="D55" s="9"/>
      <c r="E55" s="40"/>
      <c r="F55" s="40"/>
      <c r="G55" s="43"/>
      <c r="H55" s="23"/>
      <c r="I55" s="43"/>
      <c r="J55" s="23"/>
      <c r="K55" s="43"/>
      <c r="L55" s="44"/>
      <c r="M55" s="43"/>
    </row>
    <row r="56" spans="1:13" ht="21.9" customHeight="1" x14ac:dyDescent="0.3">
      <c r="A56" s="79" t="str">
        <f>'6-8'!A48</f>
        <v>The accompanying notes are an integral part of these consolidated and separate financial statements.</v>
      </c>
      <c r="B56" s="47"/>
      <c r="C56" s="47"/>
      <c r="D56" s="47"/>
      <c r="E56" s="227"/>
      <c r="F56" s="227"/>
      <c r="G56" s="24"/>
      <c r="H56" s="24"/>
      <c r="I56" s="24"/>
      <c r="J56" s="24"/>
      <c r="K56" s="24"/>
      <c r="L56" s="24"/>
      <c r="M56" s="24"/>
    </row>
    <row r="57" spans="1:13" ht="16.5" customHeight="1" x14ac:dyDescent="0.3">
      <c r="A57" s="1" t="str">
        <f>A1</f>
        <v>Sea Oil Public Company Limited</v>
      </c>
      <c r="B57" s="1"/>
      <c r="C57" s="1"/>
      <c r="D57" s="1"/>
    </row>
    <row r="58" spans="1:13" ht="16.5" customHeight="1" x14ac:dyDescent="0.3">
      <c r="A58" s="1" t="s">
        <v>166</v>
      </c>
      <c r="B58" s="1"/>
      <c r="C58" s="1"/>
      <c r="D58" s="1"/>
    </row>
    <row r="59" spans="1:13" ht="16.5" customHeight="1" x14ac:dyDescent="0.3">
      <c r="A59" s="31" t="str">
        <f>A3</f>
        <v>For the year ended 31 December 2022</v>
      </c>
      <c r="B59" s="31"/>
      <c r="C59" s="31"/>
      <c r="D59" s="31"/>
      <c r="E59" s="17"/>
      <c r="F59" s="17"/>
      <c r="G59" s="18"/>
      <c r="H59" s="18"/>
      <c r="I59" s="18"/>
      <c r="J59" s="18"/>
      <c r="K59" s="18"/>
      <c r="L59" s="18"/>
      <c r="M59" s="18"/>
    </row>
    <row r="62" spans="1:13" ht="16.5" customHeight="1" x14ac:dyDescent="0.3">
      <c r="A62" s="40"/>
      <c r="B62" s="40"/>
      <c r="C62" s="40"/>
      <c r="D62" s="40"/>
      <c r="E62" s="19"/>
      <c r="F62" s="19"/>
      <c r="G62" s="235" t="s">
        <v>126</v>
      </c>
      <c r="H62" s="235"/>
      <c r="I62" s="235"/>
      <c r="J62" s="67"/>
      <c r="K62" s="235" t="s">
        <v>125</v>
      </c>
      <c r="L62" s="235"/>
      <c r="M62" s="235"/>
    </row>
    <row r="63" spans="1:13" ht="16.5" customHeight="1" x14ac:dyDescent="0.3">
      <c r="A63" s="40"/>
      <c r="B63" s="40"/>
      <c r="C63" s="40"/>
      <c r="D63" s="40"/>
      <c r="E63" s="19"/>
      <c r="F63" s="19"/>
      <c r="G63" s="232" t="s">
        <v>123</v>
      </c>
      <c r="H63" s="232"/>
      <c r="I63" s="232"/>
      <c r="J63" s="20"/>
      <c r="K63" s="232" t="s">
        <v>124</v>
      </c>
      <c r="L63" s="232"/>
      <c r="M63" s="232"/>
    </row>
    <row r="64" spans="1:13" ht="16.5" customHeight="1" x14ac:dyDescent="0.3">
      <c r="E64" s="19"/>
      <c r="F64" s="19"/>
      <c r="G64" s="112">
        <v>2022</v>
      </c>
      <c r="H64" s="183"/>
      <c r="I64" s="112">
        <v>2021</v>
      </c>
      <c r="J64" s="183"/>
      <c r="K64" s="112">
        <v>2022</v>
      </c>
      <c r="L64" s="183"/>
      <c r="M64" s="112">
        <v>2021</v>
      </c>
    </row>
    <row r="65" spans="1:13" ht="16.5" customHeight="1" x14ac:dyDescent="0.3">
      <c r="A65" s="2"/>
      <c r="B65" s="2"/>
      <c r="C65" s="2"/>
      <c r="D65" s="2"/>
      <c r="E65" s="227" t="s">
        <v>11</v>
      </c>
      <c r="F65" s="22"/>
      <c r="G65" s="8" t="s">
        <v>240</v>
      </c>
      <c r="H65" s="7"/>
      <c r="I65" s="8" t="s">
        <v>240</v>
      </c>
      <c r="J65" s="7"/>
      <c r="K65" s="8" t="s">
        <v>240</v>
      </c>
      <c r="L65" s="21"/>
      <c r="M65" s="8" t="s">
        <v>240</v>
      </c>
    </row>
    <row r="66" spans="1:13" ht="16.5" customHeight="1" x14ac:dyDescent="0.3">
      <c r="A66" s="9" t="s">
        <v>111</v>
      </c>
      <c r="B66" s="45"/>
      <c r="C66" s="45"/>
      <c r="D66" s="45"/>
      <c r="E66" s="19"/>
      <c r="F66" s="46"/>
      <c r="G66" s="88"/>
      <c r="H66" s="46"/>
      <c r="I66" s="23"/>
      <c r="J66" s="46"/>
      <c r="K66" s="88"/>
      <c r="L66" s="46"/>
      <c r="M66" s="23"/>
    </row>
    <row r="67" spans="1:13" ht="16.5" customHeight="1" x14ac:dyDescent="0.3">
      <c r="A67" s="25" t="s">
        <v>152</v>
      </c>
      <c r="B67" s="45"/>
      <c r="C67" s="45"/>
      <c r="D67" s="45"/>
      <c r="E67" s="37"/>
      <c r="F67" s="46"/>
      <c r="G67" s="88"/>
      <c r="H67" s="46"/>
      <c r="I67" s="23"/>
      <c r="J67" s="46"/>
      <c r="K67" s="88"/>
      <c r="L67" s="46"/>
      <c r="M67" s="23"/>
    </row>
    <row r="68" spans="1:13" ht="16.5" customHeight="1" x14ac:dyDescent="0.3">
      <c r="A68" s="25"/>
      <c r="B68" s="25" t="s">
        <v>117</v>
      </c>
      <c r="C68" s="45"/>
      <c r="D68" s="45"/>
      <c r="E68" s="37"/>
      <c r="F68" s="46"/>
      <c r="G68" s="88"/>
      <c r="H68" s="46"/>
      <c r="I68" s="23"/>
      <c r="J68" s="46"/>
      <c r="K68" s="88"/>
      <c r="L68" s="46"/>
      <c r="M68" s="23"/>
    </row>
    <row r="69" spans="1:13" ht="16.5" customHeight="1" x14ac:dyDescent="0.3">
      <c r="A69" s="25"/>
      <c r="B69" s="25" t="s">
        <v>134</v>
      </c>
      <c r="C69" s="45"/>
      <c r="D69" s="45"/>
      <c r="G69" s="94"/>
      <c r="K69" s="94"/>
    </row>
    <row r="70" spans="1:13" ht="16.5" customHeight="1" x14ac:dyDescent="0.3">
      <c r="A70" s="25"/>
      <c r="B70" s="25"/>
      <c r="C70" s="25" t="s">
        <v>132</v>
      </c>
      <c r="D70" s="45"/>
      <c r="E70" s="37">
        <v>26</v>
      </c>
      <c r="F70" s="46"/>
      <c r="G70" s="199">
        <v>7840</v>
      </c>
      <c r="H70" s="193"/>
      <c r="I70" s="195">
        <v>0</v>
      </c>
      <c r="J70" s="193"/>
      <c r="K70" s="199">
        <v>7840</v>
      </c>
      <c r="L70" s="193"/>
      <c r="M70" s="195">
        <v>0</v>
      </c>
    </row>
    <row r="71" spans="1:13" ht="16.5" customHeight="1" x14ac:dyDescent="0.3">
      <c r="B71" s="183" t="s">
        <v>153</v>
      </c>
      <c r="C71" s="25"/>
      <c r="D71" s="45"/>
      <c r="E71" s="40"/>
      <c r="F71" s="46"/>
      <c r="G71" s="94"/>
      <c r="I71" s="48"/>
      <c r="J71" s="48"/>
      <c r="K71" s="92"/>
      <c r="L71" s="48"/>
      <c r="M71" s="48"/>
    </row>
    <row r="72" spans="1:13" ht="16.5" customHeight="1" x14ac:dyDescent="0.3">
      <c r="A72" s="3"/>
      <c r="C72" s="3" t="s">
        <v>131</v>
      </c>
      <c r="D72" s="3"/>
      <c r="E72" s="40">
        <v>21</v>
      </c>
      <c r="F72" s="46"/>
      <c r="G72" s="196">
        <v>-1568</v>
      </c>
      <c r="H72" s="193"/>
      <c r="I72" s="197">
        <v>0</v>
      </c>
      <c r="J72" s="193"/>
      <c r="K72" s="196">
        <v>-1568</v>
      </c>
      <c r="L72" s="193"/>
      <c r="M72" s="197">
        <v>0</v>
      </c>
    </row>
    <row r="73" spans="1:13" ht="6" customHeight="1" x14ac:dyDescent="0.3">
      <c r="A73" s="3"/>
      <c r="B73" s="3"/>
      <c r="C73" s="3"/>
      <c r="D73" s="3"/>
      <c r="E73" s="40"/>
      <c r="F73" s="40"/>
      <c r="G73" s="88"/>
      <c r="I73" s="23"/>
      <c r="K73" s="88"/>
      <c r="M73" s="23"/>
    </row>
    <row r="74" spans="1:13" ht="16.5" customHeight="1" x14ac:dyDescent="0.3">
      <c r="B74" s="25" t="s">
        <v>195</v>
      </c>
      <c r="C74" s="25"/>
      <c r="D74" s="45"/>
      <c r="F74" s="46"/>
      <c r="G74" s="94"/>
      <c r="K74" s="94"/>
    </row>
    <row r="75" spans="1:13" ht="16.5" customHeight="1" x14ac:dyDescent="0.3">
      <c r="B75" s="45"/>
      <c r="C75" s="25" t="s">
        <v>129</v>
      </c>
      <c r="D75" s="45"/>
      <c r="F75" s="46"/>
      <c r="G75" s="93">
        <f>SUM(G70:G72)</f>
        <v>6272</v>
      </c>
      <c r="H75" s="46"/>
      <c r="I75" s="49">
        <f>SUM(I70:I72)</f>
        <v>0</v>
      </c>
      <c r="J75" s="46"/>
      <c r="K75" s="93">
        <f>SUM(K70:K72)</f>
        <v>6272</v>
      </c>
      <c r="L75" s="46"/>
      <c r="M75" s="49">
        <f>SUM(M70:M72)</f>
        <v>0</v>
      </c>
    </row>
    <row r="76" spans="1:13" ht="6" customHeight="1" x14ac:dyDescent="0.3">
      <c r="A76" s="3"/>
      <c r="B76" s="3"/>
      <c r="C76" s="3"/>
      <c r="D76" s="3"/>
      <c r="E76" s="40"/>
      <c r="F76" s="40"/>
      <c r="G76" s="88"/>
      <c r="I76" s="23"/>
      <c r="K76" s="88"/>
      <c r="M76" s="23"/>
    </row>
    <row r="77" spans="1:13" ht="16.5" customHeight="1" x14ac:dyDescent="0.3">
      <c r="A77" s="25" t="s">
        <v>140</v>
      </c>
      <c r="B77" s="45"/>
      <c r="C77" s="45"/>
      <c r="D77" s="45"/>
      <c r="E77" s="23"/>
      <c r="F77" s="46"/>
      <c r="G77" s="88"/>
      <c r="H77" s="46"/>
      <c r="I77" s="23"/>
      <c r="J77" s="46"/>
      <c r="K77" s="88"/>
      <c r="L77" s="46"/>
      <c r="M77" s="23"/>
    </row>
    <row r="78" spans="1:13" s="25" customFormat="1" ht="16.5" customHeight="1" x14ac:dyDescent="0.3">
      <c r="B78" s="25" t="s">
        <v>130</v>
      </c>
      <c r="G78" s="189"/>
      <c r="H78" s="190"/>
      <c r="I78" s="190"/>
      <c r="J78" s="190"/>
      <c r="K78" s="189"/>
      <c r="L78" s="190"/>
      <c r="M78" s="190"/>
    </row>
    <row r="79" spans="1:13" ht="16.5" customHeight="1" x14ac:dyDescent="0.3">
      <c r="B79" s="25" t="s">
        <v>112</v>
      </c>
      <c r="C79" s="25"/>
      <c r="D79" s="45"/>
      <c r="F79" s="46"/>
      <c r="G79" s="196">
        <v>8978</v>
      </c>
      <c r="H79" s="202"/>
      <c r="I79" s="197">
        <v>24457</v>
      </c>
      <c r="J79" s="193"/>
      <c r="K79" s="196">
        <v>0</v>
      </c>
      <c r="L79" s="193"/>
      <c r="M79" s="197">
        <v>0</v>
      </c>
    </row>
    <row r="80" spans="1:13" ht="6" customHeight="1" x14ac:dyDescent="0.3">
      <c r="A80" s="3"/>
      <c r="B80" s="3"/>
      <c r="C80" s="3"/>
      <c r="D80" s="3"/>
      <c r="E80" s="40"/>
      <c r="F80" s="40"/>
      <c r="G80" s="88"/>
      <c r="I80" s="23"/>
      <c r="K80" s="88"/>
      <c r="M80" s="23"/>
    </row>
    <row r="81" spans="1:13" ht="16.5" customHeight="1" x14ac:dyDescent="0.3">
      <c r="B81" s="25" t="s">
        <v>141</v>
      </c>
      <c r="C81" s="25"/>
      <c r="D81" s="45"/>
      <c r="F81" s="46"/>
      <c r="G81" s="94"/>
      <c r="K81" s="94"/>
    </row>
    <row r="82" spans="1:13" ht="16.5" customHeight="1" x14ac:dyDescent="0.3">
      <c r="B82" s="25"/>
      <c r="C82" s="25" t="s">
        <v>129</v>
      </c>
      <c r="D82" s="45"/>
      <c r="F82" s="46"/>
      <c r="G82" s="196">
        <v>8978</v>
      </c>
      <c r="H82" s="202"/>
      <c r="I82" s="197">
        <v>24457</v>
      </c>
      <c r="J82" s="193"/>
      <c r="K82" s="196">
        <v>0</v>
      </c>
      <c r="L82" s="193"/>
      <c r="M82" s="197">
        <v>0</v>
      </c>
    </row>
    <row r="83" spans="1:13" ht="6" customHeight="1" x14ac:dyDescent="0.3">
      <c r="A83" s="3"/>
      <c r="B83" s="3"/>
      <c r="C83" s="3"/>
      <c r="D83" s="3"/>
      <c r="E83" s="40"/>
      <c r="F83" s="40"/>
      <c r="G83" s="88"/>
      <c r="I83" s="23"/>
      <c r="K83" s="88"/>
      <c r="M83" s="23"/>
    </row>
    <row r="84" spans="1:13" ht="16.5" customHeight="1" x14ac:dyDescent="0.3">
      <c r="A84" s="1" t="s">
        <v>127</v>
      </c>
      <c r="F84" s="23"/>
      <c r="G84" s="94"/>
      <c r="K84" s="94"/>
    </row>
    <row r="85" spans="1:13" ht="16.5" customHeight="1" x14ac:dyDescent="0.3">
      <c r="A85" s="1"/>
      <c r="B85" s="1" t="s">
        <v>128</v>
      </c>
      <c r="F85" s="23"/>
      <c r="G85" s="93">
        <f>G75+G82</f>
        <v>15250</v>
      </c>
      <c r="H85" s="23"/>
      <c r="I85" s="49">
        <f>I75+I82</f>
        <v>24457</v>
      </c>
      <c r="J85" s="23"/>
      <c r="K85" s="93">
        <f>K75+K82</f>
        <v>6272</v>
      </c>
      <c r="L85" s="23"/>
      <c r="M85" s="49">
        <f>M75+M82</f>
        <v>0</v>
      </c>
    </row>
    <row r="86" spans="1:13" ht="6" customHeight="1" x14ac:dyDescent="0.3">
      <c r="A86" s="3"/>
      <c r="B86" s="3"/>
      <c r="C86" s="3"/>
      <c r="D86" s="3"/>
      <c r="E86" s="40"/>
      <c r="F86" s="40"/>
      <c r="G86" s="88"/>
      <c r="H86" s="23"/>
      <c r="I86" s="23"/>
      <c r="J86" s="23"/>
      <c r="K86" s="88"/>
      <c r="L86" s="23"/>
      <c r="M86" s="23"/>
    </row>
    <row r="87" spans="1:13" ht="16.5" customHeight="1" x14ac:dyDescent="0.3">
      <c r="A87" s="1" t="s">
        <v>31</v>
      </c>
      <c r="B87" s="1"/>
      <c r="C87" s="1"/>
      <c r="D87" s="3"/>
      <c r="E87" s="40"/>
      <c r="F87" s="40"/>
      <c r="G87" s="88"/>
      <c r="H87" s="23"/>
      <c r="I87" s="23"/>
      <c r="J87" s="23"/>
      <c r="K87" s="88"/>
      <c r="L87" s="23"/>
      <c r="M87" s="23"/>
    </row>
    <row r="88" spans="1:13" ht="16.5" customHeight="1" thickBot="1" x14ac:dyDescent="0.35">
      <c r="B88" s="1" t="s">
        <v>118</v>
      </c>
      <c r="C88" s="1"/>
      <c r="F88" s="23"/>
      <c r="G88" s="91">
        <f>G36+G85</f>
        <v>465410</v>
      </c>
      <c r="H88" s="23"/>
      <c r="I88" s="78">
        <f>I36+I85</f>
        <v>264484</v>
      </c>
      <c r="J88" s="23"/>
      <c r="K88" s="91">
        <f>K36+K85</f>
        <v>51994</v>
      </c>
      <c r="L88" s="23"/>
      <c r="M88" s="78">
        <f>M36+M85</f>
        <v>13088</v>
      </c>
    </row>
    <row r="89" spans="1:13" ht="9.9" customHeight="1" thickTop="1" x14ac:dyDescent="0.3">
      <c r="G89" s="94"/>
      <c r="K89" s="94"/>
    </row>
    <row r="90" spans="1:13" ht="16.5" customHeight="1" x14ac:dyDescent="0.3">
      <c r="A90" s="9" t="s">
        <v>190</v>
      </c>
      <c r="F90" s="23"/>
      <c r="G90" s="92"/>
      <c r="H90" s="48"/>
      <c r="I90" s="48"/>
      <c r="J90" s="48"/>
      <c r="K90" s="92"/>
      <c r="L90" s="48"/>
      <c r="M90" s="48"/>
    </row>
    <row r="91" spans="1:13" ht="16.5" customHeight="1" x14ac:dyDescent="0.3">
      <c r="A91" s="183" t="s">
        <v>184</v>
      </c>
      <c r="B91" s="25"/>
      <c r="C91" s="25"/>
      <c r="D91" s="45"/>
      <c r="F91" s="46"/>
      <c r="G91" s="94"/>
      <c r="J91" s="48"/>
      <c r="K91" s="92"/>
      <c r="L91" s="48"/>
    </row>
    <row r="92" spans="1:13" ht="16.5" customHeight="1" x14ac:dyDescent="0.3">
      <c r="B92" s="126" t="s">
        <v>176</v>
      </c>
      <c r="C92" s="25"/>
      <c r="D92" s="45"/>
      <c r="F92" s="46"/>
      <c r="G92" s="199">
        <v>419847</v>
      </c>
      <c r="H92" s="202"/>
      <c r="I92" s="195">
        <v>243319</v>
      </c>
      <c r="J92" s="193"/>
      <c r="K92" s="192">
        <v>45722</v>
      </c>
      <c r="L92" s="193"/>
      <c r="M92" s="193">
        <v>13088</v>
      </c>
    </row>
    <row r="93" spans="1:13" ht="16.5" customHeight="1" x14ac:dyDescent="0.3">
      <c r="B93" s="128" t="s">
        <v>177</v>
      </c>
      <c r="C93" s="25"/>
      <c r="D93" s="45"/>
      <c r="F93" s="46"/>
      <c r="G93" s="196">
        <v>20750</v>
      </c>
      <c r="H93" s="202"/>
      <c r="I93" s="197">
        <v>-12373</v>
      </c>
      <c r="J93" s="193"/>
      <c r="K93" s="196">
        <v>0</v>
      </c>
      <c r="L93" s="193"/>
      <c r="M93" s="197">
        <v>0</v>
      </c>
    </row>
    <row r="94" spans="1:13" ht="6" customHeight="1" x14ac:dyDescent="0.3">
      <c r="B94" s="25"/>
      <c r="C94" s="25"/>
      <c r="D94" s="45"/>
      <c r="F94" s="46"/>
      <c r="G94" s="94"/>
      <c r="I94" s="48"/>
      <c r="J94" s="48"/>
      <c r="K94" s="92"/>
      <c r="L94" s="48"/>
      <c r="M94" s="48"/>
    </row>
    <row r="95" spans="1:13" ht="16.5" customHeight="1" x14ac:dyDescent="0.3">
      <c r="B95" s="25"/>
      <c r="C95" s="25"/>
      <c r="D95" s="45"/>
      <c r="F95" s="46"/>
      <c r="G95" s="94">
        <f>SUM(G92:G93)</f>
        <v>440597</v>
      </c>
      <c r="I95" s="48">
        <v>230946</v>
      </c>
      <c r="J95" s="48"/>
      <c r="K95" s="94">
        <f>SUM(K92:K93)</f>
        <v>45722</v>
      </c>
      <c r="L95" s="48"/>
      <c r="M95" s="48">
        <v>13088</v>
      </c>
    </row>
    <row r="96" spans="1:13" ht="16.5" customHeight="1" x14ac:dyDescent="0.3">
      <c r="A96" s="183" t="s">
        <v>78</v>
      </c>
      <c r="B96" s="25"/>
      <c r="C96" s="25"/>
      <c r="D96" s="45"/>
      <c r="F96" s="46"/>
      <c r="G96" s="196">
        <v>9563</v>
      </c>
      <c r="H96" s="202"/>
      <c r="I96" s="197">
        <v>9081</v>
      </c>
      <c r="J96" s="193"/>
      <c r="K96" s="196">
        <v>0</v>
      </c>
      <c r="L96" s="193"/>
      <c r="M96" s="197">
        <v>0</v>
      </c>
    </row>
    <row r="97" spans="1:13" ht="6" customHeight="1" x14ac:dyDescent="0.3">
      <c r="B97" s="25"/>
      <c r="C97" s="25"/>
      <c r="D97" s="45"/>
      <c r="F97" s="46"/>
      <c r="G97" s="92"/>
      <c r="H97" s="23"/>
      <c r="I97" s="48"/>
      <c r="J97" s="23"/>
      <c r="K97" s="92"/>
      <c r="L97" s="23"/>
      <c r="M97" s="48"/>
    </row>
    <row r="98" spans="1:13" ht="16.5" customHeight="1" thickBot="1" x14ac:dyDescent="0.35">
      <c r="G98" s="91">
        <f>SUM(G95:G96)</f>
        <v>450160</v>
      </c>
      <c r="H98" s="23"/>
      <c r="I98" s="78">
        <f>SUM(I95:I96)</f>
        <v>240027</v>
      </c>
      <c r="J98" s="23"/>
      <c r="K98" s="91">
        <f>SUM(K95:K96)</f>
        <v>45722</v>
      </c>
      <c r="L98" s="23"/>
      <c r="M98" s="78">
        <f>SUM(M95:M96)</f>
        <v>13088</v>
      </c>
    </row>
    <row r="99" spans="1:13" ht="9.9" customHeight="1" thickTop="1" x14ac:dyDescent="0.3">
      <c r="G99" s="89"/>
      <c r="H99" s="23"/>
      <c r="I99" s="26"/>
      <c r="J99" s="23"/>
      <c r="K99" s="89"/>
      <c r="L99" s="23"/>
      <c r="M99" s="26"/>
    </row>
    <row r="100" spans="1:13" ht="16.5" customHeight="1" x14ac:dyDescent="0.3">
      <c r="A100" s="1" t="s">
        <v>109</v>
      </c>
      <c r="F100" s="23"/>
      <c r="G100" s="92"/>
      <c r="H100" s="48"/>
      <c r="I100" s="48"/>
      <c r="J100" s="48"/>
      <c r="K100" s="92"/>
      <c r="L100" s="48"/>
      <c r="M100" s="48"/>
    </row>
    <row r="101" spans="1:13" ht="16.5" customHeight="1" x14ac:dyDescent="0.3">
      <c r="A101" s="1"/>
      <c r="B101" s="1" t="s">
        <v>110</v>
      </c>
      <c r="F101" s="23"/>
      <c r="G101" s="92"/>
      <c r="H101" s="48"/>
      <c r="I101" s="48"/>
      <c r="J101" s="48"/>
      <c r="K101" s="92"/>
      <c r="L101" s="48"/>
      <c r="M101" s="48"/>
    </row>
    <row r="102" spans="1:13" ht="16.5" customHeight="1" x14ac:dyDescent="0.3">
      <c r="A102" s="183" t="s">
        <v>183</v>
      </c>
      <c r="B102" s="25"/>
      <c r="C102" s="25"/>
      <c r="D102" s="45"/>
      <c r="F102" s="46"/>
      <c r="G102" s="94"/>
      <c r="J102" s="46"/>
      <c r="K102" s="92"/>
      <c r="L102" s="46"/>
      <c r="M102" s="48"/>
    </row>
    <row r="103" spans="1:13" ht="16.5" customHeight="1" x14ac:dyDescent="0.3">
      <c r="B103" s="126" t="s">
        <v>176</v>
      </c>
      <c r="C103" s="25"/>
      <c r="D103" s="45"/>
      <c r="F103" s="46"/>
      <c r="G103" s="199">
        <v>433590</v>
      </c>
      <c r="H103" s="202"/>
      <c r="I103" s="195">
        <v>261730</v>
      </c>
      <c r="J103" s="193"/>
      <c r="K103" s="192">
        <v>51994</v>
      </c>
      <c r="L103" s="193"/>
      <c r="M103" s="193">
        <v>13088</v>
      </c>
    </row>
    <row r="104" spans="1:13" ht="16.5" customHeight="1" x14ac:dyDescent="0.3">
      <c r="B104" s="128" t="s">
        <v>177</v>
      </c>
      <c r="C104" s="25"/>
      <c r="D104" s="45"/>
      <c r="F104" s="46"/>
      <c r="G104" s="196">
        <v>20750</v>
      </c>
      <c r="H104" s="202"/>
      <c r="I104" s="197">
        <v>-12373</v>
      </c>
      <c r="J104" s="193"/>
      <c r="K104" s="196">
        <v>0</v>
      </c>
      <c r="L104" s="193"/>
      <c r="M104" s="197">
        <v>0</v>
      </c>
    </row>
    <row r="105" spans="1:13" ht="6" customHeight="1" x14ac:dyDescent="0.3">
      <c r="B105" s="25"/>
      <c r="C105" s="25"/>
      <c r="D105" s="45"/>
      <c r="F105" s="46"/>
      <c r="G105" s="94"/>
      <c r="I105" s="48"/>
      <c r="J105" s="48"/>
      <c r="K105" s="92"/>
      <c r="L105" s="48"/>
      <c r="M105" s="48"/>
    </row>
    <row r="106" spans="1:13" ht="16.5" customHeight="1" x14ac:dyDescent="0.3">
      <c r="B106" s="128"/>
      <c r="C106" s="25"/>
      <c r="D106" s="45"/>
      <c r="F106" s="46"/>
      <c r="G106" s="94">
        <f>SUM(G103:G104)</f>
        <v>454340</v>
      </c>
      <c r="I106" s="48">
        <v>249357</v>
      </c>
      <c r="J106" s="48"/>
      <c r="K106" s="94">
        <f>SUM(K103:K104)</f>
        <v>51994</v>
      </c>
      <c r="L106" s="48"/>
      <c r="M106" s="48">
        <v>13088</v>
      </c>
    </row>
    <row r="107" spans="1:13" ht="16.5" customHeight="1" x14ac:dyDescent="0.3">
      <c r="A107" s="183" t="s">
        <v>78</v>
      </c>
      <c r="B107" s="25"/>
      <c r="C107" s="25"/>
      <c r="D107" s="45"/>
      <c r="F107" s="46"/>
      <c r="G107" s="93">
        <v>11070</v>
      </c>
      <c r="I107" s="49">
        <v>15127</v>
      </c>
      <c r="J107" s="46"/>
      <c r="K107" s="93">
        <v>0</v>
      </c>
      <c r="L107" s="46"/>
      <c r="M107" s="49">
        <v>0</v>
      </c>
    </row>
    <row r="108" spans="1:13" ht="6" customHeight="1" x14ac:dyDescent="0.3">
      <c r="B108" s="25"/>
      <c r="C108" s="25"/>
      <c r="D108" s="45"/>
      <c r="F108" s="46"/>
      <c r="G108" s="92"/>
      <c r="H108" s="46"/>
      <c r="I108" s="48"/>
      <c r="J108" s="46"/>
      <c r="K108" s="92"/>
      <c r="L108" s="46"/>
      <c r="M108" s="48"/>
    </row>
    <row r="109" spans="1:13" ht="16.5" customHeight="1" thickBot="1" x14ac:dyDescent="0.35">
      <c r="G109" s="91">
        <f>SUM(G106:G107)</f>
        <v>465410</v>
      </c>
      <c r="H109" s="23"/>
      <c r="I109" s="78">
        <f>SUM(I106:I107)</f>
        <v>264484</v>
      </c>
      <c r="J109" s="23"/>
      <c r="K109" s="91">
        <f>SUM(K106:K107)</f>
        <v>51994</v>
      </c>
      <c r="L109" s="23"/>
      <c r="M109" s="78">
        <f>SUM(M106:M107)</f>
        <v>13088</v>
      </c>
    </row>
    <row r="110" spans="1:13" ht="9.9" customHeight="1" thickTop="1" x14ac:dyDescent="0.3">
      <c r="G110" s="89"/>
      <c r="H110" s="23"/>
      <c r="I110" s="26"/>
      <c r="J110" s="23"/>
      <c r="K110" s="89"/>
      <c r="L110" s="23"/>
      <c r="M110" s="26"/>
    </row>
    <row r="111" spans="1:13" ht="16.5" customHeight="1" x14ac:dyDescent="0.3">
      <c r="A111" s="1" t="s">
        <v>191</v>
      </c>
      <c r="G111" s="87"/>
      <c r="H111" s="183"/>
      <c r="I111" s="183"/>
      <c r="J111" s="183"/>
      <c r="K111" s="87"/>
      <c r="L111" s="183"/>
      <c r="M111" s="183"/>
    </row>
    <row r="112" spans="1:13" ht="16.5" customHeight="1" x14ac:dyDescent="0.3">
      <c r="A112" s="1"/>
      <c r="B112" s="126" t="s">
        <v>176</v>
      </c>
      <c r="G112" s="210">
        <v>0.61</v>
      </c>
      <c r="H112" s="211"/>
      <c r="I112" s="211">
        <v>0.35</v>
      </c>
      <c r="J112" s="211"/>
      <c r="K112" s="210">
        <v>7.0000000000000007E-2</v>
      </c>
      <c r="L112" s="211"/>
      <c r="M112" s="211">
        <v>2.0199999999999999E-2</v>
      </c>
    </row>
    <row r="113" spans="1:13" ht="16.5" customHeight="1" x14ac:dyDescent="0.3">
      <c r="A113" s="1"/>
      <c r="B113" s="128" t="s">
        <v>177</v>
      </c>
      <c r="G113" s="212">
        <v>0.03</v>
      </c>
      <c r="H113" s="211"/>
      <c r="I113" s="213">
        <v>-0.02</v>
      </c>
      <c r="J113" s="214"/>
      <c r="K113" s="212">
        <v>0</v>
      </c>
      <c r="L113" s="214"/>
      <c r="M113" s="213">
        <v>0</v>
      </c>
    </row>
    <row r="114" spans="1:13" ht="6" customHeight="1" x14ac:dyDescent="0.3">
      <c r="B114" s="25"/>
      <c r="C114" s="25"/>
      <c r="D114" s="45"/>
      <c r="F114" s="46"/>
      <c r="G114" s="94"/>
      <c r="I114" s="48"/>
      <c r="J114" s="48"/>
      <c r="K114" s="92"/>
      <c r="L114" s="48"/>
      <c r="M114" s="48"/>
    </row>
    <row r="115" spans="1:13" ht="16.5" customHeight="1" thickBot="1" x14ac:dyDescent="0.35">
      <c r="A115" s="183" t="s">
        <v>210</v>
      </c>
      <c r="E115" s="40">
        <v>34</v>
      </c>
      <c r="G115" s="215">
        <f>SUM(G112:G113)</f>
        <v>0.64</v>
      </c>
      <c r="H115" s="211"/>
      <c r="I115" s="216">
        <f>SUM(I112:I113)</f>
        <v>0.32999999999999996</v>
      </c>
      <c r="J115" s="44"/>
      <c r="K115" s="217">
        <f>SUM(K112:K113)</f>
        <v>7.0000000000000007E-2</v>
      </c>
      <c r="L115" s="44"/>
      <c r="M115" s="218">
        <f>SUM(M112:M113)</f>
        <v>2.0199999999999999E-2</v>
      </c>
    </row>
    <row r="116" spans="1:13" ht="16.5" customHeight="1" thickTop="1" x14ac:dyDescent="0.3">
      <c r="E116" s="40"/>
      <c r="G116" s="137"/>
      <c r="I116" s="136"/>
      <c r="J116" s="50"/>
      <c r="K116" s="136"/>
      <c r="L116" s="50"/>
      <c r="M116" s="136"/>
    </row>
    <row r="117" spans="1:13" ht="16.5" customHeight="1" x14ac:dyDescent="0.3">
      <c r="E117" s="40"/>
      <c r="G117" s="137"/>
      <c r="I117" s="136"/>
      <c r="J117" s="50"/>
      <c r="K117" s="136"/>
      <c r="L117" s="50"/>
      <c r="M117" s="136"/>
    </row>
    <row r="118" spans="1:13" ht="16.5" customHeight="1" x14ac:dyDescent="0.3">
      <c r="E118" s="40"/>
      <c r="G118" s="137"/>
      <c r="I118" s="136"/>
      <c r="J118" s="50"/>
      <c r="K118" s="136"/>
      <c r="L118" s="50"/>
      <c r="M118" s="136"/>
    </row>
    <row r="119" spans="1:13" ht="6" customHeight="1" x14ac:dyDescent="0.3">
      <c r="E119" s="40"/>
      <c r="G119" s="137"/>
      <c r="I119" s="136"/>
      <c r="J119" s="50"/>
      <c r="K119" s="136"/>
      <c r="L119" s="50"/>
      <c r="M119" s="136"/>
    </row>
    <row r="120" spans="1:13" ht="21.9" customHeight="1" x14ac:dyDescent="0.3">
      <c r="A120" s="68" t="str">
        <f>'6-8'!A48</f>
        <v>The accompanying notes are an integral part of these consolidated and separate financial statements.</v>
      </c>
      <c r="B120" s="17"/>
      <c r="C120" s="17"/>
      <c r="D120" s="17"/>
      <c r="E120" s="17"/>
      <c r="F120" s="17"/>
      <c r="G120" s="18"/>
      <c r="H120" s="18"/>
      <c r="I120" s="18"/>
      <c r="J120" s="49"/>
      <c r="K120" s="18"/>
      <c r="L120" s="18"/>
      <c r="M120" s="18"/>
    </row>
    <row r="121" spans="1:13" ht="16.5" customHeight="1" x14ac:dyDescent="0.3">
      <c r="E121" s="3"/>
      <c r="J121" s="48"/>
    </row>
    <row r="122" spans="1:13" s="3" customFormat="1" ht="16.5" customHeight="1" x14ac:dyDescent="0.3">
      <c r="G122" s="51"/>
      <c r="H122" s="27"/>
      <c r="I122" s="51"/>
      <c r="J122" s="27"/>
      <c r="K122" s="27"/>
      <c r="L122" s="27"/>
      <c r="M122" s="27"/>
    </row>
    <row r="142" spans="5:13" ht="16.5" customHeight="1" x14ac:dyDescent="0.3">
      <c r="E142" s="3"/>
      <c r="G142" s="183"/>
      <c r="H142" s="183"/>
      <c r="I142" s="183"/>
      <c r="J142" s="183"/>
      <c r="K142" s="183"/>
      <c r="L142" s="183"/>
      <c r="M142" s="183"/>
    </row>
  </sheetData>
  <mergeCells count="8">
    <mergeCell ref="G63:I63"/>
    <mergeCell ref="K63:M63"/>
    <mergeCell ref="G6:I6"/>
    <mergeCell ref="K6:M6"/>
    <mergeCell ref="G62:I62"/>
    <mergeCell ref="K62:M62"/>
    <mergeCell ref="G7:I7"/>
    <mergeCell ref="K7:M7"/>
  </mergeCells>
  <pageMargins left="0.8" right="0.5" top="0.5" bottom="0.6" header="0.49" footer="0.4"/>
  <pageSetup paperSize="9" scale="82" firstPageNumber="9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3CC72-E705-4EDC-8989-23EFA4808147}">
  <sheetPr>
    <tabColor rgb="FF00B0F0"/>
  </sheetPr>
  <dimension ref="A1:V41"/>
  <sheetViews>
    <sheetView view="pageBreakPreview" zoomScale="85" zoomScaleNormal="115" zoomScaleSheetLayoutView="85" workbookViewId="0">
      <selection activeCell="A20" sqref="A20"/>
    </sheetView>
  </sheetViews>
  <sheetFormatPr defaultColWidth="9.109375" defaultRowHeight="10.199999999999999" x14ac:dyDescent="0.3"/>
  <cols>
    <col min="1" max="2" width="0.88671875" style="11" customWidth="1"/>
    <col min="3" max="3" width="24.5546875" style="11" customWidth="1"/>
    <col min="4" max="4" width="5.88671875" style="11" customWidth="1"/>
    <col min="5" max="5" width="0.6640625" style="11" customWidth="1"/>
    <col min="6" max="6" width="10.6640625" style="15" customWidth="1"/>
    <col min="7" max="7" width="0.6640625" style="15" customWidth="1"/>
    <col min="8" max="8" width="10.6640625" style="15" customWidth="1"/>
    <col min="9" max="9" width="0.6640625" style="15" customWidth="1"/>
    <col min="10" max="10" width="11.109375" style="15" customWidth="1"/>
    <col min="11" max="11" width="0.6640625" style="15" customWidth="1"/>
    <col min="12" max="12" width="11.88671875" style="15" customWidth="1"/>
    <col min="13" max="13" width="0.6640625" style="15" customWidth="1"/>
    <col min="14" max="14" width="12.33203125" style="15" customWidth="1"/>
    <col min="15" max="15" width="0.6640625" style="15" customWidth="1"/>
    <col min="16" max="16" width="11.109375" style="15" customWidth="1"/>
    <col min="17" max="17" width="0.6640625" style="15" customWidth="1"/>
    <col min="18" max="18" width="10.5546875" style="15" customWidth="1"/>
    <col min="19" max="19" width="0.6640625" style="15" customWidth="1"/>
    <col min="20" max="20" width="9.88671875" style="15" customWidth="1"/>
    <col min="21" max="21" width="0.6640625" style="15" customWidth="1"/>
    <col min="22" max="22" width="10.88671875" style="15" customWidth="1"/>
    <col min="23" max="16384" width="9.109375" style="11"/>
  </cols>
  <sheetData>
    <row r="1" spans="1:22" s="55" customFormat="1" ht="15" customHeight="1" x14ac:dyDescent="0.3">
      <c r="A1" s="59" t="s">
        <v>9</v>
      </c>
      <c r="B1" s="59"/>
      <c r="C1" s="59"/>
      <c r="D1" s="59"/>
      <c r="E1" s="53"/>
      <c r="F1" s="39"/>
      <c r="G1" s="39"/>
      <c r="H1" s="54"/>
      <c r="I1" s="54"/>
      <c r="J1" s="54"/>
      <c r="K1" s="54"/>
      <c r="L1" s="54"/>
      <c r="M1" s="54"/>
      <c r="N1" s="38" t="s">
        <v>0</v>
      </c>
      <c r="O1" s="38"/>
      <c r="P1" s="38"/>
      <c r="Q1" s="38"/>
      <c r="R1" s="38"/>
      <c r="S1" s="38"/>
      <c r="T1" s="38"/>
      <c r="U1" s="38"/>
      <c r="V1" s="39"/>
    </row>
    <row r="2" spans="1:22" s="55" customFormat="1" ht="15" customHeight="1" x14ac:dyDescent="0.3">
      <c r="A2" s="59" t="s">
        <v>245</v>
      </c>
      <c r="B2" s="59"/>
      <c r="C2" s="59"/>
      <c r="D2" s="59"/>
      <c r="E2" s="53"/>
      <c r="F2" s="39"/>
      <c r="G2" s="39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39"/>
    </row>
    <row r="3" spans="1:22" s="55" customFormat="1" ht="15" customHeight="1" x14ac:dyDescent="0.3">
      <c r="A3" s="123" t="s">
        <v>227</v>
      </c>
      <c r="B3" s="123"/>
      <c r="C3" s="123"/>
      <c r="D3" s="123"/>
      <c r="E3" s="130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</row>
    <row r="4" spans="1:22" s="55" customFormat="1" ht="15" customHeight="1" x14ac:dyDescent="0.3">
      <c r="A4" s="57"/>
      <c r="B4" s="57"/>
      <c r="C4" s="57"/>
      <c r="D4" s="57"/>
      <c r="E4" s="57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</row>
    <row r="5" spans="1:22" s="55" customFormat="1" ht="15" customHeight="1" x14ac:dyDescent="0.3">
      <c r="A5" s="57"/>
      <c r="B5" s="57"/>
      <c r="C5" s="57"/>
      <c r="D5" s="57"/>
      <c r="E5" s="57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</row>
    <row r="6" spans="1:22" s="55" customFormat="1" ht="15" customHeight="1" x14ac:dyDescent="0.3">
      <c r="A6" s="52"/>
      <c r="B6" s="52"/>
      <c r="C6" s="52"/>
      <c r="D6" s="52"/>
      <c r="E6" s="53"/>
      <c r="F6" s="236" t="s">
        <v>114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</row>
    <row r="7" spans="1:22" s="56" customFormat="1" ht="15" customHeight="1" x14ac:dyDescent="0.2">
      <c r="A7" s="52"/>
      <c r="B7" s="52"/>
      <c r="C7" s="38"/>
      <c r="D7" s="38"/>
      <c r="E7" s="53"/>
      <c r="F7" s="236" t="s">
        <v>196</v>
      </c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38"/>
      <c r="V7" s="229"/>
    </row>
    <row r="8" spans="1:22" s="56" customFormat="1" ht="15" customHeight="1" x14ac:dyDescent="0.2">
      <c r="A8" s="52"/>
      <c r="B8" s="52"/>
      <c r="C8" s="38"/>
      <c r="D8" s="55"/>
      <c r="E8" s="55"/>
      <c r="F8" s="39"/>
      <c r="G8" s="39"/>
      <c r="H8" s="39"/>
      <c r="I8" s="38"/>
      <c r="N8" s="237" t="s">
        <v>77</v>
      </c>
      <c r="O8" s="237"/>
      <c r="P8" s="237"/>
      <c r="Q8" s="38"/>
      <c r="R8" s="38"/>
      <c r="S8" s="38"/>
      <c r="T8" s="86"/>
      <c r="U8" s="86"/>
      <c r="V8" s="54"/>
    </row>
    <row r="9" spans="1:22" s="56" customFormat="1" ht="15" customHeight="1" x14ac:dyDescent="0.2">
      <c r="A9" s="55"/>
      <c r="B9" s="55"/>
      <c r="C9" s="55"/>
      <c r="D9" s="55"/>
      <c r="E9" s="55"/>
      <c r="F9" s="39"/>
      <c r="G9" s="39"/>
      <c r="H9" s="39"/>
      <c r="I9" s="38"/>
      <c r="N9" s="12" t="s">
        <v>95</v>
      </c>
      <c r="O9" s="12"/>
      <c r="P9" s="15"/>
      <c r="Q9" s="38"/>
      <c r="R9" s="15"/>
      <c r="S9" s="12"/>
      <c r="T9" s="15"/>
      <c r="V9" s="54"/>
    </row>
    <row r="10" spans="1:22" s="56" customFormat="1" ht="15" customHeight="1" x14ac:dyDescent="0.2">
      <c r="A10" s="55"/>
      <c r="B10" s="55"/>
      <c r="C10" s="55"/>
      <c r="D10" s="55"/>
      <c r="E10" s="55"/>
      <c r="F10" s="39"/>
      <c r="G10" s="39"/>
      <c r="H10" s="39"/>
      <c r="I10" s="38"/>
      <c r="N10" s="12" t="s">
        <v>96</v>
      </c>
      <c r="O10" s="12"/>
      <c r="P10" s="12"/>
      <c r="Q10" s="38"/>
      <c r="R10" s="12"/>
      <c r="S10" s="12"/>
      <c r="T10" s="12"/>
      <c r="V10" s="54"/>
    </row>
    <row r="11" spans="1:22" s="56" customFormat="1" ht="15" customHeight="1" x14ac:dyDescent="0.2">
      <c r="A11" s="55"/>
      <c r="B11" s="55"/>
      <c r="C11" s="55"/>
      <c r="D11" s="55"/>
      <c r="E11" s="55"/>
      <c r="F11" s="39"/>
      <c r="G11" s="39"/>
      <c r="H11" s="39"/>
      <c r="I11" s="38"/>
      <c r="J11" s="238"/>
      <c r="K11" s="238"/>
      <c r="L11" s="238"/>
      <c r="M11" s="54"/>
      <c r="N11" s="13" t="s">
        <v>113</v>
      </c>
      <c r="O11" s="12"/>
      <c r="P11" s="12"/>
      <c r="Q11" s="38"/>
      <c r="R11" s="12" t="s">
        <v>103</v>
      </c>
      <c r="S11" s="12"/>
      <c r="T11" s="12"/>
      <c r="U11" s="229"/>
      <c r="V11" s="54"/>
    </row>
    <row r="12" spans="1:22" s="56" customFormat="1" ht="15" customHeight="1" x14ac:dyDescent="0.2">
      <c r="A12" s="55"/>
      <c r="B12" s="55"/>
      <c r="C12" s="55"/>
      <c r="D12" s="55"/>
      <c r="E12" s="55"/>
      <c r="F12" s="12" t="s">
        <v>50</v>
      </c>
      <c r="G12" s="39"/>
      <c r="H12" s="12"/>
      <c r="I12" s="38"/>
      <c r="J12" s="237" t="s">
        <v>60</v>
      </c>
      <c r="K12" s="237"/>
      <c r="L12" s="237"/>
      <c r="M12" s="54"/>
      <c r="N12" s="12" t="s">
        <v>97</v>
      </c>
      <c r="O12" s="12"/>
      <c r="P12" s="12" t="s">
        <v>100</v>
      </c>
      <c r="Q12" s="38"/>
      <c r="R12" s="12" t="s">
        <v>104</v>
      </c>
      <c r="S12" s="12"/>
      <c r="T12" s="12" t="s">
        <v>154</v>
      </c>
      <c r="U12" s="38"/>
      <c r="V12" s="54"/>
    </row>
    <row r="13" spans="1:22" s="56" customFormat="1" ht="15" customHeight="1" x14ac:dyDescent="0.2">
      <c r="A13" s="55"/>
      <c r="B13" s="55"/>
      <c r="C13" s="55"/>
      <c r="D13" s="55"/>
      <c r="E13" s="55"/>
      <c r="F13" s="12" t="s">
        <v>51</v>
      </c>
      <c r="G13" s="38"/>
      <c r="H13" s="12" t="s">
        <v>52</v>
      </c>
      <c r="I13" s="38"/>
      <c r="J13" s="12" t="s">
        <v>55</v>
      </c>
      <c r="K13" s="12"/>
      <c r="L13" s="12"/>
      <c r="M13" s="38"/>
      <c r="N13" s="12" t="s">
        <v>98</v>
      </c>
      <c r="O13" s="15"/>
      <c r="P13" s="12" t="s">
        <v>101</v>
      </c>
      <c r="Q13" s="38"/>
      <c r="R13" s="12" t="s">
        <v>105</v>
      </c>
      <c r="S13" s="12"/>
      <c r="T13" s="12" t="s">
        <v>106</v>
      </c>
      <c r="U13" s="38"/>
      <c r="V13" s="12" t="s">
        <v>56</v>
      </c>
    </row>
    <row r="14" spans="1:22" s="56" customFormat="1" ht="15" customHeight="1" x14ac:dyDescent="0.2">
      <c r="A14" s="52"/>
      <c r="B14" s="52"/>
      <c r="C14" s="52"/>
      <c r="D14" s="52"/>
      <c r="E14" s="57"/>
      <c r="F14" s="12" t="s">
        <v>53</v>
      </c>
      <c r="G14" s="38"/>
      <c r="H14" s="12" t="s">
        <v>54</v>
      </c>
      <c r="I14" s="38"/>
      <c r="J14" s="14" t="s">
        <v>57</v>
      </c>
      <c r="K14" s="12"/>
      <c r="L14" s="12" t="s">
        <v>58</v>
      </c>
      <c r="M14" s="38"/>
      <c r="N14" s="12" t="s">
        <v>99</v>
      </c>
      <c r="O14" s="15"/>
      <c r="P14" s="12" t="s">
        <v>102</v>
      </c>
      <c r="Q14" s="38"/>
      <c r="R14" s="12" t="s">
        <v>182</v>
      </c>
      <c r="S14" s="12"/>
      <c r="T14" s="12" t="s">
        <v>107</v>
      </c>
      <c r="U14" s="38"/>
      <c r="V14" s="12" t="s">
        <v>59</v>
      </c>
    </row>
    <row r="15" spans="1:22" s="56" customFormat="1" ht="15" customHeight="1" x14ac:dyDescent="0.2">
      <c r="A15" s="52"/>
      <c r="B15" s="52"/>
      <c r="C15" s="52"/>
      <c r="D15" s="107" t="s">
        <v>11</v>
      </c>
      <c r="E15" s="57"/>
      <c r="F15" s="226" t="s">
        <v>240</v>
      </c>
      <c r="G15" s="12"/>
      <c r="H15" s="226" t="s">
        <v>240</v>
      </c>
      <c r="I15" s="12"/>
      <c r="J15" s="226" t="s">
        <v>240</v>
      </c>
      <c r="K15" s="12"/>
      <c r="L15" s="226" t="s">
        <v>240</v>
      </c>
      <c r="M15" s="12"/>
      <c r="N15" s="226" t="s">
        <v>240</v>
      </c>
      <c r="O15" s="12"/>
      <c r="P15" s="226" t="s">
        <v>240</v>
      </c>
      <c r="Q15" s="12"/>
      <c r="R15" s="226" t="s">
        <v>240</v>
      </c>
      <c r="S15" s="12"/>
      <c r="T15" s="226" t="s">
        <v>240</v>
      </c>
      <c r="U15" s="12"/>
      <c r="V15" s="226" t="s">
        <v>240</v>
      </c>
    </row>
    <row r="16" spans="1:22" ht="6" customHeight="1" x14ac:dyDescent="0.3"/>
    <row r="17" spans="1:22" s="70" customFormat="1" ht="15" customHeight="1" x14ac:dyDescent="0.3">
      <c r="A17" s="69" t="s">
        <v>94</v>
      </c>
      <c r="D17" s="71"/>
    </row>
    <row r="18" spans="1:22" s="74" customFormat="1" ht="15" customHeight="1" x14ac:dyDescent="0.3">
      <c r="B18" s="77" t="s">
        <v>228</v>
      </c>
      <c r="D18" s="72"/>
      <c r="F18" s="220">
        <v>608914</v>
      </c>
      <c r="G18" s="220"/>
      <c r="H18" s="220">
        <v>933171</v>
      </c>
      <c r="I18" s="220"/>
      <c r="J18" s="220">
        <v>28580</v>
      </c>
      <c r="K18" s="220"/>
      <c r="L18" s="220">
        <v>-147971</v>
      </c>
      <c r="M18" s="220"/>
      <c r="N18" s="220">
        <v>-19530</v>
      </c>
      <c r="O18" s="220"/>
      <c r="P18" s="220">
        <f>SUM(N18:O18)</f>
        <v>-19530</v>
      </c>
      <c r="Q18" s="220"/>
      <c r="R18" s="220">
        <f>SUM(F18:L18,P18)</f>
        <v>1403164</v>
      </c>
      <c r="S18" s="220"/>
      <c r="T18" s="220">
        <v>17506</v>
      </c>
      <c r="U18" s="80"/>
      <c r="V18" s="80">
        <f>SUM(R18:T18)</f>
        <v>1420670</v>
      </c>
    </row>
    <row r="19" spans="1:22" s="74" customFormat="1" ht="15" customHeight="1" x14ac:dyDescent="0.3">
      <c r="A19" s="73" t="s">
        <v>255</v>
      </c>
      <c r="D19" s="72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125"/>
      <c r="Q19" s="80"/>
      <c r="R19" s="80"/>
      <c r="S19" s="80"/>
      <c r="T19" s="80"/>
      <c r="U19" s="80"/>
      <c r="V19" s="81"/>
    </row>
    <row r="20" spans="1:22" s="74" customFormat="1" ht="15" customHeight="1" x14ac:dyDescent="0.3">
      <c r="A20" s="73"/>
      <c r="B20" s="73" t="s">
        <v>256</v>
      </c>
      <c r="D20" s="72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125"/>
      <c r="Q20" s="80"/>
      <c r="R20" s="80"/>
      <c r="S20" s="80"/>
      <c r="T20" s="80"/>
      <c r="U20" s="80"/>
      <c r="V20" s="81"/>
    </row>
    <row r="21" spans="1:22" s="75" customFormat="1" ht="15" customHeight="1" x14ac:dyDescent="0.2">
      <c r="A21" s="74"/>
      <c r="B21" s="74" t="s">
        <v>167</v>
      </c>
      <c r="C21" s="74"/>
      <c r="D21" s="72">
        <v>27</v>
      </c>
      <c r="E21" s="76"/>
      <c r="F21" s="221">
        <v>40593</v>
      </c>
      <c r="G21" s="221"/>
      <c r="H21" s="221">
        <v>0</v>
      </c>
      <c r="I21" s="221"/>
      <c r="J21" s="221">
        <v>0</v>
      </c>
      <c r="K21" s="221"/>
      <c r="L21" s="221">
        <v>0</v>
      </c>
      <c r="M21" s="221"/>
      <c r="N21" s="221">
        <v>0</v>
      </c>
      <c r="O21" s="221"/>
      <c r="P21" s="220">
        <v>0</v>
      </c>
      <c r="Q21" s="221"/>
      <c r="R21" s="81">
        <f>SUM(F21:L21,P21)</f>
        <v>40593</v>
      </c>
      <c r="S21" s="221"/>
      <c r="T21" s="221">
        <v>0</v>
      </c>
      <c r="U21" s="82"/>
      <c r="V21" s="80">
        <f t="shared" ref="V21:V25" si="0">SUM(R21:T21)</f>
        <v>40593</v>
      </c>
    </row>
    <row r="22" spans="1:22" s="74" customFormat="1" ht="15" customHeight="1" x14ac:dyDescent="0.3">
      <c r="B22" s="74" t="s">
        <v>168</v>
      </c>
      <c r="D22" s="72" t="s">
        <v>211</v>
      </c>
      <c r="E22" s="76"/>
      <c r="F22" s="221">
        <v>0</v>
      </c>
      <c r="G22" s="221"/>
      <c r="H22" s="221">
        <v>0</v>
      </c>
      <c r="I22" s="221"/>
      <c r="J22" s="221">
        <v>0</v>
      </c>
      <c r="K22" s="221"/>
      <c r="L22" s="221">
        <v>-45105</v>
      </c>
      <c r="M22" s="221"/>
      <c r="N22" s="221">
        <v>0</v>
      </c>
      <c r="O22" s="221"/>
      <c r="P22" s="220">
        <f>SUM(N22:O22)</f>
        <v>0</v>
      </c>
      <c r="Q22" s="221"/>
      <c r="R22" s="81">
        <f>SUM(F22:L22,P22)</f>
        <v>-45105</v>
      </c>
      <c r="S22" s="221"/>
      <c r="T22" s="221">
        <v>-3361</v>
      </c>
      <c r="U22" s="82"/>
      <c r="V22" s="80">
        <f t="shared" si="0"/>
        <v>-48466</v>
      </c>
    </row>
    <row r="23" spans="1:22" s="75" customFormat="1" ht="15" customHeight="1" x14ac:dyDescent="0.2">
      <c r="A23" s="74"/>
      <c r="B23" s="74" t="s">
        <v>31</v>
      </c>
      <c r="C23" s="74"/>
      <c r="D23" s="72"/>
      <c r="E23" s="76"/>
      <c r="F23" s="82"/>
      <c r="G23" s="83"/>
      <c r="H23" s="82"/>
      <c r="I23" s="81"/>
      <c r="J23" s="82"/>
      <c r="K23" s="81"/>
      <c r="L23" s="82"/>
      <c r="M23" s="81"/>
      <c r="N23" s="82"/>
      <c r="O23" s="81"/>
      <c r="P23" s="80"/>
      <c r="Q23" s="82"/>
      <c r="R23" s="80"/>
      <c r="S23" s="82"/>
      <c r="T23" s="82"/>
      <c r="U23" s="82"/>
      <c r="V23" s="80"/>
    </row>
    <row r="24" spans="1:22" s="75" customFormat="1" ht="15" customHeight="1" x14ac:dyDescent="0.2">
      <c r="A24" s="74"/>
      <c r="B24" s="74"/>
      <c r="C24" s="74" t="s">
        <v>118</v>
      </c>
      <c r="D24" s="72"/>
      <c r="E24" s="76"/>
      <c r="F24" s="220">
        <v>0</v>
      </c>
      <c r="G24" s="220"/>
      <c r="H24" s="220">
        <v>0</v>
      </c>
      <c r="I24" s="221"/>
      <c r="J24" s="220">
        <v>0</v>
      </c>
      <c r="K24" s="221"/>
      <c r="L24" s="221">
        <v>230946</v>
      </c>
      <c r="M24" s="221"/>
      <c r="N24" s="221">
        <v>18411</v>
      </c>
      <c r="O24" s="221"/>
      <c r="P24" s="220">
        <f>SUM(N24:O24)</f>
        <v>18411</v>
      </c>
      <c r="Q24" s="221"/>
      <c r="R24" s="81">
        <f>SUM(F24:L24,P24)</f>
        <v>249357</v>
      </c>
      <c r="S24" s="221"/>
      <c r="T24" s="221">
        <v>15127</v>
      </c>
      <c r="U24" s="82"/>
      <c r="V24" s="80">
        <f t="shared" si="0"/>
        <v>264484</v>
      </c>
    </row>
    <row r="25" spans="1:22" s="75" customFormat="1" ht="15" customHeight="1" x14ac:dyDescent="0.2">
      <c r="A25" s="74"/>
      <c r="B25" s="74" t="s">
        <v>148</v>
      </c>
      <c r="C25" s="74"/>
      <c r="D25" s="72">
        <v>29</v>
      </c>
      <c r="E25" s="76"/>
      <c r="F25" s="222">
        <v>0</v>
      </c>
      <c r="G25" s="220"/>
      <c r="H25" s="222">
        <v>0</v>
      </c>
      <c r="I25" s="221"/>
      <c r="J25" s="222">
        <v>700</v>
      </c>
      <c r="K25" s="221"/>
      <c r="L25" s="222">
        <v>-700</v>
      </c>
      <c r="M25" s="221"/>
      <c r="N25" s="222">
        <v>0</v>
      </c>
      <c r="O25" s="221"/>
      <c r="P25" s="222">
        <f>SUM(N25:O25)</f>
        <v>0</v>
      </c>
      <c r="Q25" s="220"/>
      <c r="R25" s="222">
        <f>SUM(F25:L25,P25)</f>
        <v>0</v>
      </c>
      <c r="S25" s="220"/>
      <c r="T25" s="222">
        <v>0</v>
      </c>
      <c r="U25" s="82"/>
      <c r="V25" s="223">
        <f t="shared" si="0"/>
        <v>0</v>
      </c>
    </row>
    <row r="26" spans="1:22" s="74" customFormat="1" ht="6" customHeight="1" x14ac:dyDescent="0.3">
      <c r="D26" s="72"/>
      <c r="F26" s="82"/>
      <c r="G26" s="81"/>
      <c r="H26" s="82"/>
      <c r="I26" s="81"/>
      <c r="J26" s="82"/>
      <c r="K26" s="81"/>
      <c r="L26" s="84"/>
      <c r="M26" s="84"/>
      <c r="N26" s="84"/>
      <c r="O26" s="84"/>
      <c r="P26" s="84"/>
      <c r="Q26" s="85"/>
      <c r="R26" s="84"/>
      <c r="S26" s="85"/>
      <c r="T26" s="84"/>
      <c r="U26" s="85"/>
      <c r="V26" s="81"/>
    </row>
    <row r="27" spans="1:22" s="74" customFormat="1" ht="15" customHeight="1" x14ac:dyDescent="0.3">
      <c r="A27" s="73" t="s">
        <v>108</v>
      </c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</row>
    <row r="28" spans="1:22" s="74" customFormat="1" ht="15" customHeight="1" thickBot="1" x14ac:dyDescent="0.35">
      <c r="B28" s="77" t="s">
        <v>229</v>
      </c>
      <c r="F28" s="224">
        <f>SUM(F18:F25)</f>
        <v>649507</v>
      </c>
      <c r="G28" s="82"/>
      <c r="H28" s="224">
        <f>SUM(H18:H25)</f>
        <v>933171</v>
      </c>
      <c r="I28" s="82"/>
      <c r="J28" s="224">
        <f>SUM(J18:J25)</f>
        <v>29280</v>
      </c>
      <c r="K28" s="82"/>
      <c r="L28" s="224">
        <f>SUM(L18:L25)</f>
        <v>37170</v>
      </c>
      <c r="M28" s="82"/>
      <c r="N28" s="224">
        <f>SUM(N18:N25)</f>
        <v>-1119</v>
      </c>
      <c r="O28" s="82"/>
      <c r="P28" s="224">
        <f>SUM(P18:P25)</f>
        <v>-1119</v>
      </c>
      <c r="Q28" s="81"/>
      <c r="R28" s="224">
        <f>SUM(R18:R25)</f>
        <v>1648009</v>
      </c>
      <c r="S28" s="81"/>
      <c r="T28" s="224">
        <f>SUM(T18:T25)</f>
        <v>29272</v>
      </c>
      <c r="U28" s="81"/>
      <c r="V28" s="224">
        <f>SUM(V18:V25)</f>
        <v>1677281</v>
      </c>
    </row>
    <row r="29" spans="1:22" ht="15.75" customHeight="1" thickTop="1" x14ac:dyDescent="0.3">
      <c r="B29" s="132"/>
      <c r="D29" s="58"/>
      <c r="E29" s="58"/>
      <c r="F29" s="81"/>
      <c r="G29" s="82"/>
      <c r="H29" s="81"/>
      <c r="I29" s="82"/>
      <c r="J29" s="81"/>
      <c r="K29" s="82"/>
      <c r="L29" s="81"/>
      <c r="M29" s="82"/>
      <c r="N29" s="81"/>
      <c r="O29" s="82"/>
      <c r="P29" s="81"/>
      <c r="Q29" s="82"/>
      <c r="R29" s="81"/>
      <c r="S29" s="81"/>
      <c r="T29" s="81"/>
      <c r="U29" s="81"/>
      <c r="V29" s="81"/>
    </row>
    <row r="30" spans="1:22" ht="15" customHeight="1" x14ac:dyDescent="0.3"/>
    <row r="31" spans="1:22" ht="15" customHeight="1" x14ac:dyDescent="0.3"/>
    <row r="32" spans="1:22" ht="15" customHeight="1" x14ac:dyDescent="0.3"/>
    <row r="33" spans="1:22" ht="15" customHeight="1" x14ac:dyDescent="0.3"/>
    <row r="34" spans="1:22" ht="15" customHeight="1" x14ac:dyDescent="0.3"/>
    <row r="35" spans="1:22" ht="15" customHeight="1" x14ac:dyDescent="0.3"/>
    <row r="36" spans="1:22" ht="5.0999999999999996" customHeight="1" x14ac:dyDescent="0.3"/>
    <row r="37" spans="1:22" ht="21.9" customHeight="1" x14ac:dyDescent="0.3">
      <c r="A37" s="68" t="str">
        <f>+'6-8'!A48</f>
        <v>The accompanying notes are an integral part of these consolidated and separate financial statements.</v>
      </c>
      <c r="B37" s="66"/>
      <c r="C37" s="133"/>
      <c r="D37" s="133"/>
      <c r="E37" s="133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</row>
    <row r="38" spans="1:22" ht="15" customHeight="1" x14ac:dyDescent="0.3"/>
    <row r="39" spans="1:22" ht="15" customHeight="1" x14ac:dyDescent="0.3"/>
    <row r="40" spans="1:22" ht="15" customHeight="1" x14ac:dyDescent="0.3"/>
    <row r="41" spans="1:22" ht="15" customHeight="1" x14ac:dyDescent="0.3"/>
  </sheetData>
  <mergeCells count="5">
    <mergeCell ref="F6:V6"/>
    <mergeCell ref="F7:T7"/>
    <mergeCell ref="N8:P8"/>
    <mergeCell ref="J11:L11"/>
    <mergeCell ref="J12:L12"/>
  </mergeCells>
  <pageMargins left="0.5" right="0.5" top="0.5" bottom="0.6" header="0.49" footer="0.4"/>
  <pageSetup paperSize="9" scale="96" firstPageNumber="11" orientation="landscape" useFirstPageNumber="1" horizontalDpi="1200" verticalDpi="1200" r:id="rId1"/>
  <headerFooter>
    <oddFooter>&amp;R&amp;"Arial,Regular"&amp;9&amp;P</oddFooter>
  </headerFooter>
  <ignoredErrors>
    <ignoredError sqref="P18:R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999DC2-DDEA-474E-82B2-94BD20E82F53}">
  <sheetPr>
    <tabColor rgb="FF00B0F0"/>
  </sheetPr>
  <dimension ref="A1:V41"/>
  <sheetViews>
    <sheetView view="pageBreakPreview" zoomScale="85" zoomScaleNormal="110" zoomScaleSheetLayoutView="85" workbookViewId="0">
      <selection activeCell="D26" sqref="D26"/>
    </sheetView>
  </sheetViews>
  <sheetFormatPr defaultColWidth="9.109375" defaultRowHeight="10.199999999999999" x14ac:dyDescent="0.3"/>
  <cols>
    <col min="1" max="2" width="0.88671875" style="11" customWidth="1"/>
    <col min="3" max="3" width="23.33203125" style="11" customWidth="1"/>
    <col min="4" max="4" width="6.5546875" style="11" bestFit="1" customWidth="1"/>
    <col min="5" max="5" width="0.6640625" style="11" customWidth="1"/>
    <col min="6" max="6" width="11.109375" style="15" bestFit="1" customWidth="1"/>
    <col min="7" max="7" width="0.6640625" style="15" customWidth="1"/>
    <col min="8" max="8" width="9.5546875" style="15" bestFit="1" customWidth="1"/>
    <col min="9" max="9" width="0.6640625" style="15" customWidth="1"/>
    <col min="10" max="10" width="11.33203125" style="15" customWidth="1"/>
    <col min="11" max="11" width="0.6640625" style="15" customWidth="1"/>
    <col min="12" max="12" width="12.44140625" style="15" customWidth="1"/>
    <col min="13" max="13" width="0.6640625" style="15" customWidth="1"/>
    <col min="14" max="14" width="12.88671875" style="15" customWidth="1"/>
    <col min="15" max="15" width="0.6640625" style="15" customWidth="1"/>
    <col min="16" max="16" width="11.109375" style="15" customWidth="1"/>
    <col min="17" max="17" width="0.6640625" style="15" customWidth="1"/>
    <col min="18" max="18" width="10.5546875" style="15" customWidth="1"/>
    <col min="19" max="19" width="0.6640625" style="15" customWidth="1"/>
    <col min="20" max="20" width="9.88671875" style="15" customWidth="1"/>
    <col min="21" max="21" width="0.6640625" style="15" customWidth="1"/>
    <col min="22" max="22" width="10.88671875" style="15" customWidth="1"/>
    <col min="23" max="16384" width="9.109375" style="11"/>
  </cols>
  <sheetData>
    <row r="1" spans="1:22" s="55" customFormat="1" ht="15" customHeight="1" x14ac:dyDescent="0.3">
      <c r="A1" s="59" t="s">
        <v>9</v>
      </c>
      <c r="B1" s="59"/>
      <c r="C1" s="59"/>
      <c r="D1" s="59"/>
      <c r="E1" s="53"/>
      <c r="F1" s="39"/>
      <c r="G1" s="39"/>
      <c r="H1" s="54"/>
      <c r="I1" s="54"/>
      <c r="J1" s="54"/>
      <c r="K1" s="54"/>
      <c r="L1" s="54"/>
      <c r="M1" s="54"/>
      <c r="N1" s="38" t="s">
        <v>0</v>
      </c>
      <c r="O1" s="38"/>
      <c r="P1" s="38"/>
      <c r="Q1" s="38"/>
      <c r="R1" s="38"/>
      <c r="S1" s="38"/>
      <c r="T1" s="38"/>
      <c r="U1" s="38"/>
      <c r="V1" s="39"/>
    </row>
    <row r="2" spans="1:22" s="55" customFormat="1" ht="15" customHeight="1" x14ac:dyDescent="0.3">
      <c r="A2" s="59" t="s">
        <v>197</v>
      </c>
      <c r="B2" s="59"/>
      <c r="C2" s="59"/>
      <c r="D2" s="59"/>
      <c r="E2" s="53"/>
      <c r="F2" s="39"/>
      <c r="G2" s="39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39"/>
    </row>
    <row r="3" spans="1:22" s="55" customFormat="1" ht="15" customHeight="1" x14ac:dyDescent="0.3">
      <c r="A3" s="123" t="s">
        <v>227</v>
      </c>
      <c r="B3" s="123"/>
      <c r="C3" s="123"/>
      <c r="D3" s="123"/>
      <c r="E3" s="130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</row>
    <row r="4" spans="1:22" s="55" customFormat="1" ht="15" customHeight="1" x14ac:dyDescent="0.3">
      <c r="A4" s="57"/>
      <c r="B4" s="57"/>
      <c r="C4" s="57"/>
      <c r="D4" s="57"/>
      <c r="E4" s="57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  <c r="U4" s="135"/>
      <c r="V4" s="135"/>
    </row>
    <row r="5" spans="1:22" s="55" customFormat="1" ht="15" customHeight="1" x14ac:dyDescent="0.3">
      <c r="A5" s="57"/>
      <c r="B5" s="57"/>
      <c r="C5" s="57"/>
      <c r="D5" s="57"/>
      <c r="E5" s="57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</row>
    <row r="6" spans="1:22" s="55" customFormat="1" ht="15" customHeight="1" x14ac:dyDescent="0.3">
      <c r="A6" s="52"/>
      <c r="B6" s="52"/>
      <c r="C6" s="52"/>
      <c r="D6" s="52"/>
      <c r="E6" s="53"/>
      <c r="F6" s="236" t="s">
        <v>114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</row>
    <row r="7" spans="1:22" s="56" customFormat="1" ht="15" customHeight="1" x14ac:dyDescent="0.2">
      <c r="A7" s="52"/>
      <c r="B7" s="52"/>
      <c r="C7" s="38"/>
      <c r="D7" s="38"/>
      <c r="E7" s="53"/>
      <c r="F7" s="236" t="s">
        <v>196</v>
      </c>
      <c r="G7" s="236"/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38"/>
      <c r="V7" s="229"/>
    </row>
    <row r="8" spans="1:22" s="56" customFormat="1" ht="15" customHeight="1" x14ac:dyDescent="0.2">
      <c r="A8" s="52"/>
      <c r="B8" s="52"/>
      <c r="C8" s="38"/>
      <c r="D8" s="55"/>
      <c r="E8" s="55"/>
      <c r="F8" s="39"/>
      <c r="G8" s="39"/>
      <c r="H8" s="39"/>
      <c r="I8" s="38"/>
      <c r="N8" s="237" t="s">
        <v>77</v>
      </c>
      <c r="O8" s="237"/>
      <c r="P8" s="237"/>
      <c r="Q8" s="38"/>
      <c r="R8" s="38"/>
      <c r="S8" s="38"/>
      <c r="T8" s="86"/>
      <c r="U8" s="86"/>
      <c r="V8" s="54"/>
    </row>
    <row r="9" spans="1:22" s="56" customFormat="1" ht="15" customHeight="1" x14ac:dyDescent="0.2">
      <c r="A9" s="55"/>
      <c r="B9" s="55"/>
      <c r="C9" s="55"/>
      <c r="D9" s="55"/>
      <c r="E9" s="55"/>
      <c r="F9" s="39"/>
      <c r="G9" s="39"/>
      <c r="H9" s="39"/>
      <c r="I9" s="38"/>
      <c r="N9" s="12" t="s">
        <v>95</v>
      </c>
      <c r="O9" s="12"/>
      <c r="P9" s="15"/>
      <c r="Q9" s="38"/>
      <c r="R9" s="15"/>
      <c r="S9" s="12"/>
      <c r="T9" s="15"/>
      <c r="V9" s="54"/>
    </row>
    <row r="10" spans="1:22" s="56" customFormat="1" ht="15" customHeight="1" x14ac:dyDescent="0.2">
      <c r="A10" s="55"/>
      <c r="B10" s="55"/>
      <c r="C10" s="55"/>
      <c r="D10" s="55"/>
      <c r="E10" s="55"/>
      <c r="F10" s="39"/>
      <c r="G10" s="39"/>
      <c r="H10" s="39"/>
      <c r="I10" s="38"/>
      <c r="N10" s="12" t="s">
        <v>96</v>
      </c>
      <c r="O10" s="12"/>
      <c r="P10" s="12"/>
      <c r="Q10" s="38"/>
      <c r="R10" s="12"/>
      <c r="S10" s="12"/>
      <c r="T10" s="12"/>
      <c r="V10" s="54"/>
    </row>
    <row r="11" spans="1:22" s="56" customFormat="1" ht="15" customHeight="1" x14ac:dyDescent="0.2">
      <c r="A11" s="55"/>
      <c r="B11" s="55"/>
      <c r="C11" s="55"/>
      <c r="D11" s="55"/>
      <c r="E11" s="55"/>
      <c r="F11" s="39"/>
      <c r="G11" s="39"/>
      <c r="H11" s="39"/>
      <c r="I11" s="38"/>
      <c r="J11" s="238"/>
      <c r="K11" s="238"/>
      <c r="L11" s="238"/>
      <c r="M11" s="54"/>
      <c r="N11" s="13" t="s">
        <v>113</v>
      </c>
      <c r="O11" s="12"/>
      <c r="P11" s="12"/>
      <c r="Q11" s="38"/>
      <c r="R11" s="12" t="s">
        <v>103</v>
      </c>
      <c r="S11" s="12"/>
      <c r="T11" s="12"/>
      <c r="U11" s="229"/>
      <c r="V11" s="54"/>
    </row>
    <row r="12" spans="1:22" s="56" customFormat="1" ht="15" customHeight="1" x14ac:dyDescent="0.2">
      <c r="A12" s="55"/>
      <c r="B12" s="55"/>
      <c r="C12" s="55"/>
      <c r="D12" s="55"/>
      <c r="E12" s="55"/>
      <c r="F12" s="12" t="s">
        <v>50</v>
      </c>
      <c r="G12" s="39"/>
      <c r="H12" s="12"/>
      <c r="I12" s="38"/>
      <c r="J12" s="237" t="s">
        <v>60</v>
      </c>
      <c r="K12" s="237"/>
      <c r="L12" s="237"/>
      <c r="M12" s="54"/>
      <c r="N12" s="12" t="s">
        <v>97</v>
      </c>
      <c r="O12" s="12"/>
      <c r="P12" s="12" t="s">
        <v>100</v>
      </c>
      <c r="Q12" s="38"/>
      <c r="R12" s="12" t="s">
        <v>104</v>
      </c>
      <c r="S12" s="12"/>
      <c r="T12" s="12" t="s">
        <v>154</v>
      </c>
      <c r="U12" s="38"/>
      <c r="V12" s="54"/>
    </row>
    <row r="13" spans="1:22" s="56" customFormat="1" ht="15" customHeight="1" x14ac:dyDescent="0.2">
      <c r="A13" s="55"/>
      <c r="B13" s="55"/>
      <c r="C13" s="55"/>
      <c r="D13" s="55"/>
      <c r="E13" s="55"/>
      <c r="F13" s="12" t="s">
        <v>51</v>
      </c>
      <c r="G13" s="38"/>
      <c r="H13" s="12" t="s">
        <v>52</v>
      </c>
      <c r="I13" s="38"/>
      <c r="J13" s="12" t="s">
        <v>55</v>
      </c>
      <c r="K13" s="12"/>
      <c r="L13" s="12"/>
      <c r="M13" s="38"/>
      <c r="N13" s="12" t="s">
        <v>98</v>
      </c>
      <c r="O13" s="15"/>
      <c r="P13" s="12" t="s">
        <v>101</v>
      </c>
      <c r="Q13" s="38"/>
      <c r="R13" s="12" t="s">
        <v>105</v>
      </c>
      <c r="S13" s="12"/>
      <c r="T13" s="12" t="s">
        <v>106</v>
      </c>
      <c r="U13" s="38"/>
      <c r="V13" s="12" t="s">
        <v>56</v>
      </c>
    </row>
    <row r="14" spans="1:22" s="56" customFormat="1" ht="15" customHeight="1" x14ac:dyDescent="0.2">
      <c r="A14" s="52"/>
      <c r="B14" s="52"/>
      <c r="C14" s="52"/>
      <c r="D14" s="52"/>
      <c r="E14" s="57"/>
      <c r="F14" s="12" t="s">
        <v>53</v>
      </c>
      <c r="G14" s="38"/>
      <c r="H14" s="12" t="s">
        <v>54</v>
      </c>
      <c r="I14" s="38"/>
      <c r="J14" s="14" t="s">
        <v>57</v>
      </c>
      <c r="K14" s="12"/>
      <c r="L14" s="12" t="s">
        <v>58</v>
      </c>
      <c r="M14" s="38"/>
      <c r="N14" s="12" t="s">
        <v>99</v>
      </c>
      <c r="O14" s="15"/>
      <c r="P14" s="12" t="s">
        <v>102</v>
      </c>
      <c r="Q14" s="38"/>
      <c r="R14" s="12" t="s">
        <v>182</v>
      </c>
      <c r="S14" s="12"/>
      <c r="T14" s="12" t="s">
        <v>107</v>
      </c>
      <c r="U14" s="38"/>
      <c r="V14" s="12" t="s">
        <v>59</v>
      </c>
    </row>
    <row r="15" spans="1:22" s="56" customFormat="1" ht="15" customHeight="1" x14ac:dyDescent="0.2">
      <c r="A15" s="52"/>
      <c r="B15" s="52"/>
      <c r="C15" s="52"/>
      <c r="D15" s="107" t="s">
        <v>11</v>
      </c>
      <c r="E15" s="57"/>
      <c r="F15" s="226" t="s">
        <v>240</v>
      </c>
      <c r="G15" s="12"/>
      <c r="H15" s="226" t="s">
        <v>240</v>
      </c>
      <c r="I15" s="12"/>
      <c r="J15" s="226" t="s">
        <v>240</v>
      </c>
      <c r="K15" s="12"/>
      <c r="L15" s="226" t="s">
        <v>240</v>
      </c>
      <c r="M15" s="12"/>
      <c r="N15" s="226" t="s">
        <v>240</v>
      </c>
      <c r="O15" s="12"/>
      <c r="P15" s="226" t="s">
        <v>240</v>
      </c>
      <c r="Q15" s="12"/>
      <c r="R15" s="226" t="s">
        <v>240</v>
      </c>
      <c r="S15" s="12"/>
      <c r="T15" s="226" t="s">
        <v>240</v>
      </c>
      <c r="U15" s="12"/>
      <c r="V15" s="226" t="s">
        <v>240</v>
      </c>
    </row>
    <row r="16" spans="1:22" ht="6" customHeight="1" x14ac:dyDescent="0.3">
      <c r="F16" s="185"/>
      <c r="H16" s="185"/>
      <c r="J16" s="185"/>
      <c r="L16" s="185"/>
      <c r="N16" s="185"/>
      <c r="P16" s="185"/>
      <c r="R16" s="185"/>
      <c r="T16" s="185"/>
      <c r="V16" s="185"/>
    </row>
    <row r="17" spans="1:22" s="70" customFormat="1" ht="15" customHeight="1" x14ac:dyDescent="0.3">
      <c r="A17" s="69" t="s">
        <v>94</v>
      </c>
      <c r="D17" s="71"/>
      <c r="F17" s="95"/>
      <c r="H17" s="95"/>
      <c r="J17" s="95"/>
      <c r="L17" s="95"/>
      <c r="N17" s="95"/>
      <c r="P17" s="95"/>
      <c r="R17" s="95"/>
      <c r="T17" s="95"/>
      <c r="V17" s="95"/>
    </row>
    <row r="18" spans="1:22" s="74" customFormat="1" ht="15" customHeight="1" x14ac:dyDescent="0.3">
      <c r="B18" s="77" t="s">
        <v>228</v>
      </c>
      <c r="D18" s="72"/>
      <c r="F18" s="114">
        <v>649507</v>
      </c>
      <c r="G18" s="163"/>
      <c r="H18" s="114">
        <v>933171</v>
      </c>
      <c r="I18" s="163"/>
      <c r="J18" s="114">
        <v>29280</v>
      </c>
      <c r="K18" s="163"/>
      <c r="L18" s="114">
        <v>37170</v>
      </c>
      <c r="M18" s="163"/>
      <c r="N18" s="114">
        <v>-1119</v>
      </c>
      <c r="O18" s="163"/>
      <c r="P18" s="114">
        <f>SUM(N18:O18)</f>
        <v>-1119</v>
      </c>
      <c r="Q18" s="163"/>
      <c r="R18" s="114">
        <f>SUM(F18:L18,P18)</f>
        <v>1648009</v>
      </c>
      <c r="S18" s="163"/>
      <c r="T18" s="114">
        <v>29272</v>
      </c>
      <c r="U18" s="80"/>
      <c r="V18" s="96">
        <f>SUM(R18:T18)</f>
        <v>1677281</v>
      </c>
    </row>
    <row r="19" spans="1:22" s="74" customFormat="1" ht="15" customHeight="1" x14ac:dyDescent="0.3">
      <c r="A19" s="73" t="s">
        <v>255</v>
      </c>
      <c r="D19" s="72"/>
      <c r="F19" s="96"/>
      <c r="G19" s="80"/>
      <c r="H19" s="96"/>
      <c r="I19" s="80"/>
      <c r="J19" s="96"/>
      <c r="K19" s="80"/>
      <c r="L19" s="96"/>
      <c r="M19" s="80"/>
      <c r="N19" s="96"/>
      <c r="O19" s="80"/>
      <c r="P19" s="101"/>
      <c r="Q19" s="80"/>
      <c r="R19" s="96"/>
      <c r="S19" s="80"/>
      <c r="T19" s="96"/>
      <c r="U19" s="80"/>
      <c r="V19" s="99"/>
    </row>
    <row r="20" spans="1:22" s="74" customFormat="1" ht="15" customHeight="1" x14ac:dyDescent="0.3">
      <c r="A20" s="73"/>
      <c r="B20" s="73" t="s">
        <v>256</v>
      </c>
      <c r="D20" s="72"/>
      <c r="F20" s="96"/>
      <c r="G20" s="80"/>
      <c r="H20" s="96"/>
      <c r="I20" s="80"/>
      <c r="J20" s="96"/>
      <c r="K20" s="80"/>
      <c r="L20" s="96"/>
      <c r="M20" s="80"/>
      <c r="N20" s="96"/>
      <c r="O20" s="80"/>
      <c r="P20" s="101"/>
      <c r="Q20" s="80"/>
      <c r="R20" s="96"/>
      <c r="S20" s="80"/>
      <c r="T20" s="96"/>
      <c r="U20" s="80"/>
      <c r="V20" s="99"/>
    </row>
    <row r="21" spans="1:22" s="75" customFormat="1" ht="15" customHeight="1" x14ac:dyDescent="0.2">
      <c r="A21" s="74"/>
      <c r="B21" s="74" t="s">
        <v>167</v>
      </c>
      <c r="C21" s="74"/>
      <c r="D21" s="72">
        <v>27</v>
      </c>
      <c r="E21" s="76"/>
      <c r="F21" s="94">
        <v>43291</v>
      </c>
      <c r="G21" s="139"/>
      <c r="H21" s="94">
        <v>0</v>
      </c>
      <c r="I21" s="139"/>
      <c r="J21" s="94">
        <v>0</v>
      </c>
      <c r="K21" s="139"/>
      <c r="L21" s="94">
        <v>0</v>
      </c>
      <c r="M21" s="139"/>
      <c r="N21" s="94">
        <v>0</v>
      </c>
      <c r="O21" s="139"/>
      <c r="P21" s="94">
        <v>0</v>
      </c>
      <c r="Q21" s="139"/>
      <c r="R21" s="114">
        <f>SUM(F21:L21,P21)</f>
        <v>43291</v>
      </c>
      <c r="S21" s="139"/>
      <c r="T21" s="94">
        <v>0</v>
      </c>
      <c r="U21" s="82"/>
      <c r="V21" s="96">
        <f t="shared" ref="V21:V26" si="0">SUM(R21:T21)</f>
        <v>43291</v>
      </c>
    </row>
    <row r="22" spans="1:22" s="74" customFormat="1" ht="15" customHeight="1" x14ac:dyDescent="0.3">
      <c r="B22" s="74" t="s">
        <v>168</v>
      </c>
      <c r="D22" s="72" t="s">
        <v>211</v>
      </c>
      <c r="E22" s="76"/>
      <c r="F22" s="94">
        <v>0</v>
      </c>
      <c r="G22" s="139"/>
      <c r="H22" s="94">
        <v>0</v>
      </c>
      <c r="I22" s="139"/>
      <c r="J22" s="94">
        <v>0</v>
      </c>
      <c r="K22" s="139"/>
      <c r="L22" s="94">
        <v>-48103</v>
      </c>
      <c r="M22" s="139"/>
      <c r="N22" s="94">
        <v>0</v>
      </c>
      <c r="O22" s="139"/>
      <c r="P22" s="114">
        <f>SUM(N22:O22)</f>
        <v>0</v>
      </c>
      <c r="Q22" s="139"/>
      <c r="R22" s="114">
        <f>SUM(F22:L22,P22)</f>
        <v>-48103</v>
      </c>
      <c r="S22" s="139"/>
      <c r="T22" s="94">
        <v>-16666</v>
      </c>
      <c r="U22" s="82"/>
      <c r="V22" s="96">
        <f t="shared" si="0"/>
        <v>-64769</v>
      </c>
    </row>
    <row r="23" spans="1:22" s="75" customFormat="1" ht="15" customHeight="1" x14ac:dyDescent="0.2">
      <c r="A23" s="74"/>
      <c r="B23" s="74" t="s">
        <v>31</v>
      </c>
      <c r="C23" s="74"/>
      <c r="D23" s="72"/>
      <c r="E23" s="76"/>
      <c r="F23" s="94">
        <v>0</v>
      </c>
      <c r="G23" s="163"/>
      <c r="H23" s="94">
        <v>0</v>
      </c>
      <c r="I23" s="139"/>
      <c r="J23" s="94">
        <v>0</v>
      </c>
      <c r="K23" s="139"/>
      <c r="L23" s="94">
        <v>446869</v>
      </c>
      <c r="M23" s="139"/>
      <c r="N23" s="94">
        <v>7471</v>
      </c>
      <c r="O23" s="139"/>
      <c r="P23" s="114">
        <f>SUM(N23:O23)</f>
        <v>7471</v>
      </c>
      <c r="Q23" s="139"/>
      <c r="R23" s="114">
        <f>SUM(F23:L23,P23)</f>
        <v>454340</v>
      </c>
      <c r="S23" s="139"/>
      <c r="T23" s="94">
        <v>11070</v>
      </c>
      <c r="U23" s="82"/>
      <c r="V23" s="96">
        <f t="shared" si="0"/>
        <v>465410</v>
      </c>
    </row>
    <row r="24" spans="1:22" s="75" customFormat="1" ht="15" customHeight="1" x14ac:dyDescent="0.2">
      <c r="A24" s="74"/>
      <c r="B24" s="74"/>
      <c r="C24" s="74" t="s">
        <v>118</v>
      </c>
      <c r="D24" s="72"/>
      <c r="E24" s="76"/>
      <c r="F24" s="94"/>
      <c r="G24" s="163"/>
      <c r="H24" s="94"/>
      <c r="I24" s="139"/>
      <c r="J24" s="94"/>
      <c r="K24" s="139"/>
      <c r="L24" s="94"/>
      <c r="M24" s="139"/>
      <c r="N24" s="94"/>
      <c r="O24" s="139"/>
      <c r="P24" s="114"/>
      <c r="Q24" s="139"/>
      <c r="R24" s="94"/>
      <c r="S24" s="139"/>
      <c r="T24" s="94"/>
      <c r="U24" s="82"/>
      <c r="V24" s="96"/>
    </row>
    <row r="25" spans="1:22" s="75" customFormat="1" ht="15" customHeight="1" x14ac:dyDescent="0.2">
      <c r="A25" s="74"/>
      <c r="B25" s="74" t="s">
        <v>252</v>
      </c>
      <c r="C25" s="74"/>
      <c r="D25" s="225" t="s">
        <v>216</v>
      </c>
      <c r="E25" s="76"/>
      <c r="F25" s="94">
        <v>0</v>
      </c>
      <c r="G25" s="163"/>
      <c r="H25" s="94">
        <v>0</v>
      </c>
      <c r="I25" s="139"/>
      <c r="J25" s="94">
        <v>0</v>
      </c>
      <c r="K25" s="139"/>
      <c r="L25" s="94">
        <v>0</v>
      </c>
      <c r="M25" s="139"/>
      <c r="N25" s="94">
        <v>0</v>
      </c>
      <c r="O25" s="139"/>
      <c r="P25" s="114">
        <f>SUM(N25:O25)</f>
        <v>0</v>
      </c>
      <c r="Q25" s="139"/>
      <c r="R25" s="94">
        <v>0</v>
      </c>
      <c r="S25" s="139"/>
      <c r="T25" s="94">
        <v>55</v>
      </c>
      <c r="U25" s="82"/>
      <c r="V25" s="96">
        <f t="shared" ref="V25" si="1">SUM(R25:T25)</f>
        <v>55</v>
      </c>
    </row>
    <row r="26" spans="1:22" s="75" customFormat="1" ht="15" customHeight="1" x14ac:dyDescent="0.2">
      <c r="A26" s="74"/>
      <c r="B26" s="74" t="s">
        <v>148</v>
      </c>
      <c r="C26" s="74"/>
      <c r="D26" s="72">
        <v>29</v>
      </c>
      <c r="E26" s="76"/>
      <c r="F26" s="93">
        <v>0</v>
      </c>
      <c r="G26" s="163"/>
      <c r="H26" s="93">
        <v>0</v>
      </c>
      <c r="I26" s="139"/>
      <c r="J26" s="93">
        <v>2300</v>
      </c>
      <c r="K26" s="139"/>
      <c r="L26" s="93">
        <v>-2300</v>
      </c>
      <c r="M26" s="139"/>
      <c r="N26" s="93">
        <v>0</v>
      </c>
      <c r="O26" s="139"/>
      <c r="P26" s="93">
        <f>SUM(N26:O26)</f>
        <v>0</v>
      </c>
      <c r="Q26" s="163"/>
      <c r="R26" s="93">
        <f>SUM(F26:L26,P26)</f>
        <v>0</v>
      </c>
      <c r="S26" s="163"/>
      <c r="T26" s="93">
        <v>0</v>
      </c>
      <c r="U26" s="82"/>
      <c r="V26" s="186">
        <f t="shared" si="0"/>
        <v>0</v>
      </c>
    </row>
    <row r="27" spans="1:22" s="74" customFormat="1" ht="6" customHeight="1" x14ac:dyDescent="0.3">
      <c r="D27" s="72"/>
      <c r="F27" s="97"/>
      <c r="G27" s="81"/>
      <c r="H27" s="97"/>
      <c r="I27" s="81"/>
      <c r="J27" s="97"/>
      <c r="K27" s="81"/>
      <c r="L27" s="100"/>
      <c r="M27" s="84"/>
      <c r="N27" s="100"/>
      <c r="O27" s="84"/>
      <c r="P27" s="100"/>
      <c r="Q27" s="85"/>
      <c r="R27" s="100"/>
      <c r="S27" s="85"/>
      <c r="T27" s="100"/>
      <c r="U27" s="85"/>
      <c r="V27" s="99"/>
    </row>
    <row r="28" spans="1:22" s="74" customFormat="1" ht="15" customHeight="1" x14ac:dyDescent="0.3">
      <c r="A28" s="73" t="s">
        <v>108</v>
      </c>
      <c r="F28" s="96"/>
      <c r="G28" s="80"/>
      <c r="H28" s="96"/>
      <c r="I28" s="80"/>
      <c r="J28" s="96"/>
      <c r="K28" s="80"/>
      <c r="L28" s="96"/>
      <c r="M28" s="80"/>
      <c r="N28" s="96"/>
      <c r="O28" s="80"/>
      <c r="P28" s="96"/>
      <c r="Q28" s="80"/>
      <c r="R28" s="96"/>
      <c r="S28" s="80"/>
      <c r="T28" s="96"/>
      <c r="U28" s="80"/>
      <c r="V28" s="96"/>
    </row>
    <row r="29" spans="1:22" s="74" customFormat="1" ht="15" customHeight="1" thickBot="1" x14ac:dyDescent="0.35">
      <c r="B29" s="77" t="s">
        <v>229</v>
      </c>
      <c r="F29" s="98">
        <f>SUM(F18:F26)</f>
        <v>692798</v>
      </c>
      <c r="G29" s="82"/>
      <c r="H29" s="98">
        <f>SUM(H18:H26)</f>
        <v>933171</v>
      </c>
      <c r="I29" s="82"/>
      <c r="J29" s="98">
        <f>SUM(J18:J26)</f>
        <v>31580</v>
      </c>
      <c r="K29" s="82"/>
      <c r="L29" s="98">
        <f>SUM(L18:L26)</f>
        <v>433636</v>
      </c>
      <c r="M29" s="82"/>
      <c r="N29" s="98">
        <f>SUM(N18:N26)</f>
        <v>6352</v>
      </c>
      <c r="O29" s="82"/>
      <c r="P29" s="98">
        <f>SUM(P18:P26)</f>
        <v>6352</v>
      </c>
      <c r="Q29" s="81"/>
      <c r="R29" s="98">
        <f>SUM(R18:R26)</f>
        <v>2097537</v>
      </c>
      <c r="S29" s="81"/>
      <c r="T29" s="98">
        <f>SUM(T18:T26)</f>
        <v>23731</v>
      </c>
      <c r="U29" s="81"/>
      <c r="V29" s="98">
        <f>SUM(V18:V26)</f>
        <v>2121268</v>
      </c>
    </row>
    <row r="30" spans="1:22" ht="15.75" customHeight="1" thickTop="1" x14ac:dyDescent="0.3">
      <c r="B30" s="132"/>
      <c r="D30" s="58"/>
      <c r="E30" s="58"/>
      <c r="F30" s="81"/>
      <c r="G30" s="82"/>
      <c r="H30" s="81"/>
      <c r="I30" s="82"/>
      <c r="J30" s="81"/>
      <c r="K30" s="82"/>
      <c r="L30" s="81"/>
      <c r="M30" s="82"/>
      <c r="N30" s="81"/>
      <c r="O30" s="82"/>
      <c r="P30" s="81"/>
      <c r="Q30" s="82"/>
      <c r="R30" s="81"/>
      <c r="S30" s="81"/>
      <c r="T30" s="81"/>
      <c r="U30" s="81"/>
      <c r="V30" s="81"/>
    </row>
    <row r="31" spans="1:22" ht="15" customHeight="1" x14ac:dyDescent="0.3"/>
    <row r="32" spans="1:22" ht="15" customHeight="1" x14ac:dyDescent="0.3"/>
    <row r="33" spans="1:22" ht="15" customHeight="1" x14ac:dyDescent="0.3"/>
    <row r="34" spans="1:22" ht="15" customHeight="1" x14ac:dyDescent="0.3"/>
    <row r="35" spans="1:22" ht="15" customHeight="1" x14ac:dyDescent="0.3"/>
    <row r="36" spans="1:22" ht="6.75" customHeight="1" x14ac:dyDescent="0.3"/>
    <row r="37" spans="1:22" ht="21.9" customHeight="1" x14ac:dyDescent="0.3">
      <c r="A37" s="68" t="str">
        <f>+'6-8'!A48</f>
        <v>The accompanying notes are an integral part of these consolidated and separate financial statements.</v>
      </c>
      <c r="B37" s="66"/>
      <c r="C37" s="133"/>
      <c r="D37" s="133"/>
      <c r="E37" s="133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</row>
    <row r="38" spans="1:22" ht="15" customHeight="1" x14ac:dyDescent="0.3"/>
    <row r="39" spans="1:22" ht="15" customHeight="1" x14ac:dyDescent="0.3"/>
    <row r="40" spans="1:22" ht="15" customHeight="1" x14ac:dyDescent="0.3"/>
    <row r="41" spans="1:22" ht="15" customHeight="1" x14ac:dyDescent="0.3"/>
  </sheetData>
  <mergeCells count="5">
    <mergeCell ref="F7:T7"/>
    <mergeCell ref="N8:P8"/>
    <mergeCell ref="J11:L11"/>
    <mergeCell ref="J12:L12"/>
    <mergeCell ref="F6:V6"/>
  </mergeCells>
  <pageMargins left="0.5" right="0.5" top="0.5" bottom="0.6" header="0.49" footer="0.4"/>
  <pageSetup paperSize="9" scale="95" firstPageNumber="12" orientation="landscape" useFirstPageNumber="1" horizontalDpi="1200" verticalDpi="1200" r:id="rId1"/>
  <headerFooter>
    <oddFooter>&amp;R&amp;"Arial,Regular"&amp;9&amp;P</oddFooter>
  </headerFooter>
  <ignoredErrors>
    <ignoredError sqref="P18:R23" formulaRange="1"/>
    <ignoredError sqref="D2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R36"/>
  <sheetViews>
    <sheetView view="pageBreakPreview" topLeftCell="A7" zoomScale="60" zoomScaleNormal="100" workbookViewId="0">
      <selection activeCell="J11" sqref="J11"/>
    </sheetView>
  </sheetViews>
  <sheetFormatPr defaultColWidth="9.109375" defaultRowHeight="20.100000000000001" customHeight="1" x14ac:dyDescent="0.3"/>
  <cols>
    <col min="1" max="1" width="1.88671875" style="183" customWidth="1"/>
    <col min="2" max="2" width="1.5546875" style="183" customWidth="1"/>
    <col min="3" max="3" width="37.88671875" style="183" customWidth="1"/>
    <col min="4" max="4" width="6.5546875" style="183" customWidth="1"/>
    <col min="5" max="5" width="1" style="183" customWidth="1"/>
    <col min="6" max="6" width="13.5546875" style="16" customWidth="1"/>
    <col min="7" max="7" width="1" style="16" customWidth="1"/>
    <col min="8" max="8" width="13.5546875" style="16" customWidth="1"/>
    <col min="9" max="9" width="1" style="16" customWidth="1"/>
    <col min="10" max="10" width="13.5546875" style="16" customWidth="1"/>
    <col min="11" max="11" width="1" style="16" customWidth="1"/>
    <col min="12" max="12" width="15.5546875" style="16" customWidth="1"/>
    <col min="13" max="13" width="1" style="16" customWidth="1"/>
    <col min="14" max="14" width="15.5546875" style="16" customWidth="1"/>
    <col min="15" max="17" width="9.109375" style="183"/>
    <col min="18" max="18" width="13.44140625" style="183" bestFit="1" customWidth="1"/>
    <col min="19" max="16384" width="9.109375" style="183"/>
  </cols>
  <sheetData>
    <row r="1" spans="1:18" s="61" customFormat="1" ht="16.5" customHeight="1" x14ac:dyDescent="0.3">
      <c r="A1" s="1" t="s">
        <v>9</v>
      </c>
      <c r="B1" s="1"/>
      <c r="C1" s="1"/>
      <c r="D1" s="59"/>
      <c r="E1" s="60"/>
      <c r="F1" s="27"/>
      <c r="G1" s="27"/>
      <c r="H1" s="48"/>
      <c r="I1" s="48"/>
      <c r="J1" s="48"/>
      <c r="K1" s="48"/>
      <c r="L1" s="62" t="s">
        <v>0</v>
      </c>
      <c r="M1" s="62"/>
      <c r="N1" s="27"/>
    </row>
    <row r="2" spans="1:18" s="61" customFormat="1" ht="16.5" customHeight="1" x14ac:dyDescent="0.3">
      <c r="A2" s="1" t="s">
        <v>197</v>
      </c>
      <c r="B2" s="1"/>
      <c r="C2" s="1"/>
      <c r="D2" s="59"/>
      <c r="E2" s="60"/>
      <c r="F2" s="27"/>
      <c r="G2" s="27"/>
      <c r="H2" s="48"/>
      <c r="I2" s="48"/>
      <c r="J2" s="48"/>
      <c r="K2" s="48"/>
      <c r="L2" s="48"/>
      <c r="M2" s="48"/>
      <c r="N2" s="27"/>
    </row>
    <row r="3" spans="1:18" s="61" customFormat="1" ht="16.5" customHeight="1" x14ac:dyDescent="0.3">
      <c r="A3" s="4" t="s">
        <v>227</v>
      </c>
      <c r="B3" s="4"/>
      <c r="C3" s="4"/>
      <c r="D3" s="123"/>
      <c r="E3" s="123"/>
      <c r="F3" s="124"/>
      <c r="G3" s="124"/>
      <c r="H3" s="124"/>
      <c r="I3" s="124"/>
      <c r="J3" s="124"/>
      <c r="K3" s="124"/>
      <c r="L3" s="124"/>
      <c r="M3" s="124"/>
      <c r="N3" s="124"/>
    </row>
    <row r="4" spans="1:18" s="61" customFormat="1" ht="15.9" customHeight="1" x14ac:dyDescent="0.3">
      <c r="A4" s="59"/>
      <c r="B4" s="59"/>
      <c r="C4" s="59"/>
      <c r="D4" s="59"/>
      <c r="E4" s="60"/>
      <c r="F4" s="27"/>
      <c r="G4" s="27"/>
      <c r="H4" s="48"/>
      <c r="I4" s="48"/>
      <c r="J4" s="48"/>
      <c r="K4" s="48"/>
      <c r="L4" s="48"/>
      <c r="M4" s="48"/>
      <c r="N4" s="27"/>
    </row>
    <row r="5" spans="1:18" s="61" customFormat="1" ht="15.9" customHeight="1" x14ac:dyDescent="0.3">
      <c r="A5" s="59"/>
      <c r="B5" s="59"/>
      <c r="C5" s="59"/>
      <c r="D5" s="59"/>
      <c r="E5" s="60"/>
      <c r="F5" s="27"/>
      <c r="G5" s="27"/>
      <c r="H5" s="48"/>
      <c r="I5" s="48"/>
      <c r="J5" s="48"/>
      <c r="K5" s="48"/>
      <c r="L5" s="48"/>
      <c r="M5" s="48"/>
      <c r="N5" s="27"/>
    </row>
    <row r="6" spans="1:18" s="61" customFormat="1" ht="15.9" customHeight="1" x14ac:dyDescent="0.3">
      <c r="A6" s="59"/>
      <c r="B6" s="59"/>
      <c r="C6" s="59"/>
      <c r="D6" s="59"/>
      <c r="E6" s="60"/>
      <c r="F6" s="232" t="s">
        <v>135</v>
      </c>
      <c r="G6" s="232"/>
      <c r="H6" s="232"/>
      <c r="I6" s="232"/>
      <c r="J6" s="232"/>
      <c r="K6" s="232"/>
      <c r="L6" s="232"/>
      <c r="M6" s="232"/>
      <c r="N6" s="232"/>
    </row>
    <row r="7" spans="1:18" s="61" customFormat="1" ht="15.9" customHeight="1" x14ac:dyDescent="0.3">
      <c r="F7" s="27"/>
      <c r="G7" s="27"/>
      <c r="H7" s="27"/>
      <c r="I7" s="62"/>
      <c r="J7" s="239" t="s">
        <v>60</v>
      </c>
      <c r="K7" s="239"/>
      <c r="L7" s="239"/>
      <c r="M7" s="48"/>
      <c r="N7" s="48"/>
    </row>
    <row r="8" spans="1:18" s="61" customFormat="1" ht="15.9" customHeight="1" x14ac:dyDescent="0.3">
      <c r="F8" s="7" t="s">
        <v>50</v>
      </c>
      <c r="G8" s="7"/>
      <c r="H8" s="7"/>
      <c r="I8" s="62"/>
      <c r="J8" s="62"/>
      <c r="K8" s="228"/>
      <c r="L8" s="228"/>
      <c r="M8" s="48"/>
      <c r="N8" s="48"/>
    </row>
    <row r="9" spans="1:18" s="61" customFormat="1" ht="15.9" customHeight="1" x14ac:dyDescent="0.3">
      <c r="F9" s="7" t="s">
        <v>51</v>
      </c>
      <c r="G9" s="7"/>
      <c r="H9" s="7" t="s">
        <v>52</v>
      </c>
      <c r="I9" s="62"/>
      <c r="J9" s="7" t="s">
        <v>55</v>
      </c>
      <c r="K9" s="7"/>
      <c r="L9" s="7"/>
      <c r="M9" s="7"/>
      <c r="N9" s="7" t="s">
        <v>56</v>
      </c>
      <c r="R9" s="111"/>
    </row>
    <row r="10" spans="1:18" s="61" customFormat="1" ht="15.9" customHeight="1" x14ac:dyDescent="0.3">
      <c r="A10" s="59"/>
      <c r="B10" s="59"/>
      <c r="C10" s="59"/>
      <c r="D10" s="59"/>
      <c r="E10" s="63"/>
      <c r="F10" s="7" t="s">
        <v>53</v>
      </c>
      <c r="G10" s="7"/>
      <c r="H10" s="7" t="s">
        <v>54</v>
      </c>
      <c r="I10" s="62"/>
      <c r="J10" s="10" t="s">
        <v>57</v>
      </c>
      <c r="K10" s="7"/>
      <c r="L10" s="7" t="s">
        <v>58</v>
      </c>
      <c r="M10" s="7"/>
      <c r="N10" s="7" t="s">
        <v>59</v>
      </c>
    </row>
    <row r="11" spans="1:18" s="61" customFormat="1" ht="15.9" customHeight="1" x14ac:dyDescent="0.3">
      <c r="A11" s="59"/>
      <c r="B11" s="59"/>
      <c r="C11" s="59"/>
      <c r="D11" s="6" t="s">
        <v>11</v>
      </c>
      <c r="E11" s="63"/>
      <c r="F11" s="8" t="s">
        <v>240</v>
      </c>
      <c r="G11" s="7"/>
      <c r="H11" s="8" t="s">
        <v>240</v>
      </c>
      <c r="I11" s="62"/>
      <c r="J11" s="8" t="s">
        <v>240</v>
      </c>
      <c r="K11" s="7"/>
      <c r="L11" s="8" t="s">
        <v>240</v>
      </c>
      <c r="M11" s="7"/>
      <c r="N11" s="8" t="s">
        <v>240</v>
      </c>
    </row>
    <row r="12" spans="1:18" s="61" customFormat="1" ht="6" customHeight="1" x14ac:dyDescent="0.3">
      <c r="A12" s="59"/>
      <c r="B12" s="59"/>
      <c r="C12" s="59"/>
      <c r="D12" s="59"/>
      <c r="E12" s="63"/>
      <c r="F12" s="62"/>
      <c r="G12" s="62"/>
      <c r="H12" s="62"/>
      <c r="I12" s="62"/>
      <c r="J12" s="62"/>
      <c r="K12" s="62"/>
      <c r="L12" s="62"/>
      <c r="M12" s="62"/>
      <c r="N12" s="62"/>
    </row>
    <row r="13" spans="1:18" ht="15.9" customHeight="1" x14ac:dyDescent="0.3">
      <c r="A13" s="1" t="s">
        <v>222</v>
      </c>
      <c r="B13" s="1"/>
      <c r="D13" s="40"/>
      <c r="F13" s="139">
        <v>608914</v>
      </c>
      <c r="G13" s="139"/>
      <c r="H13" s="139">
        <v>933171</v>
      </c>
      <c r="I13" s="139"/>
      <c r="J13" s="139">
        <v>28580</v>
      </c>
      <c r="K13" s="139"/>
      <c r="L13" s="139">
        <v>84437</v>
      </c>
      <c r="N13" s="27">
        <f>SUM(F13:L13)</f>
        <v>1655102</v>
      </c>
    </row>
    <row r="14" spans="1:18" ht="6" customHeight="1" x14ac:dyDescent="0.3">
      <c r="A14" s="1"/>
      <c r="B14" s="1"/>
      <c r="D14" s="40"/>
      <c r="J14" s="108"/>
      <c r="N14" s="27"/>
    </row>
    <row r="15" spans="1:18" ht="15.9" customHeight="1" x14ac:dyDescent="0.3">
      <c r="A15" s="1" t="s">
        <v>208</v>
      </c>
      <c r="B15" s="1"/>
      <c r="D15" s="40"/>
      <c r="J15" s="108"/>
      <c r="N15" s="27"/>
    </row>
    <row r="16" spans="1:18" ht="15.9" customHeight="1" x14ac:dyDescent="0.3">
      <c r="A16" s="1"/>
      <c r="B16" s="126" t="s">
        <v>167</v>
      </c>
      <c r="D16" s="40">
        <v>27</v>
      </c>
      <c r="F16" s="139">
        <v>40593</v>
      </c>
      <c r="G16" s="139"/>
      <c r="H16" s="139">
        <v>0</v>
      </c>
      <c r="I16" s="139"/>
      <c r="J16" s="139">
        <v>0</v>
      </c>
      <c r="K16" s="139"/>
      <c r="L16" s="139">
        <v>0</v>
      </c>
      <c r="N16" s="27">
        <f>SUM(L16,J16,H16,F16)</f>
        <v>40593</v>
      </c>
    </row>
    <row r="17" spans="1:14" ht="15.9" customHeight="1" x14ac:dyDescent="0.3">
      <c r="A17" s="1"/>
      <c r="B17" s="126" t="s">
        <v>168</v>
      </c>
      <c r="D17" s="40">
        <v>28</v>
      </c>
      <c r="F17" s="139">
        <v>0</v>
      </c>
      <c r="G17" s="139"/>
      <c r="H17" s="139">
        <v>0</v>
      </c>
      <c r="I17" s="139"/>
      <c r="J17" s="139">
        <v>0</v>
      </c>
      <c r="K17" s="139"/>
      <c r="L17" s="139">
        <v>-45105</v>
      </c>
      <c r="N17" s="27">
        <f t="shared" ref="N17:N19" si="0">SUM(L17,J17,H17,F17)</f>
        <v>-45105</v>
      </c>
    </row>
    <row r="18" spans="1:14" s="3" customFormat="1" ht="15.9" customHeight="1" x14ac:dyDescent="0.3">
      <c r="B18" s="183" t="s">
        <v>119</v>
      </c>
      <c r="C18" s="183"/>
      <c r="D18" s="40"/>
      <c r="F18" s="139">
        <v>0</v>
      </c>
      <c r="G18" s="139"/>
      <c r="H18" s="139">
        <v>0</v>
      </c>
      <c r="I18" s="139"/>
      <c r="J18" s="139">
        <v>0</v>
      </c>
      <c r="K18" s="139"/>
      <c r="L18" s="139">
        <v>13088</v>
      </c>
      <c r="M18" s="27"/>
      <c r="N18" s="27">
        <f t="shared" si="0"/>
        <v>13088</v>
      </c>
    </row>
    <row r="19" spans="1:14" ht="15.9" customHeight="1" x14ac:dyDescent="0.3">
      <c r="B19" s="183" t="s">
        <v>148</v>
      </c>
      <c r="C19" s="1"/>
      <c r="D19" s="40">
        <v>29</v>
      </c>
      <c r="F19" s="166">
        <v>0</v>
      </c>
      <c r="G19" s="163"/>
      <c r="H19" s="166">
        <v>0</v>
      </c>
      <c r="I19" s="201"/>
      <c r="J19" s="166">
        <v>700</v>
      </c>
      <c r="K19" s="139"/>
      <c r="L19" s="166">
        <v>-700</v>
      </c>
      <c r="N19" s="18">
        <f t="shared" si="0"/>
        <v>0</v>
      </c>
    </row>
    <row r="20" spans="1:14" ht="6" customHeight="1" x14ac:dyDescent="0.3">
      <c r="F20" s="48"/>
      <c r="G20" s="27"/>
      <c r="H20" s="48"/>
      <c r="I20" s="27"/>
      <c r="J20" s="109"/>
      <c r="K20" s="27"/>
      <c r="L20" s="64"/>
      <c r="M20" s="64"/>
      <c r="N20" s="27"/>
    </row>
    <row r="21" spans="1:14" ht="15.9" customHeight="1" thickBot="1" x14ac:dyDescent="0.35">
      <c r="A21" s="1" t="s">
        <v>206</v>
      </c>
      <c r="B21" s="1"/>
      <c r="F21" s="110">
        <f>SUM(F13:F19)</f>
        <v>649507</v>
      </c>
      <c r="G21" s="48"/>
      <c r="H21" s="110">
        <f>SUM(H13:H19)</f>
        <v>933171</v>
      </c>
      <c r="I21" s="48"/>
      <c r="J21" s="110">
        <f>SUM(J13:J19)</f>
        <v>29280</v>
      </c>
      <c r="K21" s="48"/>
      <c r="L21" s="110">
        <f>SUM(L13:L19)</f>
        <v>51720</v>
      </c>
      <c r="M21" s="48"/>
      <c r="N21" s="110">
        <f>SUM(N13:N19)</f>
        <v>1663678</v>
      </c>
    </row>
    <row r="22" spans="1:14" s="3" customFormat="1" ht="15.9" customHeight="1" thickTop="1" x14ac:dyDescent="0.3">
      <c r="B22" s="183"/>
      <c r="C22" s="183"/>
      <c r="D22" s="40"/>
      <c r="F22" s="48"/>
      <c r="G22" s="48"/>
      <c r="H22" s="48"/>
      <c r="I22" s="65"/>
      <c r="J22" s="48"/>
      <c r="K22" s="27"/>
      <c r="L22" s="48"/>
      <c r="M22" s="27"/>
      <c r="N22" s="27"/>
    </row>
    <row r="23" spans="1:14" ht="15.9" customHeight="1" x14ac:dyDescent="0.3">
      <c r="A23" s="1" t="s">
        <v>230</v>
      </c>
      <c r="D23" s="40"/>
      <c r="F23" s="94">
        <f>F21</f>
        <v>649507</v>
      </c>
      <c r="H23" s="94">
        <f>H21</f>
        <v>933171</v>
      </c>
      <c r="J23" s="94">
        <f>J21</f>
        <v>29280</v>
      </c>
      <c r="L23" s="94">
        <f>L21</f>
        <v>51720</v>
      </c>
      <c r="M23" s="27"/>
      <c r="N23" s="94">
        <f>N21</f>
        <v>1663678</v>
      </c>
    </row>
    <row r="24" spans="1:14" ht="6.6" customHeight="1" x14ac:dyDescent="0.3">
      <c r="B24" s="1"/>
      <c r="D24" s="40"/>
      <c r="F24" s="92"/>
      <c r="G24" s="27"/>
      <c r="H24" s="92"/>
      <c r="I24" s="27"/>
      <c r="J24" s="102"/>
      <c r="K24" s="27"/>
      <c r="L24" s="105"/>
      <c r="M24" s="64"/>
      <c r="N24" s="104"/>
    </row>
    <row r="25" spans="1:14" ht="15.9" customHeight="1" x14ac:dyDescent="0.3">
      <c r="A25" s="1" t="s">
        <v>208</v>
      </c>
      <c r="B25" s="1"/>
      <c r="D25" s="40"/>
      <c r="F25" s="94"/>
      <c r="H25" s="94"/>
      <c r="J25" s="103"/>
      <c r="L25" s="94"/>
      <c r="N25" s="104"/>
    </row>
    <row r="26" spans="1:14" ht="15.9" customHeight="1" x14ac:dyDescent="0.3">
      <c r="A26" s="1"/>
      <c r="B26" s="126" t="s">
        <v>167</v>
      </c>
      <c r="D26" s="40">
        <v>27</v>
      </c>
      <c r="F26" s="94">
        <v>43291</v>
      </c>
      <c r="G26" s="139"/>
      <c r="H26" s="94">
        <v>0</v>
      </c>
      <c r="I26" s="139"/>
      <c r="J26" s="94">
        <v>0</v>
      </c>
      <c r="K26" s="139"/>
      <c r="L26" s="94">
        <v>0</v>
      </c>
      <c r="M26" s="139"/>
      <c r="N26" s="94">
        <f>SUM(F26:L26)</f>
        <v>43291</v>
      </c>
    </row>
    <row r="27" spans="1:14" ht="15.9" customHeight="1" x14ac:dyDescent="0.3">
      <c r="A27" s="1"/>
      <c r="B27" s="126" t="s">
        <v>168</v>
      </c>
      <c r="D27" s="40">
        <v>28</v>
      </c>
      <c r="F27" s="94">
        <v>0</v>
      </c>
      <c r="G27" s="139"/>
      <c r="H27" s="94">
        <v>0</v>
      </c>
      <c r="I27" s="139"/>
      <c r="J27" s="94">
        <v>0</v>
      </c>
      <c r="K27" s="139"/>
      <c r="L27" s="94">
        <v>-48103</v>
      </c>
      <c r="N27" s="104">
        <f t="shared" ref="N27" si="1">SUM(L27,J27,H27,F27)</f>
        <v>-48103</v>
      </c>
    </row>
    <row r="28" spans="1:14" s="3" customFormat="1" ht="15.9" customHeight="1" x14ac:dyDescent="0.3">
      <c r="B28" s="183" t="s">
        <v>119</v>
      </c>
      <c r="C28" s="183"/>
      <c r="D28" s="183"/>
      <c r="F28" s="114">
        <v>0</v>
      </c>
      <c r="G28" s="163"/>
      <c r="H28" s="114">
        <v>0</v>
      </c>
      <c r="I28" s="201"/>
      <c r="J28" s="114">
        <v>0</v>
      </c>
      <c r="K28" s="139"/>
      <c r="L28" s="94">
        <v>51994</v>
      </c>
      <c r="M28" s="27"/>
      <c r="N28" s="104">
        <f>SUM(L28,J28,H28,F28)</f>
        <v>51994</v>
      </c>
    </row>
    <row r="29" spans="1:14" ht="15.9" customHeight="1" x14ac:dyDescent="0.3">
      <c r="B29" s="183" t="s">
        <v>148</v>
      </c>
      <c r="C29" s="1"/>
      <c r="D29" s="40">
        <v>29</v>
      </c>
      <c r="F29" s="93">
        <v>0</v>
      </c>
      <c r="G29" s="163"/>
      <c r="H29" s="93">
        <v>0</v>
      </c>
      <c r="I29" s="201"/>
      <c r="J29" s="93">
        <v>2300</v>
      </c>
      <c r="K29" s="139"/>
      <c r="L29" s="93">
        <v>-2300</v>
      </c>
      <c r="N29" s="106">
        <f>SUM(L29,J29,H29,F29)</f>
        <v>0</v>
      </c>
    </row>
    <row r="30" spans="1:14" ht="6" customHeight="1" x14ac:dyDescent="0.3">
      <c r="F30" s="92"/>
      <c r="G30" s="27"/>
      <c r="H30" s="92"/>
      <c r="I30" s="27"/>
      <c r="J30" s="102"/>
      <c r="K30" s="27"/>
      <c r="L30" s="105"/>
      <c r="M30" s="64"/>
      <c r="N30" s="104"/>
    </row>
    <row r="31" spans="1:14" ht="15.9" customHeight="1" thickBot="1" x14ac:dyDescent="0.35">
      <c r="A31" s="1" t="s">
        <v>231</v>
      </c>
      <c r="B31" s="1"/>
      <c r="F31" s="184">
        <f>SUM(F23:F29)</f>
        <v>692798</v>
      </c>
      <c r="G31" s="48"/>
      <c r="H31" s="184">
        <f>SUM(H23:H29)</f>
        <v>933171</v>
      </c>
      <c r="I31" s="48"/>
      <c r="J31" s="184">
        <f>SUM(J23:J29)</f>
        <v>31580</v>
      </c>
      <c r="K31" s="48"/>
      <c r="L31" s="184">
        <f>SUM(L23:L29)</f>
        <v>53311</v>
      </c>
      <c r="M31" s="48"/>
      <c r="N31" s="184">
        <f>SUM(N23:N29)</f>
        <v>1710860</v>
      </c>
    </row>
    <row r="32" spans="1:14" ht="15.9" customHeight="1" thickTop="1" x14ac:dyDescent="0.3">
      <c r="A32" s="1"/>
      <c r="B32" s="1"/>
      <c r="F32" s="27"/>
      <c r="G32" s="48"/>
      <c r="H32" s="27"/>
      <c r="I32" s="48"/>
      <c r="J32" s="27"/>
      <c r="K32" s="48"/>
      <c r="L32" s="27"/>
      <c r="M32" s="48"/>
      <c r="N32" s="27"/>
    </row>
    <row r="33" spans="1:14" ht="15.9" customHeight="1" x14ac:dyDescent="0.3">
      <c r="A33" s="1"/>
      <c r="B33" s="1"/>
      <c r="F33" s="27"/>
      <c r="G33" s="48"/>
      <c r="H33" s="27"/>
      <c r="I33" s="48"/>
      <c r="J33" s="27"/>
      <c r="K33" s="48"/>
      <c r="L33" s="27"/>
      <c r="M33" s="48"/>
      <c r="N33" s="27"/>
    </row>
    <row r="34" spans="1:14" ht="16.5" customHeight="1" x14ac:dyDescent="0.3">
      <c r="A34" s="1"/>
      <c r="B34" s="1"/>
      <c r="F34" s="27"/>
      <c r="G34" s="48"/>
      <c r="H34" s="27"/>
      <c r="I34" s="48"/>
      <c r="J34" s="27"/>
      <c r="K34" s="48"/>
      <c r="L34" s="27"/>
      <c r="M34" s="48"/>
      <c r="N34" s="27"/>
    </row>
    <row r="35" spans="1:14" ht="18" customHeight="1" x14ac:dyDescent="0.3">
      <c r="A35" s="1"/>
      <c r="B35" s="1"/>
      <c r="F35" s="27"/>
      <c r="G35" s="48"/>
      <c r="H35" s="27"/>
      <c r="I35" s="48"/>
      <c r="J35" s="27"/>
      <c r="K35" s="48"/>
      <c r="M35" s="48"/>
      <c r="N35" s="27"/>
    </row>
    <row r="36" spans="1:14" ht="21.9" customHeight="1" x14ac:dyDescent="0.3">
      <c r="A36" s="68" t="str">
        <f>+'6-8'!A48</f>
        <v>The accompanying notes are an integral part of these consolidated and separate financial statements.</v>
      </c>
      <c r="B36" s="66"/>
      <c r="C36" s="17"/>
      <c r="D36" s="17"/>
      <c r="E36" s="17"/>
      <c r="F36" s="18"/>
      <c r="G36" s="18"/>
      <c r="H36" s="18"/>
      <c r="I36" s="18"/>
      <c r="J36" s="18"/>
      <c r="K36" s="18"/>
      <c r="L36" s="18"/>
      <c r="M36" s="18"/>
      <c r="N36" s="18"/>
    </row>
  </sheetData>
  <mergeCells count="2">
    <mergeCell ref="F6:N6"/>
    <mergeCell ref="J7:L7"/>
  </mergeCells>
  <pageMargins left="1" right="1" top="0.5" bottom="0.6" header="0.49" footer="0.4"/>
  <pageSetup paperSize="9" scale="96" firstPageNumber="13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BD7A9-24FC-4CC5-9D4A-6C26BFCA8BC8}">
  <sheetPr>
    <tabColor rgb="FF00B0F0"/>
  </sheetPr>
  <dimension ref="A1:K166"/>
  <sheetViews>
    <sheetView view="pageBreakPreview" zoomScale="85" zoomScaleNormal="85" zoomScaleSheetLayoutView="85" workbookViewId="0">
      <selection activeCell="K138" sqref="K138"/>
    </sheetView>
  </sheetViews>
  <sheetFormatPr defaultColWidth="9.5546875" defaultRowHeight="20.100000000000001" customHeight="1" x14ac:dyDescent="0.3"/>
  <cols>
    <col min="1" max="1" width="1.44140625" style="140" customWidth="1"/>
    <col min="2" max="2" width="40.44140625" style="140" customWidth="1"/>
    <col min="3" max="3" width="9.88671875" style="178" customWidth="1"/>
    <col min="4" max="4" width="0.6640625" style="178" customWidth="1"/>
    <col min="5" max="5" width="12.6640625" style="139" customWidth="1"/>
    <col min="6" max="6" width="0.6640625" style="139" customWidth="1"/>
    <col min="7" max="7" width="12.6640625" style="139" customWidth="1"/>
    <col min="8" max="8" width="0.6640625" style="139" customWidth="1"/>
    <col min="9" max="9" width="12.6640625" style="139" customWidth="1"/>
    <col min="10" max="10" width="0.6640625" style="139" customWidth="1"/>
    <col min="11" max="11" width="12.6640625" style="139" customWidth="1"/>
    <col min="12" max="219" width="9.109375" style="140" customWidth="1"/>
    <col min="220" max="220" width="52.109375" style="140" bestFit="1" customWidth="1"/>
    <col min="221" max="221" width="5.44140625" style="140" customWidth="1"/>
    <col min="222" max="222" width="13.44140625" style="140" customWidth="1"/>
    <col min="223" max="223" width="1.109375" style="140" customWidth="1"/>
    <col min="224" max="224" width="13.44140625" style="140" customWidth="1"/>
    <col min="225" max="225" width="1.44140625" style="140" customWidth="1"/>
    <col min="226" max="226" width="13.44140625" style="140" customWidth="1"/>
    <col min="227" max="227" width="1.44140625" style="140" customWidth="1"/>
    <col min="228" max="228" width="13.44140625" style="140" customWidth="1"/>
    <col min="229" max="229" width="4.5546875" style="140" customWidth="1"/>
    <col min="230" max="16384" width="9.5546875" style="140"/>
  </cols>
  <sheetData>
    <row r="1" spans="1:11" ht="16.5" customHeight="1" x14ac:dyDescent="0.3">
      <c r="A1" s="127" t="s">
        <v>9</v>
      </c>
      <c r="B1" s="127"/>
      <c r="C1" s="138"/>
      <c r="D1" s="138"/>
    </row>
    <row r="2" spans="1:11" ht="16.5" customHeight="1" x14ac:dyDescent="0.3">
      <c r="A2" s="127" t="s">
        <v>92</v>
      </c>
      <c r="B2" s="127"/>
      <c r="C2" s="138"/>
      <c r="D2" s="138"/>
    </row>
    <row r="3" spans="1:11" ht="16.5" customHeight="1" x14ac:dyDescent="0.3">
      <c r="A3" s="141" t="s">
        <v>227</v>
      </c>
      <c r="B3" s="141"/>
      <c r="C3" s="142"/>
      <c r="D3" s="142"/>
      <c r="E3" s="143"/>
      <c r="F3" s="143"/>
      <c r="G3" s="143"/>
      <c r="H3" s="143"/>
      <c r="I3" s="143"/>
      <c r="J3" s="143"/>
      <c r="K3" s="143"/>
    </row>
    <row r="4" spans="1:11" ht="16.5" customHeight="1" x14ac:dyDescent="0.3">
      <c r="A4" s="127"/>
      <c r="B4" s="127"/>
      <c r="C4" s="144"/>
      <c r="D4" s="144"/>
      <c r="E4" s="145"/>
      <c r="F4" s="145"/>
      <c r="G4" s="145"/>
      <c r="H4" s="145"/>
      <c r="I4" s="145"/>
      <c r="J4" s="145"/>
      <c r="K4" s="145"/>
    </row>
    <row r="5" spans="1:11" ht="16.5" customHeight="1" x14ac:dyDescent="0.3">
      <c r="A5" s="127"/>
      <c r="B5" s="127"/>
      <c r="C5" s="144"/>
      <c r="D5" s="144"/>
      <c r="E5" s="145"/>
      <c r="F5" s="145"/>
      <c r="G5" s="145"/>
      <c r="H5" s="145"/>
      <c r="I5" s="145"/>
      <c r="J5" s="145"/>
      <c r="K5" s="145"/>
    </row>
    <row r="6" spans="1:11" ht="16.5" customHeight="1" x14ac:dyDescent="0.3">
      <c r="A6" s="146"/>
      <c r="B6" s="146"/>
      <c r="C6" s="147"/>
      <c r="D6" s="147"/>
      <c r="E6" s="241" t="s">
        <v>126</v>
      </c>
      <c r="F6" s="241"/>
      <c r="G6" s="241"/>
      <c r="H6" s="148"/>
      <c r="I6" s="241" t="s">
        <v>133</v>
      </c>
      <c r="J6" s="241"/>
      <c r="K6" s="241"/>
    </row>
    <row r="7" spans="1:11" ht="16.5" customHeight="1" x14ac:dyDescent="0.3">
      <c r="A7" s="146"/>
      <c r="B7" s="146"/>
      <c r="C7" s="147"/>
      <c r="D7" s="147"/>
      <c r="E7" s="240" t="s">
        <v>123</v>
      </c>
      <c r="F7" s="240"/>
      <c r="G7" s="240"/>
      <c r="H7" s="148"/>
      <c r="I7" s="240" t="s">
        <v>123</v>
      </c>
      <c r="J7" s="240"/>
      <c r="K7" s="240"/>
    </row>
    <row r="8" spans="1:11" ht="16.5" customHeight="1" x14ac:dyDescent="0.3">
      <c r="A8" s="146"/>
      <c r="B8" s="146"/>
      <c r="C8" s="147"/>
      <c r="D8" s="147"/>
      <c r="E8" s="112">
        <v>2022</v>
      </c>
      <c r="F8" s="183"/>
      <c r="G8" s="112">
        <v>2021</v>
      </c>
      <c r="H8" s="183"/>
      <c r="I8" s="112">
        <v>2022</v>
      </c>
      <c r="J8" s="183"/>
      <c r="K8" s="112">
        <v>2021</v>
      </c>
    </row>
    <row r="9" spans="1:11" ht="16.5" customHeight="1" x14ac:dyDescent="0.3">
      <c r="A9" s="146"/>
      <c r="B9" s="146"/>
      <c r="C9" s="150" t="s">
        <v>11</v>
      </c>
      <c r="D9" s="151"/>
      <c r="E9" s="8" t="s">
        <v>240</v>
      </c>
      <c r="F9" s="149"/>
      <c r="G9" s="8" t="s">
        <v>240</v>
      </c>
      <c r="H9" s="149"/>
      <c r="I9" s="8" t="s">
        <v>240</v>
      </c>
      <c r="J9" s="149"/>
      <c r="K9" s="8" t="s">
        <v>240</v>
      </c>
    </row>
    <row r="10" spans="1:11" ht="16.5" customHeight="1" x14ac:dyDescent="0.3">
      <c r="A10" s="127" t="s">
        <v>32</v>
      </c>
      <c r="B10" s="127"/>
      <c r="C10" s="144"/>
      <c r="D10" s="144"/>
      <c r="E10" s="152"/>
      <c r="F10" s="153"/>
      <c r="G10" s="153"/>
      <c r="H10" s="153"/>
      <c r="I10" s="152"/>
      <c r="J10" s="153"/>
      <c r="K10" s="153"/>
    </row>
    <row r="11" spans="1:11" ht="16.5" customHeight="1" x14ac:dyDescent="0.3">
      <c r="A11" s="126" t="s">
        <v>180</v>
      </c>
      <c r="B11" s="126"/>
      <c r="C11" s="154"/>
      <c r="D11" s="154"/>
      <c r="E11" s="94"/>
      <c r="G11" s="155"/>
      <c r="I11" s="94"/>
      <c r="K11" s="155"/>
    </row>
    <row r="12" spans="1:11" ht="16.5" customHeight="1" x14ac:dyDescent="0.3">
      <c r="A12" s="126"/>
      <c r="B12" s="126" t="s">
        <v>169</v>
      </c>
      <c r="C12" s="154"/>
      <c r="D12" s="154"/>
      <c r="E12" s="199">
        <v>444904</v>
      </c>
      <c r="F12" s="202"/>
      <c r="G12" s="202">
        <v>258399</v>
      </c>
      <c r="H12" s="202"/>
      <c r="I12" s="199">
        <v>46904</v>
      </c>
      <c r="J12" s="202"/>
      <c r="K12" s="195">
        <v>11659</v>
      </c>
    </row>
    <row r="13" spans="1:11" ht="16.5" customHeight="1" x14ac:dyDescent="0.3">
      <c r="A13" s="126"/>
      <c r="B13" s="126" t="s">
        <v>170</v>
      </c>
      <c r="C13" s="156">
        <v>15</v>
      </c>
      <c r="D13" s="154"/>
      <c r="E13" s="200">
        <v>20750</v>
      </c>
      <c r="F13" s="202"/>
      <c r="G13" s="198">
        <v>-12373</v>
      </c>
      <c r="H13" s="202"/>
      <c r="I13" s="200">
        <v>0</v>
      </c>
      <c r="J13" s="202"/>
      <c r="K13" s="198">
        <v>0</v>
      </c>
    </row>
    <row r="14" spans="1:11" ht="16.5" customHeight="1" x14ac:dyDescent="0.3">
      <c r="A14" s="126"/>
      <c r="B14" s="126"/>
      <c r="C14" s="154"/>
      <c r="D14" s="154"/>
      <c r="E14" s="94"/>
      <c r="G14" s="155"/>
      <c r="I14" s="88"/>
      <c r="K14" s="155"/>
    </row>
    <row r="15" spans="1:11" ht="16.5" customHeight="1" x14ac:dyDescent="0.3">
      <c r="A15" s="126" t="s">
        <v>171</v>
      </c>
      <c r="B15" s="126"/>
      <c r="C15" s="154"/>
      <c r="D15" s="154"/>
      <c r="E15" s="94"/>
      <c r="G15" s="155"/>
      <c r="I15" s="88"/>
      <c r="K15" s="155"/>
    </row>
    <row r="16" spans="1:11" ht="16.5" customHeight="1" x14ac:dyDescent="0.3">
      <c r="A16" s="126" t="s">
        <v>172</v>
      </c>
      <c r="B16" s="126"/>
      <c r="C16" s="154"/>
      <c r="D16" s="154"/>
      <c r="E16" s="94">
        <f>SUM(E12:E13)</f>
        <v>465654</v>
      </c>
      <c r="G16" s="155">
        <v>246026</v>
      </c>
      <c r="I16" s="94">
        <f>SUM(I12:I13)</f>
        <v>46904</v>
      </c>
      <c r="K16" s="155">
        <v>11659</v>
      </c>
    </row>
    <row r="17" spans="1:11" ht="16.5" customHeight="1" x14ac:dyDescent="0.3">
      <c r="A17" s="126" t="s">
        <v>33</v>
      </c>
      <c r="B17" s="158"/>
      <c r="C17" s="154"/>
      <c r="D17" s="154"/>
      <c r="E17" s="94"/>
      <c r="G17" s="155"/>
      <c r="I17" s="88"/>
      <c r="K17" s="155"/>
    </row>
    <row r="18" spans="1:11" ht="16.5" customHeight="1" x14ac:dyDescent="0.3">
      <c r="B18" s="126" t="s">
        <v>34</v>
      </c>
      <c r="C18" s="159" t="s">
        <v>223</v>
      </c>
      <c r="D18" s="154"/>
      <c r="E18" s="94">
        <v>27136</v>
      </c>
      <c r="G18" s="155">
        <v>45219</v>
      </c>
      <c r="H18" s="155"/>
      <c r="I18" s="88">
        <v>15290</v>
      </c>
      <c r="J18" s="155"/>
      <c r="K18" s="155">
        <v>13359</v>
      </c>
    </row>
    <row r="19" spans="1:11" ht="16.5" customHeight="1" x14ac:dyDescent="0.3">
      <c r="B19" s="126" t="s">
        <v>224</v>
      </c>
      <c r="C19" s="159"/>
      <c r="D19" s="154"/>
      <c r="E19" s="94">
        <v>9702</v>
      </c>
      <c r="G19" s="155">
        <v>-4068</v>
      </c>
      <c r="H19" s="155"/>
      <c r="I19" s="88">
        <v>-6873</v>
      </c>
      <c r="J19" s="155"/>
      <c r="K19" s="155">
        <v>-2106</v>
      </c>
    </row>
    <row r="20" spans="1:11" ht="16.5" customHeight="1" x14ac:dyDescent="0.3">
      <c r="B20" s="183" t="s">
        <v>254</v>
      </c>
      <c r="C20" s="159"/>
      <c r="D20" s="154"/>
      <c r="E20" s="94">
        <v>18000</v>
      </c>
      <c r="G20" s="155">
        <v>0</v>
      </c>
      <c r="H20" s="155"/>
      <c r="I20" s="88">
        <v>18000</v>
      </c>
      <c r="J20" s="155"/>
      <c r="K20" s="155">
        <v>0</v>
      </c>
    </row>
    <row r="21" spans="1:11" ht="16.5" customHeight="1" x14ac:dyDescent="0.3">
      <c r="B21" s="126" t="s">
        <v>212</v>
      </c>
      <c r="C21" s="156"/>
      <c r="D21" s="154"/>
      <c r="E21" s="94"/>
      <c r="G21" s="155"/>
      <c r="H21" s="155"/>
      <c r="I21" s="88"/>
      <c r="J21" s="155"/>
      <c r="K21" s="155"/>
    </row>
    <row r="22" spans="1:11" ht="16.5" customHeight="1" x14ac:dyDescent="0.3">
      <c r="B22" s="126" t="s">
        <v>203</v>
      </c>
      <c r="C22" s="156"/>
      <c r="D22" s="154"/>
      <c r="E22" s="94">
        <v>0</v>
      </c>
      <c r="G22" s="155">
        <v>-2123</v>
      </c>
      <c r="H22" s="155"/>
      <c r="I22" s="88">
        <v>0</v>
      </c>
      <c r="J22" s="155"/>
      <c r="K22" s="155">
        <v>0</v>
      </c>
    </row>
    <row r="23" spans="1:11" ht="16.5" customHeight="1" x14ac:dyDescent="0.3">
      <c r="B23" s="183" t="s">
        <v>225</v>
      </c>
      <c r="C23" s="160">
        <v>16.100000000000001</v>
      </c>
      <c r="D23" s="154"/>
      <c r="E23" s="94">
        <v>0</v>
      </c>
      <c r="G23" s="155">
        <v>0</v>
      </c>
      <c r="H23" s="155"/>
      <c r="I23" s="88">
        <v>8667</v>
      </c>
      <c r="J23" s="155"/>
      <c r="K23" s="155">
        <v>0</v>
      </c>
    </row>
    <row r="24" spans="1:11" s="191" customFormat="1" ht="16.5" customHeight="1" x14ac:dyDescent="0.3">
      <c r="B24" s="183" t="s">
        <v>236</v>
      </c>
      <c r="C24" s="208"/>
      <c r="D24" s="204"/>
      <c r="E24" s="94">
        <v>0</v>
      </c>
      <c r="F24" s="16"/>
      <c r="G24" s="23">
        <v>0</v>
      </c>
      <c r="H24" s="23"/>
      <c r="I24" s="88">
        <v>-1791</v>
      </c>
      <c r="J24" s="23"/>
      <c r="K24" s="23">
        <v>0</v>
      </c>
    </row>
    <row r="25" spans="1:11" s="191" customFormat="1" ht="16.5" customHeight="1" x14ac:dyDescent="0.3">
      <c r="B25" s="183" t="s">
        <v>244</v>
      </c>
      <c r="C25" s="209"/>
      <c r="D25" s="204"/>
      <c r="E25" s="94">
        <v>-26</v>
      </c>
      <c r="F25" s="16"/>
      <c r="G25" s="23">
        <v>-2</v>
      </c>
      <c r="H25" s="23"/>
      <c r="I25" s="88">
        <v>-26</v>
      </c>
      <c r="J25" s="23"/>
      <c r="K25" s="23">
        <v>-2</v>
      </c>
    </row>
    <row r="26" spans="1:11" ht="16.5" customHeight="1" x14ac:dyDescent="0.3">
      <c r="B26" s="126" t="s">
        <v>221</v>
      </c>
      <c r="C26" s="156"/>
      <c r="D26" s="154"/>
      <c r="E26" s="94">
        <v>-2079</v>
      </c>
      <c r="G26" s="155">
        <v>-180</v>
      </c>
      <c r="H26" s="155"/>
      <c r="I26" s="88">
        <v>-218</v>
      </c>
      <c r="J26" s="155"/>
      <c r="K26" s="155">
        <v>214</v>
      </c>
    </row>
    <row r="27" spans="1:11" ht="16.5" customHeight="1" x14ac:dyDescent="0.3">
      <c r="B27" s="126" t="s">
        <v>220</v>
      </c>
      <c r="C27" s="156"/>
      <c r="D27" s="154"/>
      <c r="E27" s="94">
        <v>3643</v>
      </c>
      <c r="G27" s="155">
        <v>358</v>
      </c>
      <c r="H27" s="155"/>
      <c r="I27" s="88">
        <v>-162</v>
      </c>
      <c r="J27" s="155"/>
      <c r="K27" s="155">
        <v>222</v>
      </c>
    </row>
    <row r="28" spans="1:11" ht="16.5" customHeight="1" x14ac:dyDescent="0.3">
      <c r="B28" s="126" t="s">
        <v>38</v>
      </c>
      <c r="C28" s="161">
        <v>26</v>
      </c>
      <c r="D28" s="162"/>
      <c r="E28" s="94">
        <v>1895</v>
      </c>
      <c r="G28" s="155">
        <v>1262</v>
      </c>
      <c r="H28" s="163"/>
      <c r="I28" s="88">
        <v>1895</v>
      </c>
      <c r="J28" s="163"/>
      <c r="K28" s="155">
        <v>1988</v>
      </c>
    </row>
    <row r="29" spans="1:11" ht="16.5" customHeight="1" x14ac:dyDescent="0.3">
      <c r="B29" s="126" t="s">
        <v>35</v>
      </c>
      <c r="C29" s="161"/>
      <c r="D29" s="162"/>
      <c r="E29" s="94">
        <v>-668</v>
      </c>
      <c r="G29" s="163">
        <v>-1596</v>
      </c>
      <c r="H29" s="163"/>
      <c r="I29" s="114">
        <v>-36506</v>
      </c>
      <c r="J29" s="163"/>
      <c r="K29" s="163">
        <v>-52359</v>
      </c>
    </row>
    <row r="30" spans="1:11" ht="16.5" customHeight="1" x14ac:dyDescent="0.3">
      <c r="A30" s="126"/>
      <c r="B30" s="126" t="s">
        <v>36</v>
      </c>
      <c r="C30" s="161"/>
      <c r="D30" s="162"/>
      <c r="E30" s="94">
        <v>22212</v>
      </c>
      <c r="G30" s="163">
        <v>20615</v>
      </c>
      <c r="H30" s="163"/>
      <c r="I30" s="114">
        <v>6451</v>
      </c>
      <c r="J30" s="163"/>
      <c r="K30" s="163">
        <v>15432</v>
      </c>
    </row>
    <row r="31" spans="1:11" ht="16.5" customHeight="1" x14ac:dyDescent="0.3">
      <c r="B31" s="126" t="s">
        <v>37</v>
      </c>
      <c r="C31" s="161" t="s">
        <v>213</v>
      </c>
      <c r="D31" s="162"/>
      <c r="E31" s="94">
        <v>0</v>
      </c>
      <c r="G31" s="155">
        <v>0</v>
      </c>
      <c r="H31" s="163"/>
      <c r="I31" s="114">
        <v>-64602</v>
      </c>
      <c r="J31" s="163"/>
      <c r="K31" s="155">
        <v>-18348</v>
      </c>
    </row>
    <row r="32" spans="1:11" ht="16.5" customHeight="1" x14ac:dyDescent="0.3">
      <c r="B32" s="126" t="s">
        <v>150</v>
      </c>
      <c r="C32" s="161">
        <v>16.2</v>
      </c>
      <c r="D32" s="164"/>
      <c r="E32" s="106">
        <v>-422293</v>
      </c>
      <c r="G32" s="116">
        <v>-257496</v>
      </c>
      <c r="H32" s="163"/>
      <c r="I32" s="115">
        <v>0</v>
      </c>
      <c r="J32" s="163"/>
      <c r="K32" s="116">
        <v>0</v>
      </c>
    </row>
    <row r="33" spans="1:11" s="117" customFormat="1" ht="16.5" customHeight="1" x14ac:dyDescent="0.3">
      <c r="C33" s="118"/>
      <c r="D33" s="118"/>
      <c r="E33" s="119"/>
      <c r="F33" s="120"/>
      <c r="G33" s="121"/>
      <c r="H33" s="120"/>
      <c r="I33" s="119"/>
      <c r="J33" s="120"/>
      <c r="K33" s="121"/>
    </row>
    <row r="34" spans="1:11" s="117" customFormat="1" ht="16.5" customHeight="1" x14ac:dyDescent="0.3">
      <c r="A34" s="127" t="s">
        <v>147</v>
      </c>
      <c r="B34" s="122"/>
      <c r="C34" s="118"/>
      <c r="D34" s="118"/>
      <c r="E34" s="119"/>
      <c r="F34" s="120"/>
      <c r="G34" s="121"/>
      <c r="H34" s="120"/>
      <c r="I34" s="119"/>
      <c r="J34" s="120"/>
      <c r="K34" s="121"/>
    </row>
    <row r="35" spans="1:11" ht="16.5" customHeight="1" x14ac:dyDescent="0.3">
      <c r="A35" s="127" t="s">
        <v>142</v>
      </c>
      <c r="B35" s="165"/>
      <c r="C35" s="154"/>
      <c r="D35" s="154"/>
      <c r="E35" s="90">
        <f>SUM(E16:E32)</f>
        <v>123176</v>
      </c>
      <c r="F35" s="120"/>
      <c r="G35" s="157">
        <f>SUM(G16:G32)</f>
        <v>48015</v>
      </c>
      <c r="H35" s="120"/>
      <c r="I35" s="90">
        <f>SUM(I16:I32)</f>
        <v>-12971</v>
      </c>
      <c r="J35" s="120"/>
      <c r="K35" s="157">
        <f>SUM(K16:K32)</f>
        <v>-29941</v>
      </c>
    </row>
    <row r="36" spans="1:11" ht="16.5" customHeight="1" x14ac:dyDescent="0.3">
      <c r="A36" s="165"/>
      <c r="B36" s="165"/>
      <c r="C36" s="154"/>
      <c r="D36" s="154"/>
      <c r="E36" s="88"/>
      <c r="F36" s="163"/>
      <c r="G36" s="155"/>
      <c r="H36" s="163"/>
      <c r="I36" s="88"/>
      <c r="J36" s="163"/>
      <c r="K36" s="155"/>
    </row>
    <row r="37" spans="1:11" ht="16.5" customHeight="1" x14ac:dyDescent="0.3">
      <c r="A37" s="126"/>
      <c r="B37" s="126" t="s">
        <v>39</v>
      </c>
      <c r="C37" s="154"/>
      <c r="D37" s="154"/>
      <c r="E37" s="94"/>
      <c r="I37" s="94"/>
    </row>
    <row r="38" spans="1:11" ht="16.5" customHeight="1" x14ac:dyDescent="0.3">
      <c r="B38" s="126" t="s">
        <v>40</v>
      </c>
      <c r="C38" s="154"/>
      <c r="D38" s="154"/>
      <c r="E38" s="192">
        <v>-298472</v>
      </c>
      <c r="F38" s="193"/>
      <c r="G38" s="193">
        <v>-718554</v>
      </c>
      <c r="H38" s="193"/>
      <c r="I38" s="192">
        <v>-179406</v>
      </c>
      <c r="J38" s="193"/>
      <c r="K38" s="193">
        <v>-376272</v>
      </c>
    </row>
    <row r="39" spans="1:11" ht="16.5" customHeight="1" x14ac:dyDescent="0.3">
      <c r="B39" s="126" t="s">
        <v>41</v>
      </c>
      <c r="C39" s="154"/>
      <c r="D39" s="154"/>
      <c r="E39" s="192">
        <v>-1668</v>
      </c>
      <c r="F39" s="193"/>
      <c r="G39" s="193">
        <v>14105</v>
      </c>
      <c r="H39" s="193"/>
      <c r="I39" s="192">
        <v>-1668</v>
      </c>
      <c r="J39" s="193"/>
      <c r="K39" s="193">
        <v>1995</v>
      </c>
    </row>
    <row r="40" spans="1:11" ht="16.5" customHeight="1" x14ac:dyDescent="0.3">
      <c r="B40" s="126" t="s">
        <v>42</v>
      </c>
      <c r="C40" s="154"/>
      <c r="D40" s="154"/>
      <c r="E40" s="192">
        <v>-32784</v>
      </c>
      <c r="F40" s="193"/>
      <c r="G40" s="193">
        <v>36956</v>
      </c>
      <c r="H40" s="193"/>
      <c r="I40" s="192">
        <v>-663</v>
      </c>
      <c r="J40" s="193"/>
      <c r="K40" s="193">
        <v>-740</v>
      </c>
    </row>
    <row r="41" spans="1:11" ht="16.5" customHeight="1" x14ac:dyDescent="0.3">
      <c r="B41" s="126" t="s">
        <v>43</v>
      </c>
      <c r="C41" s="154"/>
      <c r="D41" s="154"/>
      <c r="E41" s="192">
        <v>118443</v>
      </c>
      <c r="F41" s="193"/>
      <c r="G41" s="193">
        <v>575653</v>
      </c>
      <c r="H41" s="193"/>
      <c r="I41" s="192">
        <v>70764</v>
      </c>
      <c r="J41" s="193"/>
      <c r="K41" s="193">
        <v>240571</v>
      </c>
    </row>
    <row r="42" spans="1:11" ht="16.5" customHeight="1" x14ac:dyDescent="0.3">
      <c r="B42" s="126" t="s">
        <v>44</v>
      </c>
      <c r="C42" s="154"/>
      <c r="D42" s="154"/>
      <c r="E42" s="192">
        <v>1766</v>
      </c>
      <c r="F42" s="193"/>
      <c r="G42" s="193">
        <v>-805</v>
      </c>
      <c r="H42" s="193"/>
      <c r="I42" s="192">
        <v>1955</v>
      </c>
      <c r="J42" s="193"/>
      <c r="K42" s="193">
        <v>-911</v>
      </c>
    </row>
    <row r="43" spans="1:11" ht="16.5" customHeight="1" x14ac:dyDescent="0.3">
      <c r="B43" s="126" t="s">
        <v>137</v>
      </c>
      <c r="C43" s="154"/>
      <c r="D43" s="154"/>
      <c r="E43" s="196">
        <v>0</v>
      </c>
      <c r="F43" s="193"/>
      <c r="G43" s="197">
        <v>2800</v>
      </c>
      <c r="H43" s="193"/>
      <c r="I43" s="196">
        <v>0</v>
      </c>
      <c r="J43" s="193"/>
      <c r="K43" s="197">
        <v>0</v>
      </c>
    </row>
    <row r="44" spans="1:11" ht="16.5" customHeight="1" x14ac:dyDescent="0.3">
      <c r="A44" s="126"/>
      <c r="B44" s="126"/>
      <c r="C44" s="154"/>
      <c r="D44" s="154"/>
      <c r="E44" s="167"/>
      <c r="F44" s="163"/>
      <c r="G44" s="145"/>
      <c r="H44" s="163"/>
      <c r="I44" s="167"/>
      <c r="J44" s="163"/>
      <c r="K44" s="145"/>
    </row>
    <row r="45" spans="1:11" ht="16.5" customHeight="1" x14ac:dyDescent="0.3">
      <c r="A45" s="127"/>
      <c r="B45" s="127" t="s">
        <v>248</v>
      </c>
      <c r="C45" s="154"/>
      <c r="D45" s="154"/>
      <c r="E45" s="199">
        <f>SUM(E35:E43)</f>
        <v>-89539</v>
      </c>
      <c r="F45" s="193"/>
      <c r="G45" s="195">
        <f>SUM(G35:G43)</f>
        <v>-41830</v>
      </c>
      <c r="H45" s="193"/>
      <c r="I45" s="199">
        <f>SUM(I35:I43)</f>
        <v>-121989</v>
      </c>
      <c r="J45" s="193"/>
      <c r="K45" s="195">
        <f>SUM(K35:K43)</f>
        <v>-165298</v>
      </c>
    </row>
    <row r="46" spans="1:11" ht="16.5" customHeight="1" x14ac:dyDescent="0.3">
      <c r="A46" s="126"/>
      <c r="B46" s="126"/>
      <c r="C46" s="154"/>
      <c r="D46" s="154"/>
      <c r="E46" s="114"/>
      <c r="F46" s="163"/>
      <c r="G46" s="163"/>
      <c r="H46" s="163"/>
      <c r="I46" s="114"/>
      <c r="J46" s="163"/>
      <c r="K46" s="163"/>
    </row>
    <row r="47" spans="1:11" ht="16.5" customHeight="1" x14ac:dyDescent="0.3">
      <c r="B47" s="126" t="s">
        <v>45</v>
      </c>
      <c r="C47" s="154"/>
      <c r="D47" s="154"/>
      <c r="E47" s="192">
        <v>184</v>
      </c>
      <c r="F47" s="193"/>
      <c r="G47" s="193">
        <v>2952</v>
      </c>
      <c r="H47" s="193"/>
      <c r="I47" s="192">
        <v>184</v>
      </c>
      <c r="J47" s="193"/>
      <c r="K47" s="193">
        <v>2667</v>
      </c>
    </row>
    <row r="48" spans="1:11" ht="16.5" customHeight="1" x14ac:dyDescent="0.3">
      <c r="B48" s="126" t="s">
        <v>46</v>
      </c>
      <c r="C48" s="154"/>
      <c r="D48" s="154"/>
      <c r="E48" s="196">
        <v>-18960</v>
      </c>
      <c r="F48" s="193"/>
      <c r="G48" s="197">
        <v>-22809</v>
      </c>
      <c r="H48" s="193"/>
      <c r="I48" s="196">
        <v>-7570</v>
      </c>
      <c r="J48" s="193"/>
      <c r="K48" s="197">
        <v>-6326</v>
      </c>
    </row>
    <row r="49" spans="1:11" ht="16.5" customHeight="1" x14ac:dyDescent="0.3">
      <c r="A49" s="126"/>
      <c r="B49" s="127"/>
      <c r="C49" s="154"/>
      <c r="D49" s="154"/>
      <c r="E49" s="114"/>
      <c r="F49" s="163"/>
      <c r="G49" s="163"/>
      <c r="H49" s="163"/>
      <c r="I49" s="114"/>
      <c r="J49" s="163"/>
      <c r="K49" s="163"/>
    </row>
    <row r="50" spans="1:11" ht="16.5" customHeight="1" x14ac:dyDescent="0.3">
      <c r="A50" s="127"/>
      <c r="B50" s="127" t="s">
        <v>249</v>
      </c>
      <c r="C50" s="154"/>
      <c r="D50" s="154"/>
      <c r="E50" s="114"/>
      <c r="F50" s="163"/>
      <c r="G50" s="163"/>
      <c r="H50" s="163"/>
      <c r="I50" s="114"/>
      <c r="J50" s="163"/>
      <c r="K50" s="163"/>
    </row>
    <row r="51" spans="1:11" ht="16.5" customHeight="1" x14ac:dyDescent="0.3">
      <c r="A51" s="127"/>
      <c r="B51" s="127" t="s">
        <v>120</v>
      </c>
      <c r="C51" s="154"/>
      <c r="D51" s="154"/>
      <c r="E51" s="93">
        <f>SUM(E45:E48)</f>
        <v>-108315</v>
      </c>
      <c r="F51" s="163"/>
      <c r="G51" s="166">
        <f>SUM(G45:G48)</f>
        <v>-61687</v>
      </c>
      <c r="H51" s="163"/>
      <c r="I51" s="93">
        <f>SUM(I45:I48)</f>
        <v>-129375</v>
      </c>
      <c r="J51" s="163"/>
      <c r="K51" s="166">
        <f>SUM(K45:K48)</f>
        <v>-168957</v>
      </c>
    </row>
    <row r="52" spans="1:11" ht="16.5" customHeight="1" x14ac:dyDescent="0.3">
      <c r="A52" s="127"/>
      <c r="B52" s="127"/>
      <c r="C52" s="154"/>
      <c r="D52" s="154"/>
      <c r="E52" s="48"/>
      <c r="F52" s="46"/>
      <c r="G52" s="48"/>
      <c r="H52" s="46"/>
      <c r="I52" s="48"/>
      <c r="J52" s="163"/>
      <c r="K52" s="203"/>
    </row>
    <row r="53" spans="1:11" ht="16.5" customHeight="1" x14ac:dyDescent="0.3">
      <c r="A53" s="127"/>
      <c r="B53" s="127"/>
      <c r="C53" s="154"/>
      <c r="D53" s="154"/>
      <c r="E53" s="48"/>
      <c r="F53" s="46"/>
      <c r="G53" s="48"/>
      <c r="H53" s="46"/>
      <c r="I53" s="48"/>
      <c r="J53" s="163"/>
      <c r="K53" s="203"/>
    </row>
    <row r="54" spans="1:11" ht="16.5" customHeight="1" x14ac:dyDescent="0.3">
      <c r="A54" s="127"/>
      <c r="B54" s="127"/>
      <c r="C54" s="154"/>
      <c r="D54" s="154"/>
      <c r="E54" s="48"/>
      <c r="F54" s="46"/>
      <c r="G54" s="48"/>
      <c r="H54" s="46"/>
      <c r="I54" s="48"/>
      <c r="J54" s="163"/>
      <c r="K54" s="203"/>
    </row>
    <row r="55" spans="1:11" ht="11.25" customHeight="1" x14ac:dyDescent="0.3">
      <c r="A55" s="127"/>
      <c r="B55" s="127"/>
      <c r="C55" s="154"/>
      <c r="D55" s="154"/>
      <c r="E55" s="163"/>
      <c r="F55" s="163"/>
      <c r="G55" s="163"/>
      <c r="H55" s="163"/>
      <c r="I55" s="163"/>
      <c r="J55" s="163"/>
      <c r="K55" s="163"/>
    </row>
    <row r="56" spans="1:11" ht="21.9" customHeight="1" x14ac:dyDescent="0.3">
      <c r="A56" s="168" t="str">
        <f>'13'!A36</f>
        <v>The accompanying notes are an integral part of these consolidated and separate financial statements.</v>
      </c>
      <c r="B56" s="168"/>
      <c r="C56" s="169"/>
      <c r="D56" s="169"/>
      <c r="E56" s="166"/>
      <c r="F56" s="166"/>
      <c r="G56" s="166"/>
      <c r="H56" s="166"/>
      <c r="I56" s="166"/>
      <c r="J56" s="166"/>
      <c r="K56" s="166"/>
    </row>
    <row r="57" spans="1:11" ht="16.5" customHeight="1" x14ac:dyDescent="0.3">
      <c r="A57" s="127" t="str">
        <f>A1</f>
        <v>Sea Oil Public Company Limited</v>
      </c>
      <c r="B57" s="127"/>
      <c r="C57" s="138"/>
      <c r="D57" s="138"/>
    </row>
    <row r="58" spans="1:11" ht="16.5" customHeight="1" x14ac:dyDescent="0.3">
      <c r="A58" s="127" t="s">
        <v>198</v>
      </c>
      <c r="B58" s="127"/>
      <c r="C58" s="138"/>
      <c r="D58" s="138"/>
    </row>
    <row r="59" spans="1:11" ht="16.5" customHeight="1" x14ac:dyDescent="0.3">
      <c r="A59" s="141" t="str">
        <f>A3</f>
        <v>For the year ended 31 December 2022</v>
      </c>
      <c r="B59" s="141"/>
      <c r="C59" s="142"/>
      <c r="D59" s="142"/>
      <c r="E59" s="143"/>
      <c r="F59" s="143"/>
      <c r="G59" s="143"/>
      <c r="H59" s="143"/>
      <c r="I59" s="143"/>
      <c r="J59" s="143"/>
      <c r="K59" s="143"/>
    </row>
    <row r="60" spans="1:11" ht="16.5" customHeight="1" x14ac:dyDescent="0.3">
      <c r="A60" s="127"/>
      <c r="B60" s="127"/>
      <c r="C60" s="154"/>
      <c r="D60" s="154"/>
      <c r="E60" s="163"/>
      <c r="F60" s="163"/>
      <c r="G60" s="163"/>
      <c r="H60" s="163"/>
      <c r="I60" s="163"/>
      <c r="J60" s="163"/>
      <c r="K60" s="163"/>
    </row>
    <row r="61" spans="1:11" ht="16.5" customHeight="1" x14ac:dyDescent="0.3">
      <c r="A61" s="127"/>
      <c r="B61" s="127"/>
      <c r="C61" s="154"/>
      <c r="D61" s="154"/>
      <c r="E61" s="163"/>
      <c r="F61" s="163"/>
      <c r="G61" s="163"/>
      <c r="H61" s="163"/>
      <c r="I61" s="163"/>
      <c r="J61" s="163"/>
      <c r="K61" s="163"/>
    </row>
    <row r="62" spans="1:11" ht="16.5" customHeight="1" x14ac:dyDescent="0.3">
      <c r="A62" s="146"/>
      <c r="B62" s="146"/>
      <c r="C62" s="140"/>
      <c r="D62" s="144"/>
      <c r="E62" s="241" t="s">
        <v>126</v>
      </c>
      <c r="F62" s="241"/>
      <c r="G62" s="241"/>
      <c r="H62" s="148"/>
      <c r="I62" s="241" t="s">
        <v>133</v>
      </c>
      <c r="J62" s="241"/>
      <c r="K62" s="241"/>
    </row>
    <row r="63" spans="1:11" ht="16.5" customHeight="1" x14ac:dyDescent="0.3">
      <c r="A63" s="146"/>
      <c r="B63" s="146"/>
      <c r="C63" s="140"/>
      <c r="D63" s="144"/>
      <c r="E63" s="240" t="s">
        <v>123</v>
      </c>
      <c r="F63" s="240"/>
      <c r="G63" s="240"/>
      <c r="H63" s="148"/>
      <c r="I63" s="240" t="s">
        <v>123</v>
      </c>
      <c r="J63" s="240"/>
      <c r="K63" s="240"/>
    </row>
    <row r="64" spans="1:11" ht="16.5" customHeight="1" x14ac:dyDescent="0.3">
      <c r="A64" s="146"/>
      <c r="B64" s="146"/>
      <c r="C64" s="147"/>
      <c r="D64" s="147"/>
      <c r="E64" s="112">
        <v>2022</v>
      </c>
      <c r="F64" s="183"/>
      <c r="G64" s="112">
        <v>2021</v>
      </c>
      <c r="H64" s="183"/>
      <c r="I64" s="112">
        <v>2022</v>
      </c>
      <c r="J64" s="183"/>
      <c r="K64" s="112">
        <v>2021</v>
      </c>
    </row>
    <row r="65" spans="1:11" ht="16.5" customHeight="1" x14ac:dyDescent="0.3">
      <c r="A65" s="146"/>
      <c r="B65" s="146"/>
      <c r="C65" s="150" t="s">
        <v>11</v>
      </c>
      <c r="D65" s="151"/>
      <c r="E65" s="8" t="s">
        <v>240</v>
      </c>
      <c r="F65" s="149"/>
      <c r="G65" s="8" t="s">
        <v>240</v>
      </c>
      <c r="H65" s="149"/>
      <c r="I65" s="8" t="s">
        <v>240</v>
      </c>
      <c r="J65" s="149"/>
      <c r="K65" s="8" t="s">
        <v>240</v>
      </c>
    </row>
    <row r="66" spans="1:11" ht="16.5" customHeight="1" x14ac:dyDescent="0.3">
      <c r="A66" s="146"/>
      <c r="B66" s="146"/>
      <c r="C66" s="170"/>
      <c r="D66" s="151"/>
      <c r="E66" s="171"/>
      <c r="F66" s="172"/>
      <c r="G66" s="172"/>
      <c r="H66" s="172"/>
      <c r="I66" s="171"/>
      <c r="J66" s="149"/>
      <c r="K66" s="149"/>
    </row>
    <row r="67" spans="1:11" ht="16.5" customHeight="1" x14ac:dyDescent="0.3">
      <c r="A67" s="127" t="s">
        <v>143</v>
      </c>
      <c r="B67" s="173"/>
      <c r="C67" s="154"/>
      <c r="D67" s="154"/>
      <c r="E67" s="171"/>
      <c r="F67" s="172"/>
      <c r="G67" s="172"/>
      <c r="H67" s="172"/>
      <c r="I67" s="171"/>
      <c r="J67" s="172"/>
      <c r="K67" s="172"/>
    </row>
    <row r="68" spans="1:11" ht="16.5" customHeight="1" x14ac:dyDescent="0.3">
      <c r="A68" s="126" t="s">
        <v>204</v>
      </c>
      <c r="B68" s="174"/>
      <c r="C68" s="161"/>
      <c r="D68" s="161"/>
      <c r="E68" s="192">
        <v>27</v>
      </c>
      <c r="F68" s="202"/>
      <c r="G68" s="193">
        <v>42</v>
      </c>
      <c r="H68" s="202"/>
      <c r="I68" s="192">
        <v>27</v>
      </c>
      <c r="J68" s="202"/>
      <c r="K68" s="193">
        <v>42</v>
      </c>
    </row>
    <row r="69" spans="1:11" s="191" customFormat="1" ht="16.5" customHeight="1" x14ac:dyDescent="0.3">
      <c r="A69" s="183" t="s">
        <v>199</v>
      </c>
      <c r="B69" s="183"/>
      <c r="C69" s="204"/>
      <c r="D69" s="204"/>
      <c r="E69" s="192">
        <v>-723</v>
      </c>
      <c r="F69" s="205"/>
      <c r="G69" s="205">
        <v>-6100</v>
      </c>
      <c r="H69" s="205"/>
      <c r="I69" s="192">
        <v>-610</v>
      </c>
      <c r="J69" s="205"/>
      <c r="K69" s="205">
        <v>-5535</v>
      </c>
    </row>
    <row r="70" spans="1:11" ht="16.5" customHeight="1" x14ac:dyDescent="0.3">
      <c r="A70" s="126" t="s">
        <v>214</v>
      </c>
      <c r="B70" s="126"/>
      <c r="C70" s="154"/>
      <c r="D70" s="154"/>
      <c r="E70" s="192">
        <v>-120</v>
      </c>
      <c r="F70" s="193"/>
      <c r="G70" s="193">
        <v>-2546</v>
      </c>
      <c r="H70" s="193"/>
      <c r="I70" s="192">
        <v>-120</v>
      </c>
      <c r="J70" s="193"/>
      <c r="K70" s="193">
        <v>-2546</v>
      </c>
    </row>
    <row r="71" spans="1:11" ht="16.5" customHeight="1" x14ac:dyDescent="0.3">
      <c r="A71" s="183" t="s">
        <v>253</v>
      </c>
      <c r="B71" s="25"/>
      <c r="C71" s="161">
        <v>16.100000000000001</v>
      </c>
      <c r="D71" s="161"/>
      <c r="E71" s="192">
        <v>0</v>
      </c>
      <c r="F71" s="202"/>
      <c r="G71" s="193">
        <v>0</v>
      </c>
      <c r="H71" s="202"/>
      <c r="I71" s="192">
        <v>84852</v>
      </c>
      <c r="J71" s="202"/>
      <c r="K71" s="193">
        <v>0</v>
      </c>
    </row>
    <row r="72" spans="1:11" ht="16.5" customHeight="1" x14ac:dyDescent="0.3">
      <c r="A72" s="126" t="s">
        <v>200</v>
      </c>
      <c r="B72" s="174"/>
      <c r="C72" s="161">
        <v>36.5</v>
      </c>
      <c r="D72" s="161"/>
      <c r="E72" s="192">
        <v>0</v>
      </c>
      <c r="F72" s="202"/>
      <c r="G72" s="193">
        <v>0</v>
      </c>
      <c r="H72" s="202"/>
      <c r="I72" s="192">
        <v>-271567</v>
      </c>
      <c r="J72" s="202"/>
      <c r="K72" s="193">
        <v>-80110</v>
      </c>
    </row>
    <row r="73" spans="1:11" ht="16.5" customHeight="1" x14ac:dyDescent="0.3">
      <c r="A73" s="126" t="s">
        <v>144</v>
      </c>
      <c r="B73" s="174"/>
      <c r="C73" s="161"/>
      <c r="D73" s="161"/>
      <c r="E73" s="94"/>
      <c r="G73" s="163"/>
      <c r="I73" s="114"/>
      <c r="K73" s="163"/>
    </row>
    <row r="74" spans="1:11" ht="16.5" customHeight="1" x14ac:dyDescent="0.3">
      <c r="A74" s="126" t="s">
        <v>145</v>
      </c>
      <c r="B74" s="174"/>
      <c r="C74" s="161">
        <v>36.5</v>
      </c>
      <c r="D74" s="161"/>
      <c r="E74" s="94">
        <v>0</v>
      </c>
      <c r="G74" s="163">
        <v>0</v>
      </c>
      <c r="I74" s="114">
        <v>605917</v>
      </c>
      <c r="K74" s="163">
        <v>379060</v>
      </c>
    </row>
    <row r="75" spans="1:11" ht="16.5" customHeight="1" x14ac:dyDescent="0.3">
      <c r="A75" s="126" t="s">
        <v>138</v>
      </c>
      <c r="B75" s="174"/>
      <c r="C75" s="161"/>
      <c r="D75" s="161"/>
      <c r="E75" s="94">
        <v>816</v>
      </c>
      <c r="G75" s="163">
        <v>1600</v>
      </c>
      <c r="I75" s="114">
        <v>33546</v>
      </c>
      <c r="K75" s="163">
        <v>69164</v>
      </c>
    </row>
    <row r="76" spans="1:11" ht="16.5" customHeight="1" x14ac:dyDescent="0.3">
      <c r="A76" s="126" t="s">
        <v>49</v>
      </c>
      <c r="B76" s="174"/>
      <c r="C76" s="161" t="s">
        <v>215</v>
      </c>
      <c r="D76" s="161"/>
      <c r="E76" s="106">
        <v>336541</v>
      </c>
      <c r="G76" s="166">
        <v>345280</v>
      </c>
      <c r="I76" s="93">
        <v>64259</v>
      </c>
      <c r="K76" s="166">
        <v>23082</v>
      </c>
    </row>
    <row r="77" spans="1:11" ht="16.5" customHeight="1" x14ac:dyDescent="0.3">
      <c r="A77" s="126"/>
      <c r="B77" s="126"/>
      <c r="C77" s="161"/>
      <c r="D77" s="161"/>
      <c r="E77" s="114"/>
      <c r="G77" s="163"/>
      <c r="I77" s="114"/>
      <c r="K77" s="163"/>
    </row>
    <row r="78" spans="1:11" ht="16.5" customHeight="1" x14ac:dyDescent="0.3">
      <c r="A78" s="127" t="s">
        <v>187</v>
      </c>
      <c r="B78" s="126"/>
      <c r="C78" s="161"/>
      <c r="D78" s="161"/>
      <c r="E78" s="114"/>
      <c r="G78" s="163"/>
      <c r="I78" s="114"/>
      <c r="K78" s="163"/>
    </row>
    <row r="79" spans="1:11" ht="16.5" customHeight="1" x14ac:dyDescent="0.3">
      <c r="A79" s="127" t="s">
        <v>85</v>
      </c>
      <c r="B79" s="127"/>
      <c r="C79" s="161"/>
      <c r="D79" s="161"/>
      <c r="E79" s="93">
        <f>SUM(E68:E76)</f>
        <v>336541</v>
      </c>
      <c r="G79" s="166">
        <f>SUM(G68:G76)</f>
        <v>338276</v>
      </c>
      <c r="I79" s="93">
        <f>SUM(I68:I76)</f>
        <v>516304</v>
      </c>
      <c r="K79" s="166">
        <f>SUM(K68:K76)</f>
        <v>383157</v>
      </c>
    </row>
    <row r="80" spans="1:11" ht="16.5" customHeight="1" x14ac:dyDescent="0.3">
      <c r="A80" s="165"/>
      <c r="B80" s="165"/>
      <c r="C80" s="161"/>
      <c r="D80" s="161"/>
      <c r="E80" s="171"/>
      <c r="F80" s="172"/>
      <c r="G80" s="172"/>
      <c r="H80" s="172"/>
      <c r="I80" s="171"/>
      <c r="J80" s="172"/>
      <c r="K80" s="172"/>
    </row>
    <row r="81" spans="1:11" ht="16.5" customHeight="1" x14ac:dyDescent="0.3">
      <c r="A81" s="127" t="s">
        <v>47</v>
      </c>
      <c r="B81" s="173"/>
      <c r="C81" s="161"/>
      <c r="D81" s="161"/>
      <c r="E81" s="171"/>
      <c r="F81" s="172"/>
      <c r="G81" s="172"/>
      <c r="H81" s="172"/>
      <c r="I81" s="171"/>
      <c r="J81" s="172"/>
      <c r="K81" s="172"/>
    </row>
    <row r="82" spans="1:11" ht="16.5" customHeight="1" x14ac:dyDescent="0.3">
      <c r="A82" s="126" t="s">
        <v>81</v>
      </c>
      <c r="B82" s="207"/>
      <c r="C82" s="161"/>
      <c r="D82" s="161"/>
      <c r="E82" s="94"/>
      <c r="G82" s="172"/>
      <c r="H82" s="172"/>
      <c r="I82" s="171"/>
      <c r="J82" s="172"/>
      <c r="K82" s="172"/>
    </row>
    <row r="83" spans="1:11" ht="16.5" customHeight="1" x14ac:dyDescent="0.3">
      <c r="A83" s="126" t="s">
        <v>146</v>
      </c>
      <c r="B83" s="183"/>
      <c r="C83" s="160">
        <v>23.1</v>
      </c>
      <c r="D83" s="161"/>
      <c r="E83" s="192">
        <v>4414210</v>
      </c>
      <c r="F83" s="193"/>
      <c r="G83" s="193">
        <v>2544738</v>
      </c>
      <c r="H83" s="193"/>
      <c r="I83" s="192">
        <v>777607</v>
      </c>
      <c r="J83" s="193"/>
      <c r="K83" s="193">
        <v>1186844</v>
      </c>
    </row>
    <row r="84" spans="1:11" ht="16.5" customHeight="1" x14ac:dyDescent="0.3">
      <c r="A84" s="126" t="s">
        <v>83</v>
      </c>
      <c r="B84" s="183"/>
      <c r="C84" s="156"/>
      <c r="D84" s="161"/>
      <c r="E84" s="94"/>
      <c r="G84" s="163"/>
      <c r="H84" s="163"/>
      <c r="I84" s="114"/>
      <c r="J84" s="163"/>
      <c r="K84" s="163"/>
    </row>
    <row r="85" spans="1:11" ht="16.5" customHeight="1" x14ac:dyDescent="0.3">
      <c r="A85" s="126" t="s">
        <v>146</v>
      </c>
      <c r="B85" s="183"/>
      <c r="C85" s="160">
        <v>23.1</v>
      </c>
      <c r="D85" s="140"/>
      <c r="E85" s="206">
        <v>-4487035</v>
      </c>
      <c r="F85" s="202"/>
      <c r="G85" s="202">
        <v>-2433152</v>
      </c>
      <c r="H85" s="202"/>
      <c r="I85" s="206">
        <v>-965362</v>
      </c>
      <c r="J85" s="202"/>
      <c r="K85" s="202">
        <v>-1177840</v>
      </c>
    </row>
    <row r="86" spans="1:11" ht="16.5" customHeight="1" x14ac:dyDescent="0.3">
      <c r="A86" s="126" t="s">
        <v>237</v>
      </c>
      <c r="B86" s="191"/>
      <c r="C86" s="160"/>
      <c r="D86" s="140"/>
      <c r="E86" s="94"/>
      <c r="I86" s="94"/>
    </row>
    <row r="87" spans="1:11" ht="16.5" customHeight="1" x14ac:dyDescent="0.3">
      <c r="A87" s="126"/>
      <c r="B87" s="183" t="s">
        <v>158</v>
      </c>
      <c r="C87" s="160"/>
      <c r="D87" s="140"/>
      <c r="E87" s="206">
        <v>0</v>
      </c>
      <c r="F87" s="202"/>
      <c r="G87" s="202">
        <v>0</v>
      </c>
      <c r="H87" s="202"/>
      <c r="I87" s="206">
        <v>-81821</v>
      </c>
      <c r="J87" s="202"/>
      <c r="K87" s="202">
        <v>0</v>
      </c>
    </row>
    <row r="88" spans="1:11" ht="16.5" customHeight="1" x14ac:dyDescent="0.3">
      <c r="A88" s="126" t="s">
        <v>84</v>
      </c>
      <c r="B88" s="183"/>
      <c r="C88" s="160"/>
      <c r="D88" s="140"/>
      <c r="E88" s="94"/>
      <c r="G88" s="163"/>
      <c r="I88" s="94"/>
      <c r="K88" s="163"/>
    </row>
    <row r="89" spans="1:11" ht="16.5" customHeight="1" x14ac:dyDescent="0.3">
      <c r="A89" s="126" t="s">
        <v>146</v>
      </c>
      <c r="B89" s="183"/>
      <c r="C89" s="219">
        <v>23.2</v>
      </c>
      <c r="D89" s="140"/>
      <c r="E89" s="192">
        <v>-55000</v>
      </c>
      <c r="F89" s="193"/>
      <c r="G89" s="193">
        <v>-120000</v>
      </c>
      <c r="H89" s="193"/>
      <c r="I89" s="192">
        <v>-55000</v>
      </c>
      <c r="J89" s="193"/>
      <c r="K89" s="193">
        <v>-120000</v>
      </c>
    </row>
    <row r="90" spans="1:11" ht="16.5" customHeight="1" x14ac:dyDescent="0.3">
      <c r="A90" s="126" t="s">
        <v>173</v>
      </c>
      <c r="B90" s="126"/>
      <c r="C90" s="161">
        <v>25</v>
      </c>
      <c r="D90" s="161"/>
      <c r="E90" s="192">
        <v>-13313</v>
      </c>
      <c r="F90" s="193"/>
      <c r="G90" s="193">
        <v>-12480</v>
      </c>
      <c r="H90" s="193"/>
      <c r="I90" s="192">
        <v>-6634</v>
      </c>
      <c r="J90" s="193"/>
      <c r="K90" s="193">
        <v>-6466</v>
      </c>
    </row>
    <row r="91" spans="1:11" ht="16.5" customHeight="1" x14ac:dyDescent="0.3">
      <c r="A91" s="126" t="s">
        <v>48</v>
      </c>
      <c r="B91" s="126"/>
      <c r="C91" s="160"/>
      <c r="D91" s="140"/>
      <c r="E91" s="94">
        <v>-21117</v>
      </c>
      <c r="G91" s="139">
        <v>-18766</v>
      </c>
      <c r="I91" s="114">
        <v>-6794</v>
      </c>
      <c r="K91" s="163">
        <v>-13418</v>
      </c>
    </row>
    <row r="92" spans="1:11" ht="16.5" customHeight="1" x14ac:dyDescent="0.3">
      <c r="A92" s="126" t="s">
        <v>168</v>
      </c>
      <c r="B92" s="126"/>
      <c r="C92" s="156">
        <v>28</v>
      </c>
      <c r="D92" s="140"/>
      <c r="E92" s="94">
        <v>-4813</v>
      </c>
      <c r="G92" s="163">
        <v>-4512</v>
      </c>
      <c r="I92" s="114">
        <v>-4813</v>
      </c>
      <c r="K92" s="163">
        <v>-4512</v>
      </c>
    </row>
    <row r="93" spans="1:11" ht="16.5" customHeight="1" x14ac:dyDescent="0.3">
      <c r="A93" s="126" t="s">
        <v>201</v>
      </c>
      <c r="B93" s="126"/>
      <c r="C93" s="160"/>
      <c r="D93" s="140"/>
      <c r="E93" s="94"/>
      <c r="I93" s="114"/>
      <c r="K93" s="163"/>
    </row>
    <row r="94" spans="1:11" ht="16.5" customHeight="1" x14ac:dyDescent="0.3">
      <c r="A94" s="126" t="s">
        <v>174</v>
      </c>
      <c r="B94" s="126"/>
      <c r="C94" s="161">
        <v>16.100000000000001</v>
      </c>
      <c r="D94" s="161"/>
      <c r="E94" s="106">
        <v>-16666</v>
      </c>
      <c r="G94" s="166">
        <v>-3361</v>
      </c>
      <c r="I94" s="93">
        <v>0</v>
      </c>
      <c r="K94" s="166">
        <v>0</v>
      </c>
    </row>
    <row r="95" spans="1:11" ht="16.5" customHeight="1" x14ac:dyDescent="0.3">
      <c r="A95" s="126"/>
      <c r="B95" s="126"/>
      <c r="C95" s="161"/>
      <c r="D95" s="161"/>
      <c r="E95" s="114"/>
      <c r="G95" s="163"/>
      <c r="I95" s="114"/>
      <c r="K95" s="163"/>
    </row>
    <row r="96" spans="1:11" ht="16.5" customHeight="1" x14ac:dyDescent="0.3">
      <c r="A96" s="127" t="s">
        <v>188</v>
      </c>
      <c r="B96" s="126"/>
      <c r="C96" s="161"/>
      <c r="D96" s="161"/>
      <c r="E96" s="114"/>
      <c r="G96" s="163"/>
      <c r="I96" s="114"/>
      <c r="K96" s="163"/>
    </row>
    <row r="97" spans="1:11" ht="16.5" customHeight="1" x14ac:dyDescent="0.3">
      <c r="A97" s="127" t="s">
        <v>82</v>
      </c>
      <c r="B97" s="127"/>
      <c r="C97" s="161"/>
      <c r="D97" s="161"/>
      <c r="E97" s="93">
        <f>SUM(E82:E95)</f>
        <v>-183734</v>
      </c>
      <c r="F97" s="163"/>
      <c r="G97" s="166">
        <f>SUM(G82:G95)</f>
        <v>-47533</v>
      </c>
      <c r="H97" s="163"/>
      <c r="I97" s="93">
        <f>SUM(I82:I95)</f>
        <v>-342817</v>
      </c>
      <c r="J97" s="163"/>
      <c r="K97" s="166">
        <f>SUM(K82:K95)</f>
        <v>-135392</v>
      </c>
    </row>
    <row r="98" spans="1:11" ht="16.5" customHeight="1" x14ac:dyDescent="0.3">
      <c r="A98" s="127"/>
      <c r="B98" s="127"/>
      <c r="C98" s="161"/>
      <c r="D98" s="161"/>
      <c r="E98" s="163"/>
      <c r="F98" s="163"/>
      <c r="G98" s="163"/>
      <c r="H98" s="163"/>
      <c r="I98" s="163"/>
      <c r="J98" s="163"/>
      <c r="K98" s="163"/>
    </row>
    <row r="99" spans="1:11" ht="16.5" customHeight="1" x14ac:dyDescent="0.3">
      <c r="A99" s="127"/>
      <c r="B99" s="127"/>
      <c r="C99" s="161"/>
      <c r="D99" s="161"/>
      <c r="E99" s="163"/>
      <c r="F99" s="163"/>
      <c r="G99" s="163"/>
      <c r="H99" s="163"/>
      <c r="I99" s="163"/>
      <c r="J99" s="163"/>
      <c r="K99" s="163"/>
    </row>
    <row r="100" spans="1:11" ht="16.5" customHeight="1" x14ac:dyDescent="0.3">
      <c r="A100" s="127"/>
      <c r="B100" s="127"/>
      <c r="C100" s="161"/>
      <c r="D100" s="161"/>
      <c r="E100" s="163"/>
      <c r="F100" s="163"/>
      <c r="G100" s="163"/>
      <c r="H100" s="163"/>
      <c r="I100" s="163"/>
      <c r="J100" s="163"/>
      <c r="K100" s="163"/>
    </row>
    <row r="101" spans="1:11" ht="16.5" customHeight="1" x14ac:dyDescent="0.3">
      <c r="A101" s="127"/>
      <c r="B101" s="127"/>
      <c r="C101" s="161"/>
      <c r="D101" s="161"/>
      <c r="E101" s="163"/>
      <c r="F101" s="163"/>
      <c r="G101" s="163"/>
      <c r="H101" s="163"/>
      <c r="I101" s="163"/>
      <c r="J101" s="163"/>
      <c r="K101" s="163"/>
    </row>
    <row r="102" spans="1:11" ht="16.5" customHeight="1" x14ac:dyDescent="0.3">
      <c r="A102" s="127"/>
      <c r="B102" s="127"/>
      <c r="C102" s="161"/>
      <c r="D102" s="161"/>
      <c r="E102" s="163"/>
      <c r="F102" s="163"/>
      <c r="G102" s="163"/>
      <c r="H102" s="163"/>
      <c r="I102" s="163"/>
      <c r="J102" s="163"/>
      <c r="K102" s="163"/>
    </row>
    <row r="103" spans="1:11" ht="16.5" customHeight="1" x14ac:dyDescent="0.3">
      <c r="A103" s="127"/>
      <c r="B103" s="127"/>
      <c r="C103" s="161"/>
      <c r="D103" s="161"/>
      <c r="E103" s="163"/>
      <c r="F103" s="163"/>
      <c r="G103" s="163"/>
      <c r="H103" s="163"/>
      <c r="I103" s="163"/>
      <c r="J103" s="163"/>
      <c r="K103" s="163"/>
    </row>
    <row r="104" spans="1:11" ht="16.5" customHeight="1" x14ac:dyDescent="0.3">
      <c r="A104" s="127"/>
      <c r="B104" s="127"/>
      <c r="C104" s="161"/>
      <c r="D104" s="161"/>
      <c r="E104" s="163"/>
      <c r="F104" s="163"/>
      <c r="G104" s="163"/>
      <c r="H104" s="163"/>
      <c r="I104" s="163"/>
      <c r="J104" s="163"/>
      <c r="K104" s="163"/>
    </row>
    <row r="105" spans="1:11" ht="16.5" customHeight="1" x14ac:dyDescent="0.3">
      <c r="A105" s="127"/>
      <c r="B105" s="127"/>
      <c r="C105" s="161"/>
      <c r="D105" s="161"/>
      <c r="E105" s="163"/>
      <c r="F105" s="163"/>
      <c r="G105" s="163"/>
      <c r="H105" s="163"/>
      <c r="I105" s="163"/>
      <c r="J105" s="163"/>
      <c r="K105" s="163"/>
    </row>
    <row r="106" spans="1:11" ht="16.5" customHeight="1" x14ac:dyDescent="0.3">
      <c r="A106" s="127"/>
      <c r="B106" s="127"/>
      <c r="C106" s="161"/>
      <c r="D106" s="161"/>
      <c r="E106" s="163"/>
      <c r="F106" s="163"/>
      <c r="G106" s="163"/>
      <c r="H106" s="163"/>
      <c r="I106" s="163"/>
      <c r="J106" s="163"/>
      <c r="K106" s="163"/>
    </row>
    <row r="107" spans="1:11" ht="16.5" customHeight="1" x14ac:dyDescent="0.3">
      <c r="A107" s="127"/>
      <c r="B107" s="127"/>
      <c r="C107" s="161"/>
      <c r="D107" s="161"/>
      <c r="E107" s="163"/>
      <c r="F107" s="163"/>
      <c r="G107" s="163"/>
      <c r="H107" s="163"/>
      <c r="I107" s="163"/>
      <c r="J107" s="163"/>
      <c r="K107" s="163"/>
    </row>
    <row r="108" spans="1:11" ht="19.5" customHeight="1" x14ac:dyDescent="0.3">
      <c r="A108" s="127"/>
      <c r="B108" s="127"/>
      <c r="C108" s="161"/>
      <c r="D108" s="161"/>
      <c r="E108" s="163"/>
      <c r="F108" s="163"/>
      <c r="G108" s="163"/>
      <c r="H108" s="163"/>
      <c r="I108" s="163"/>
      <c r="J108" s="163"/>
      <c r="K108" s="163"/>
    </row>
    <row r="109" spans="1:11" ht="21" customHeight="1" x14ac:dyDescent="0.3">
      <c r="A109" s="127"/>
      <c r="B109" s="127"/>
      <c r="C109" s="161"/>
      <c r="D109" s="161"/>
      <c r="E109" s="163"/>
      <c r="F109" s="163"/>
      <c r="G109" s="163"/>
      <c r="H109" s="163"/>
      <c r="I109" s="163"/>
      <c r="J109" s="163"/>
      <c r="K109" s="163"/>
    </row>
    <row r="110" spans="1:11" ht="18.75" customHeight="1" x14ac:dyDescent="0.3">
      <c r="A110" s="127"/>
      <c r="B110" s="127"/>
      <c r="C110" s="161"/>
      <c r="D110" s="161"/>
      <c r="E110" s="163"/>
      <c r="F110" s="163"/>
      <c r="G110" s="163"/>
      <c r="H110" s="163"/>
      <c r="I110" s="163"/>
      <c r="J110" s="163"/>
      <c r="K110" s="163"/>
    </row>
    <row r="111" spans="1:11" ht="21.9" customHeight="1" x14ac:dyDescent="0.3">
      <c r="A111" s="168" t="str">
        <f>+A56</f>
        <v>The accompanying notes are an integral part of these consolidated and separate financial statements.</v>
      </c>
      <c r="B111" s="175"/>
      <c r="C111" s="176"/>
      <c r="D111" s="176"/>
      <c r="E111" s="177"/>
      <c r="F111" s="177"/>
      <c r="G111" s="177"/>
      <c r="H111" s="177"/>
      <c r="I111" s="177"/>
      <c r="J111" s="177"/>
      <c r="K111" s="177"/>
    </row>
    <row r="112" spans="1:11" ht="16.5" customHeight="1" x14ac:dyDescent="0.3">
      <c r="A112" s="127" t="s">
        <v>9</v>
      </c>
      <c r="B112" s="127"/>
      <c r="C112" s="138"/>
      <c r="D112" s="138"/>
    </row>
    <row r="113" spans="1:11" ht="16.5" customHeight="1" x14ac:dyDescent="0.3">
      <c r="A113" s="127" t="s">
        <v>198</v>
      </c>
      <c r="B113" s="127"/>
      <c r="C113" s="138"/>
      <c r="D113" s="138"/>
    </row>
    <row r="114" spans="1:11" ht="16.5" customHeight="1" x14ac:dyDescent="0.3">
      <c r="A114" s="141" t="str">
        <f>A3</f>
        <v>For the year ended 31 December 2022</v>
      </c>
      <c r="B114" s="141"/>
      <c r="C114" s="142"/>
      <c r="D114" s="142"/>
      <c r="E114" s="143"/>
      <c r="F114" s="143"/>
      <c r="G114" s="143"/>
      <c r="H114" s="143"/>
      <c r="I114" s="143"/>
      <c r="J114" s="143"/>
      <c r="K114" s="143"/>
    </row>
    <row r="115" spans="1:11" ht="16.5" customHeight="1" x14ac:dyDescent="0.3">
      <c r="A115" s="127"/>
      <c r="B115" s="127"/>
      <c r="C115" s="154"/>
      <c r="D115" s="154"/>
      <c r="E115" s="163"/>
      <c r="F115" s="163"/>
      <c r="G115" s="163"/>
      <c r="H115" s="163"/>
      <c r="I115" s="163"/>
      <c r="J115" s="163"/>
      <c r="K115" s="163"/>
    </row>
    <row r="116" spans="1:11" ht="16.5" customHeight="1" x14ac:dyDescent="0.3">
      <c r="A116" s="127"/>
      <c r="B116" s="127"/>
      <c r="C116" s="154"/>
      <c r="D116" s="154"/>
      <c r="E116" s="163"/>
      <c r="F116" s="163"/>
      <c r="G116" s="163"/>
      <c r="H116" s="163"/>
      <c r="I116" s="163"/>
      <c r="J116" s="163"/>
      <c r="K116" s="163"/>
    </row>
    <row r="117" spans="1:11" ht="16.5" customHeight="1" x14ac:dyDescent="0.3">
      <c r="A117" s="146"/>
      <c r="B117" s="146"/>
      <c r="C117" s="140"/>
      <c r="D117" s="144"/>
      <c r="E117" s="241" t="s">
        <v>126</v>
      </c>
      <c r="F117" s="241"/>
      <c r="G117" s="241"/>
      <c r="H117" s="148"/>
      <c r="I117" s="241" t="s">
        <v>125</v>
      </c>
      <c r="J117" s="241"/>
      <c r="K117" s="241"/>
    </row>
    <row r="118" spans="1:11" ht="16.5" customHeight="1" x14ac:dyDescent="0.3">
      <c r="A118" s="146"/>
      <c r="B118" s="146"/>
      <c r="C118" s="140"/>
      <c r="D118" s="144"/>
      <c r="E118" s="240" t="s">
        <v>123</v>
      </c>
      <c r="F118" s="240"/>
      <c r="G118" s="240"/>
      <c r="H118" s="148"/>
      <c r="I118" s="240" t="s">
        <v>123</v>
      </c>
      <c r="J118" s="240"/>
      <c r="K118" s="240"/>
    </row>
    <row r="119" spans="1:11" ht="16.5" customHeight="1" x14ac:dyDescent="0.3">
      <c r="A119" s="146"/>
      <c r="B119" s="146"/>
      <c r="C119" s="147"/>
      <c r="D119" s="147"/>
      <c r="E119" s="112">
        <v>2022</v>
      </c>
      <c r="F119" s="183"/>
      <c r="G119" s="112">
        <v>2021</v>
      </c>
      <c r="H119" s="183"/>
      <c r="I119" s="112">
        <v>2022</v>
      </c>
      <c r="J119" s="183"/>
      <c r="K119" s="112">
        <v>2021</v>
      </c>
    </row>
    <row r="120" spans="1:11" ht="16.5" customHeight="1" x14ac:dyDescent="0.3">
      <c r="A120" s="146"/>
      <c r="B120" s="146"/>
      <c r="C120" s="150" t="s">
        <v>11</v>
      </c>
      <c r="D120" s="151"/>
      <c r="E120" s="8" t="s">
        <v>240</v>
      </c>
      <c r="F120" s="149"/>
      <c r="G120" s="8" t="s">
        <v>240</v>
      </c>
      <c r="H120" s="149"/>
      <c r="I120" s="8" t="s">
        <v>240</v>
      </c>
      <c r="J120" s="149"/>
      <c r="K120" s="8" t="s">
        <v>240</v>
      </c>
    </row>
    <row r="121" spans="1:11" ht="16.5" customHeight="1" x14ac:dyDescent="0.3">
      <c r="A121" s="146"/>
      <c r="B121" s="146"/>
      <c r="C121" s="170"/>
      <c r="D121" s="151"/>
      <c r="E121" s="94"/>
      <c r="I121" s="94"/>
      <c r="J121" s="149"/>
      <c r="K121" s="149"/>
    </row>
    <row r="122" spans="1:11" ht="16.5" customHeight="1" x14ac:dyDescent="0.3">
      <c r="A122" s="127" t="s">
        <v>250</v>
      </c>
      <c r="E122" s="94"/>
      <c r="I122" s="94"/>
    </row>
    <row r="123" spans="1:11" ht="16.5" customHeight="1" x14ac:dyDescent="0.3">
      <c r="A123" s="127" t="s">
        <v>87</v>
      </c>
      <c r="B123" s="127"/>
      <c r="C123" s="179"/>
      <c r="D123" s="179"/>
      <c r="E123" s="94">
        <f>E51+E79+E97</f>
        <v>44492</v>
      </c>
      <c r="G123" s="16">
        <f>G51+G79+G97</f>
        <v>229056</v>
      </c>
      <c r="H123" s="163"/>
      <c r="I123" s="94">
        <f>I51+I79+I97</f>
        <v>44112</v>
      </c>
      <c r="J123" s="163"/>
      <c r="K123" s="16">
        <f>K51+K79+K97</f>
        <v>78808</v>
      </c>
    </row>
    <row r="124" spans="1:11" ht="16.5" customHeight="1" x14ac:dyDescent="0.3">
      <c r="A124" s="126" t="s">
        <v>86</v>
      </c>
      <c r="B124" s="127"/>
      <c r="C124" s="179"/>
      <c r="D124" s="179"/>
      <c r="E124" s="94"/>
      <c r="G124" s="155"/>
      <c r="H124" s="163"/>
      <c r="I124" s="88"/>
      <c r="J124" s="163"/>
      <c r="K124" s="155"/>
    </row>
    <row r="125" spans="1:11" ht="16.5" customHeight="1" x14ac:dyDescent="0.3">
      <c r="A125" s="126" t="s">
        <v>121</v>
      </c>
      <c r="B125" s="126"/>
      <c r="C125" s="179"/>
      <c r="D125" s="179"/>
      <c r="E125" s="192">
        <v>340118</v>
      </c>
      <c r="F125" s="202"/>
      <c r="G125" s="193">
        <v>101326</v>
      </c>
      <c r="H125" s="202"/>
      <c r="I125" s="192">
        <v>102679</v>
      </c>
      <c r="J125" s="202"/>
      <c r="K125" s="193">
        <v>23765</v>
      </c>
    </row>
    <row r="126" spans="1:11" ht="16.5" customHeight="1" x14ac:dyDescent="0.3">
      <c r="A126" s="126" t="s">
        <v>251</v>
      </c>
      <c r="B126" s="126"/>
      <c r="C126" s="179"/>
      <c r="D126" s="179"/>
      <c r="E126" s="94"/>
      <c r="G126" s="163"/>
      <c r="I126" s="114"/>
      <c r="K126" s="163"/>
    </row>
    <row r="127" spans="1:11" ht="16.5" customHeight="1" x14ac:dyDescent="0.3">
      <c r="A127" s="126" t="s">
        <v>88</v>
      </c>
      <c r="C127" s="179"/>
      <c r="D127" s="179"/>
      <c r="E127" s="196">
        <v>1227</v>
      </c>
      <c r="F127" s="202"/>
      <c r="G127" s="197">
        <v>9736</v>
      </c>
      <c r="H127" s="202"/>
      <c r="I127" s="196">
        <v>37</v>
      </c>
      <c r="J127" s="202"/>
      <c r="K127" s="197">
        <v>106</v>
      </c>
    </row>
    <row r="128" spans="1:11" ht="16.5" customHeight="1" x14ac:dyDescent="0.3">
      <c r="A128" s="127" t="s">
        <v>89</v>
      </c>
      <c r="B128" s="126"/>
      <c r="C128" s="179"/>
      <c r="D128" s="179"/>
      <c r="E128" s="114"/>
      <c r="F128" s="163"/>
      <c r="G128" s="163"/>
      <c r="H128" s="163"/>
      <c r="I128" s="114"/>
      <c r="J128" s="163"/>
      <c r="K128" s="163"/>
    </row>
    <row r="129" spans="1:11" ht="16.5" customHeight="1" thickBot="1" x14ac:dyDescent="0.35">
      <c r="A129" s="127" t="s">
        <v>121</v>
      </c>
      <c r="B129" s="127"/>
      <c r="C129" s="161">
        <v>10</v>
      </c>
      <c r="D129" s="179"/>
      <c r="E129" s="184">
        <f>SUM(E123:E127)</f>
        <v>385837</v>
      </c>
      <c r="G129" s="110">
        <f>SUM(G123:G127)</f>
        <v>340118</v>
      </c>
      <c r="I129" s="184">
        <f>SUM(I123:I127)</f>
        <v>146828</v>
      </c>
      <c r="K129" s="110">
        <f>SUM(K123:K127)</f>
        <v>102679</v>
      </c>
    </row>
    <row r="130" spans="1:11" ht="16.5" customHeight="1" thickTop="1" x14ac:dyDescent="0.3">
      <c r="A130" s="127"/>
      <c r="B130" s="127"/>
      <c r="C130" s="179"/>
      <c r="D130" s="179"/>
      <c r="E130" s="114"/>
      <c r="F130" s="163"/>
      <c r="H130" s="163"/>
      <c r="I130" s="114"/>
      <c r="J130" s="163"/>
    </row>
    <row r="131" spans="1:11" s="181" customFormat="1" ht="16.5" customHeight="1" x14ac:dyDescent="0.3">
      <c r="A131" s="127" t="s">
        <v>90</v>
      </c>
      <c r="B131" s="127"/>
      <c r="C131" s="180"/>
      <c r="D131" s="180"/>
      <c r="E131" s="94"/>
      <c r="F131" s="145"/>
      <c r="G131" s="139"/>
      <c r="H131" s="145"/>
      <c r="I131" s="94"/>
      <c r="J131" s="145"/>
      <c r="K131" s="139"/>
    </row>
    <row r="132" spans="1:11" ht="16.5" customHeight="1" x14ac:dyDescent="0.3">
      <c r="A132" s="126"/>
      <c r="B132" s="126"/>
      <c r="C132" s="179"/>
      <c r="D132" s="179"/>
      <c r="E132" s="114"/>
      <c r="F132" s="163"/>
      <c r="G132" s="163"/>
      <c r="H132" s="163"/>
      <c r="I132" s="114"/>
      <c r="J132" s="163"/>
      <c r="K132" s="163"/>
    </row>
    <row r="133" spans="1:11" ht="16.5" customHeight="1" x14ac:dyDescent="0.3">
      <c r="A133" s="127" t="s">
        <v>91</v>
      </c>
      <c r="B133" s="182"/>
      <c r="C133" s="182"/>
      <c r="D133" s="182"/>
      <c r="E133" s="94"/>
      <c r="F133" s="163"/>
      <c r="H133" s="163"/>
      <c r="I133" s="94"/>
      <c r="J133" s="163"/>
    </row>
    <row r="134" spans="1:11" ht="16.5" customHeight="1" x14ac:dyDescent="0.3">
      <c r="A134" s="126" t="s">
        <v>189</v>
      </c>
      <c r="B134" s="180"/>
      <c r="C134" s="156"/>
      <c r="E134" s="206">
        <v>106</v>
      </c>
      <c r="F134" s="202"/>
      <c r="G134" s="193">
        <v>1388</v>
      </c>
      <c r="H134" s="202"/>
      <c r="I134" s="206">
        <v>106</v>
      </c>
      <c r="J134" s="202"/>
      <c r="K134" s="193">
        <v>1388</v>
      </c>
    </row>
    <row r="135" spans="1:11" ht="16.5" customHeight="1" x14ac:dyDescent="0.3">
      <c r="A135" s="126" t="s">
        <v>205</v>
      </c>
      <c r="B135" s="180"/>
      <c r="C135" s="160" t="s">
        <v>216</v>
      </c>
      <c r="E135" s="199">
        <v>0</v>
      </c>
      <c r="F135" s="202"/>
      <c r="G135" s="193">
        <v>0</v>
      </c>
      <c r="H135" s="202"/>
      <c r="I135" s="206">
        <v>8609</v>
      </c>
      <c r="J135" s="202"/>
      <c r="K135" s="193">
        <v>8308</v>
      </c>
    </row>
    <row r="136" spans="1:11" ht="16.5" customHeight="1" x14ac:dyDescent="0.3">
      <c r="A136" s="126" t="s">
        <v>179</v>
      </c>
      <c r="B136" s="180"/>
      <c r="C136" s="161" t="s">
        <v>217</v>
      </c>
      <c r="E136" s="199">
        <v>43291</v>
      </c>
      <c r="F136" s="202"/>
      <c r="G136" s="202">
        <v>40593</v>
      </c>
      <c r="H136" s="202"/>
      <c r="I136" s="206">
        <v>43291</v>
      </c>
      <c r="J136" s="202"/>
      <c r="K136" s="202">
        <v>40593</v>
      </c>
    </row>
    <row r="137" spans="1:11" ht="16.5" customHeight="1" x14ac:dyDescent="0.3">
      <c r="A137" s="126" t="s">
        <v>175</v>
      </c>
      <c r="B137" s="180"/>
      <c r="C137" s="161" t="s">
        <v>218</v>
      </c>
      <c r="E137" s="206">
        <v>0</v>
      </c>
      <c r="F137" s="202"/>
      <c r="G137" s="193">
        <v>22844</v>
      </c>
      <c r="H137" s="202"/>
      <c r="I137" s="206">
        <v>0</v>
      </c>
      <c r="J137" s="202"/>
      <c r="K137" s="193">
        <v>2282</v>
      </c>
    </row>
    <row r="138" spans="1:11" ht="16.5" customHeight="1" x14ac:dyDescent="0.3">
      <c r="A138" s="180"/>
      <c r="B138" s="180"/>
      <c r="E138" s="163"/>
      <c r="G138" s="163"/>
      <c r="I138" s="163"/>
      <c r="K138" s="163"/>
    </row>
    <row r="139" spans="1:11" ht="16.5" customHeight="1" x14ac:dyDescent="0.3">
      <c r="A139" s="180"/>
      <c r="B139" s="180"/>
      <c r="E139" s="163"/>
      <c r="G139" s="163"/>
      <c r="I139" s="163"/>
      <c r="K139" s="163"/>
    </row>
    <row r="140" spans="1:11" ht="16.5" customHeight="1" x14ac:dyDescent="0.3">
      <c r="A140" s="180"/>
      <c r="B140" s="180"/>
      <c r="E140" s="163"/>
      <c r="G140" s="163"/>
      <c r="I140" s="163"/>
      <c r="K140" s="163"/>
    </row>
    <row r="141" spans="1:11" ht="16.5" customHeight="1" x14ac:dyDescent="0.3">
      <c r="A141" s="180"/>
      <c r="B141" s="180"/>
      <c r="E141" s="163"/>
      <c r="G141" s="163"/>
      <c r="I141" s="163"/>
      <c r="K141" s="163"/>
    </row>
    <row r="142" spans="1:11" ht="16.5" customHeight="1" x14ac:dyDescent="0.3">
      <c r="A142" s="180"/>
      <c r="B142" s="180"/>
      <c r="E142" s="163"/>
      <c r="G142" s="163"/>
      <c r="I142" s="163"/>
      <c r="K142" s="163"/>
    </row>
    <row r="143" spans="1:11" ht="16.5" customHeight="1" x14ac:dyDescent="0.3">
      <c r="A143" s="180"/>
      <c r="B143" s="180"/>
      <c r="E143" s="163"/>
      <c r="G143" s="163"/>
      <c r="I143" s="163"/>
      <c r="K143" s="163"/>
    </row>
    <row r="144" spans="1:11" ht="16.5" customHeight="1" x14ac:dyDescent="0.3">
      <c r="A144" s="180"/>
      <c r="B144" s="180"/>
      <c r="E144" s="163"/>
      <c r="G144" s="163"/>
      <c r="I144" s="163"/>
      <c r="K144" s="163"/>
    </row>
    <row r="145" spans="1:11" ht="16.5" customHeight="1" x14ac:dyDescent="0.3">
      <c r="A145" s="180"/>
      <c r="B145" s="180"/>
      <c r="E145" s="163"/>
      <c r="G145" s="163"/>
      <c r="I145" s="163"/>
      <c r="K145" s="163"/>
    </row>
    <row r="146" spans="1:11" ht="16.5" customHeight="1" x14ac:dyDescent="0.3">
      <c r="A146" s="180"/>
      <c r="B146" s="180"/>
      <c r="E146" s="163"/>
      <c r="G146" s="163"/>
      <c r="I146" s="163"/>
      <c r="K146" s="163"/>
    </row>
    <row r="147" spans="1:11" ht="16.5" customHeight="1" x14ac:dyDescent="0.3">
      <c r="A147" s="180"/>
      <c r="B147" s="180"/>
      <c r="E147" s="163"/>
      <c r="G147" s="163"/>
      <c r="I147" s="163"/>
      <c r="K147" s="163"/>
    </row>
    <row r="148" spans="1:11" ht="16.5" customHeight="1" x14ac:dyDescent="0.3">
      <c r="A148" s="180"/>
      <c r="B148" s="180"/>
      <c r="E148" s="163"/>
      <c r="G148" s="163"/>
      <c r="I148" s="163"/>
      <c r="K148" s="163"/>
    </row>
    <row r="149" spans="1:11" ht="16.5" customHeight="1" x14ac:dyDescent="0.3">
      <c r="A149" s="180"/>
      <c r="B149" s="180"/>
      <c r="E149" s="163"/>
      <c r="G149" s="163"/>
      <c r="I149" s="163"/>
      <c r="K149" s="163"/>
    </row>
    <row r="150" spans="1:11" ht="16.5" customHeight="1" x14ac:dyDescent="0.3">
      <c r="A150" s="180"/>
      <c r="B150" s="180"/>
      <c r="E150" s="163"/>
      <c r="G150" s="163"/>
      <c r="I150" s="163"/>
      <c r="K150" s="163"/>
    </row>
    <row r="151" spans="1:11" ht="16.5" customHeight="1" x14ac:dyDescent="0.3">
      <c r="A151" s="180"/>
      <c r="B151" s="180"/>
      <c r="E151" s="163"/>
      <c r="G151" s="163"/>
      <c r="I151" s="163"/>
      <c r="K151" s="163"/>
    </row>
    <row r="152" spans="1:11" ht="16.5" customHeight="1" x14ac:dyDescent="0.3">
      <c r="A152" s="180"/>
      <c r="B152" s="180"/>
      <c r="E152" s="163"/>
      <c r="G152" s="163"/>
      <c r="I152" s="163"/>
      <c r="K152" s="163"/>
    </row>
    <row r="153" spans="1:11" ht="16.5" customHeight="1" x14ac:dyDescent="0.3">
      <c r="A153" s="180"/>
      <c r="B153" s="180"/>
      <c r="E153" s="163"/>
      <c r="G153" s="163"/>
      <c r="I153" s="163"/>
      <c r="K153" s="163"/>
    </row>
    <row r="154" spans="1:11" ht="16.5" customHeight="1" x14ac:dyDescent="0.3">
      <c r="A154" s="180"/>
      <c r="B154" s="180"/>
      <c r="E154" s="163"/>
      <c r="G154" s="163"/>
      <c r="I154" s="163"/>
      <c r="K154" s="163"/>
    </row>
    <row r="155" spans="1:11" ht="16.5" customHeight="1" x14ac:dyDescent="0.3">
      <c r="A155" s="180"/>
      <c r="B155" s="180"/>
      <c r="E155" s="163"/>
      <c r="G155" s="163"/>
      <c r="I155" s="163"/>
      <c r="K155" s="163"/>
    </row>
    <row r="156" spans="1:11" ht="16.5" customHeight="1" x14ac:dyDescent="0.3">
      <c r="A156" s="180"/>
      <c r="B156" s="180"/>
      <c r="E156" s="163"/>
      <c r="G156" s="163"/>
      <c r="I156" s="163"/>
      <c r="K156" s="163"/>
    </row>
    <row r="157" spans="1:11" ht="16.5" customHeight="1" x14ac:dyDescent="0.3">
      <c r="A157" s="180"/>
      <c r="B157" s="180"/>
      <c r="E157" s="163"/>
      <c r="G157" s="163"/>
      <c r="I157" s="163"/>
      <c r="K157" s="163"/>
    </row>
    <row r="158" spans="1:11" ht="16.5" customHeight="1" x14ac:dyDescent="0.3">
      <c r="A158" s="180"/>
      <c r="B158" s="180"/>
      <c r="E158" s="163"/>
      <c r="G158" s="163"/>
      <c r="I158" s="163"/>
      <c r="K158" s="163"/>
    </row>
    <row r="159" spans="1:11" ht="16.5" customHeight="1" x14ac:dyDescent="0.3">
      <c r="A159" s="180"/>
      <c r="B159" s="180"/>
      <c r="E159" s="163"/>
      <c r="G159" s="163"/>
      <c r="I159" s="163"/>
      <c r="K159" s="163"/>
    </row>
    <row r="160" spans="1:11" ht="16.5" customHeight="1" x14ac:dyDescent="0.3">
      <c r="A160" s="180"/>
      <c r="B160" s="180"/>
      <c r="E160" s="163"/>
      <c r="G160" s="163"/>
      <c r="I160" s="163"/>
      <c r="K160" s="163"/>
    </row>
    <row r="161" spans="1:11" ht="16.5" customHeight="1" x14ac:dyDescent="0.3">
      <c r="A161" s="180"/>
      <c r="B161" s="180"/>
      <c r="E161" s="163"/>
      <c r="G161" s="163"/>
      <c r="I161" s="163"/>
      <c r="K161" s="163"/>
    </row>
    <row r="162" spans="1:11" ht="16.5" customHeight="1" x14ac:dyDescent="0.3">
      <c r="A162" s="180"/>
      <c r="B162" s="180"/>
      <c r="E162" s="163"/>
      <c r="G162" s="163"/>
      <c r="I162" s="163"/>
      <c r="K162" s="163"/>
    </row>
    <row r="163" spans="1:11" ht="20.25" customHeight="1" x14ac:dyDescent="0.3">
      <c r="A163" s="180"/>
      <c r="B163" s="180"/>
      <c r="E163" s="163"/>
      <c r="G163" s="163"/>
      <c r="I163" s="163"/>
      <c r="K163" s="163"/>
    </row>
    <row r="164" spans="1:11" ht="18.75" customHeight="1" x14ac:dyDescent="0.3">
      <c r="A164" s="180"/>
      <c r="B164" s="180"/>
      <c r="E164" s="163"/>
      <c r="G164" s="163"/>
      <c r="I164" s="163"/>
      <c r="K164" s="163"/>
    </row>
    <row r="165" spans="1:11" ht="20.25" customHeight="1" x14ac:dyDescent="0.3">
      <c r="A165" s="180"/>
      <c r="B165" s="180"/>
      <c r="E165" s="163"/>
      <c r="G165" s="163"/>
      <c r="I165" s="163"/>
      <c r="K165" s="163"/>
    </row>
    <row r="166" spans="1:11" ht="21.9" customHeight="1" x14ac:dyDescent="0.3">
      <c r="A166" s="168" t="str">
        <f>+A111</f>
        <v>The accompanying notes are an integral part of these consolidated and separate financial statements.</v>
      </c>
      <c r="B166" s="168"/>
      <c r="C166" s="176"/>
      <c r="D166" s="176"/>
      <c r="E166" s="177"/>
      <c r="F166" s="177"/>
      <c r="G166" s="177"/>
      <c r="H166" s="177"/>
      <c r="I166" s="177"/>
      <c r="J166" s="177"/>
      <c r="K166" s="177"/>
    </row>
  </sheetData>
  <mergeCells count="12">
    <mergeCell ref="E6:G6"/>
    <mergeCell ref="I6:K6"/>
    <mergeCell ref="E7:G7"/>
    <mergeCell ref="I7:K7"/>
    <mergeCell ref="E62:G62"/>
    <mergeCell ref="I62:K62"/>
    <mergeCell ref="E63:G63"/>
    <mergeCell ref="I63:K63"/>
    <mergeCell ref="E117:G117"/>
    <mergeCell ref="I117:K117"/>
    <mergeCell ref="E118:G118"/>
    <mergeCell ref="I118:K118"/>
  </mergeCells>
  <pageMargins left="0.8" right="0.5" top="0.5" bottom="0.6" header="0.49" footer="0.4"/>
  <pageSetup paperSize="9" scale="82" firstPageNumber="14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9" man="1"/>
    <brk id="111" max="16383" man="1"/>
  </rowBreaks>
  <ignoredErrors>
    <ignoredError sqref="C135:C13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6-8</vt:lpstr>
      <vt:lpstr>9-10</vt:lpstr>
      <vt:lpstr>11</vt:lpstr>
      <vt:lpstr>12</vt:lpstr>
      <vt:lpstr>13</vt:lpstr>
      <vt:lpstr>14-16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Pavornwat Okano</cp:lastModifiedBy>
  <cp:lastPrinted>2023-02-23T02:06:31Z</cp:lastPrinted>
  <dcterms:created xsi:type="dcterms:W3CDTF">2015-05-09T12:41:44Z</dcterms:created>
  <dcterms:modified xsi:type="dcterms:W3CDTF">2023-02-23T12:46:36Z</dcterms:modified>
</cp:coreProperties>
</file>