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G:\L\L_CMO\2022\Ye12'2022\"/>
    </mc:Choice>
  </mc:AlternateContent>
  <xr:revisionPtr revIDLastSave="0" documentId="13_ncr:1_{084B4F24-112C-47A4-9DE7-8670D4691D6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2" r:id="rId2"/>
    <sheet name="conso" sheetId="6" r:id="rId3"/>
    <sheet name="Company" sheetId="4" r:id="rId4"/>
    <sheet name="Cashflow" sheetId="5" r:id="rId5"/>
  </sheets>
  <definedNames>
    <definedName name="_xlnm._FilterDatabase" localSheetId="0" hidden="1">BS!$A$6:$P$95</definedName>
    <definedName name="_xlnm._FilterDatabase" localSheetId="4" hidden="1">Cashflow!$A$6:$P$81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0">BS!$A$1:$P$98</definedName>
    <definedName name="_xlnm.Print_Area" localSheetId="3">Company!$A$1:$V$25</definedName>
    <definedName name="_xlnm.Print_Area" localSheetId="2">conso!$A$1:$X$33</definedName>
    <definedName name="_xlnm.Print_Area" localSheetId="1">PL!$A$1:$P$49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1" l="1"/>
  <c r="P15" i="1"/>
  <c r="N36" i="2" l="1"/>
  <c r="T17" i="4"/>
  <c r="P51" i="1" l="1"/>
  <c r="P48" i="1"/>
  <c r="P22" i="4" l="1"/>
  <c r="L31" i="6" l="1"/>
  <c r="V20" i="6"/>
  <c r="V17" i="4" l="1"/>
  <c r="T24" i="6"/>
  <c r="T21" i="6"/>
  <c r="T13" i="6"/>
  <c r="T26" i="6"/>
  <c r="T27" i="6"/>
  <c r="T29" i="6"/>
  <c r="T23" i="6"/>
  <c r="P20" i="6"/>
  <c r="T20" i="6" s="1"/>
  <c r="V19" i="4"/>
  <c r="V9" i="4"/>
  <c r="P78" i="5"/>
  <c r="L78" i="5"/>
  <c r="P64" i="5"/>
  <c r="L64" i="5"/>
  <c r="K22" i="4"/>
  <c r="N64" i="5" l="1"/>
  <c r="N78" i="5"/>
  <c r="J78" i="5"/>
  <c r="J64" i="5"/>
  <c r="V14" i="6" l="1"/>
  <c r="P15" i="6"/>
  <c r="T15" i="6" s="1"/>
  <c r="X13" i="6"/>
  <c r="P14" i="6" l="1"/>
  <c r="T14" i="6" s="1"/>
  <c r="P20" i="4"/>
  <c r="V20" i="4" s="1"/>
  <c r="N55" i="1" l="1"/>
  <c r="N27" i="1"/>
  <c r="N13" i="1"/>
  <c r="P49" i="1" l="1"/>
  <c r="N49" i="1"/>
  <c r="L49" i="1"/>
  <c r="J49" i="1"/>
  <c r="J28" i="1"/>
  <c r="J16" i="1"/>
  <c r="X15" i="6" l="1"/>
  <c r="V16" i="6"/>
  <c r="V17" i="6" s="1"/>
  <c r="V19" i="6" s="1"/>
  <c r="V31" i="6" s="1"/>
  <c r="X23" i="6"/>
  <c r="X29" i="6"/>
  <c r="X27" i="6"/>
  <c r="X26" i="6"/>
  <c r="X24" i="6"/>
  <c r="R22" i="6"/>
  <c r="N22" i="6"/>
  <c r="L22" i="6"/>
  <c r="L30" i="6" s="1"/>
  <c r="L32" i="6" s="1"/>
  <c r="J22" i="6"/>
  <c r="H22" i="6"/>
  <c r="F22" i="6"/>
  <c r="D22" i="6"/>
  <c r="R16" i="6"/>
  <c r="R17" i="6" s="1"/>
  <c r="R19" i="6" s="1"/>
  <c r="R31" i="6" s="1"/>
  <c r="N16" i="6"/>
  <c r="N17" i="6" s="1"/>
  <c r="N19" i="6" s="1"/>
  <c r="N31" i="6" s="1"/>
  <c r="L16" i="6"/>
  <c r="L17" i="6" s="1"/>
  <c r="J16" i="6"/>
  <c r="J17" i="6" s="1"/>
  <c r="J19" i="6" s="1"/>
  <c r="J31" i="6" s="1"/>
  <c r="H16" i="6"/>
  <c r="H17" i="6" s="1"/>
  <c r="H19" i="6" s="1"/>
  <c r="H31" i="6" s="1"/>
  <c r="F16" i="6"/>
  <c r="F17" i="6" s="1"/>
  <c r="F19" i="6" s="1"/>
  <c r="F31" i="6" s="1"/>
  <c r="D16" i="6"/>
  <c r="D17" i="6" l="1"/>
  <c r="D19" i="6" s="1"/>
  <c r="D31" i="6" s="1"/>
  <c r="P22" i="6"/>
  <c r="T22" i="6"/>
  <c r="F30" i="6"/>
  <c r="F32" i="6" s="1"/>
  <c r="J30" i="6"/>
  <c r="J32" i="6" s="1"/>
  <c r="V22" i="6"/>
  <c r="V30" i="6" s="1"/>
  <c r="V32" i="6" s="1"/>
  <c r="N30" i="6"/>
  <c r="N32" i="6" s="1"/>
  <c r="H30" i="6"/>
  <c r="H32" i="6" s="1"/>
  <c r="X21" i="6"/>
  <c r="R30" i="6"/>
  <c r="R32" i="6" s="1"/>
  <c r="X14" i="6"/>
  <c r="R22" i="4"/>
  <c r="G22" i="4"/>
  <c r="R18" i="4"/>
  <c r="R21" i="4" s="1"/>
  <c r="R23" i="4" s="1"/>
  <c r="P18" i="4"/>
  <c r="P21" i="4" s="1"/>
  <c r="P23" i="4" s="1"/>
  <c r="K18" i="4"/>
  <c r="K21" i="4" s="1"/>
  <c r="G18" i="4"/>
  <c r="G21" i="4" s="1"/>
  <c r="G23" i="4" s="1"/>
  <c r="T11" i="4"/>
  <c r="V11" i="4" s="1"/>
  <c r="R12" i="4"/>
  <c r="R13" i="4" s="1"/>
  <c r="P12" i="4"/>
  <c r="P13" i="4" s="1"/>
  <c r="K12" i="4"/>
  <c r="K13" i="4" s="1"/>
  <c r="G12" i="4"/>
  <c r="G13" i="4" s="1"/>
  <c r="D30" i="6" l="1"/>
  <c r="D32" i="6" s="1"/>
  <c r="K23" i="4"/>
  <c r="X20" i="6"/>
  <c r="X22" i="6"/>
  <c r="P16" i="2"/>
  <c r="L16" i="2"/>
  <c r="N16" i="2"/>
  <c r="J16" i="2"/>
  <c r="P11" i="2" l="1"/>
  <c r="P13" i="2" s="1"/>
  <c r="P17" i="2" s="1"/>
  <c r="P19" i="2" s="1"/>
  <c r="P16" i="1"/>
  <c r="P21" i="2" l="1"/>
  <c r="T10" i="4" s="1"/>
  <c r="V10" i="4" s="1"/>
  <c r="P8" i="5"/>
  <c r="T12" i="4"/>
  <c r="T13" i="4" s="1"/>
  <c r="T15" i="4" s="1"/>
  <c r="V12" i="4"/>
  <c r="V13" i="4" s="1"/>
  <c r="J39" i="2"/>
  <c r="L39" i="2"/>
  <c r="J33" i="2"/>
  <c r="L33" i="2"/>
  <c r="J11" i="2"/>
  <c r="N11" i="2"/>
  <c r="L11" i="2"/>
  <c r="V15" i="4" l="1"/>
  <c r="T22" i="4"/>
  <c r="N13" i="2"/>
  <c r="L13" i="2"/>
  <c r="J13" i="2"/>
  <c r="P29" i="5"/>
  <c r="P40" i="5" s="1"/>
  <c r="P44" i="5" s="1"/>
  <c r="P79" i="5" s="1"/>
  <c r="P81" i="5" s="1"/>
  <c r="P82" i="5" s="1"/>
  <c r="P27" i="2"/>
  <c r="P36" i="2" s="1"/>
  <c r="P87" i="1"/>
  <c r="N87" i="1"/>
  <c r="J87" i="1"/>
  <c r="L87" i="1"/>
  <c r="P59" i="1"/>
  <c r="N59" i="1"/>
  <c r="J59" i="1"/>
  <c r="L59" i="1"/>
  <c r="N28" i="1"/>
  <c r="P28" i="1"/>
  <c r="L28" i="1"/>
  <c r="N16" i="1"/>
  <c r="L16" i="1"/>
  <c r="J89" i="1" l="1"/>
  <c r="L89" i="1"/>
  <c r="N89" i="1"/>
  <c r="P89" i="1"/>
  <c r="V22" i="4"/>
  <c r="J17" i="2"/>
  <c r="J19" i="2" s="1"/>
  <c r="L17" i="2"/>
  <c r="L19" i="2" s="1"/>
  <c r="N17" i="2"/>
  <c r="L60" i="1"/>
  <c r="L29" i="1"/>
  <c r="P29" i="1"/>
  <c r="P60" i="1"/>
  <c r="N29" i="1"/>
  <c r="N60" i="1"/>
  <c r="J29" i="1"/>
  <c r="J60" i="1"/>
  <c r="J90" i="1" s="1"/>
  <c r="L21" i="2" l="1"/>
  <c r="P16" i="6" s="1"/>
  <c r="L8" i="5"/>
  <c r="J21" i="2"/>
  <c r="J8" i="5"/>
  <c r="T16" i="6"/>
  <c r="T17" i="6" s="1"/>
  <c r="P90" i="1"/>
  <c r="L90" i="1"/>
  <c r="P17" i="6"/>
  <c r="P19" i="6" s="1"/>
  <c r="N19" i="2"/>
  <c r="N8" i="5" s="1"/>
  <c r="N90" i="1"/>
  <c r="J91" i="1"/>
  <c r="T19" i="6" l="1"/>
  <c r="T31" i="6" s="1"/>
  <c r="P31" i="6"/>
  <c r="P91" i="1"/>
  <c r="L91" i="1"/>
  <c r="T30" i="6"/>
  <c r="T32" i="6" s="1"/>
  <c r="P30" i="6"/>
  <c r="P32" i="6" s="1"/>
  <c r="X16" i="6"/>
  <c r="X17" i="6" s="1"/>
  <c r="N21" i="2"/>
  <c r="N27" i="2" s="1"/>
  <c r="N91" i="1"/>
  <c r="J29" i="5"/>
  <c r="J40" i="5" s="1"/>
  <c r="J44" i="5" s="1"/>
  <c r="J79" i="5" s="1"/>
  <c r="J81" i="5" s="1"/>
  <c r="J82" i="5" s="1"/>
  <c r="J27" i="2"/>
  <c r="L29" i="5"/>
  <c r="L40" i="5" s="1"/>
  <c r="L44" i="5" s="1"/>
  <c r="L79" i="5" s="1"/>
  <c r="L81" i="5" s="1"/>
  <c r="L82" i="5" s="1"/>
  <c r="L27" i="2"/>
  <c r="N29" i="5" l="1"/>
  <c r="N40" i="5" s="1"/>
  <c r="N44" i="5" s="1"/>
  <c r="N79" i="5" s="1"/>
  <c r="N81" i="5" s="1"/>
  <c r="N82" i="5" s="1"/>
  <c r="X19" i="6"/>
  <c r="X31" i="6" s="1"/>
  <c r="T16" i="4"/>
  <c r="V16" i="4" s="1"/>
  <c r="X30" i="6" l="1"/>
  <c r="X32" i="6" s="1"/>
  <c r="T18" i="4"/>
  <c r="T21" i="4" s="1"/>
  <c r="T23" i="4" s="1"/>
  <c r="V18" i="4"/>
  <c r="V21" i="4" s="1"/>
  <c r="V23" i="4" s="1"/>
</calcChain>
</file>

<file path=xl/sharedStrings.xml><?xml version="1.0" encoding="utf-8"?>
<sst xmlns="http://schemas.openxmlformats.org/spreadsheetml/2006/main" count="322" uniqueCount="226">
  <si>
    <t>บริษัท ซีเอ็มโอ จำกัด (มหาชน) และบริษัทย่อย</t>
  </si>
  <si>
    <t>งบแสดงฐานะการเงิน</t>
  </si>
  <si>
    <t>รวม</t>
  </si>
  <si>
    <t>งบการเงินรวม</t>
  </si>
  <si>
    <t>งบการเงินเฉพาะกิจการ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</si>
  <si>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</si>
  <si>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</si>
  <si>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</si>
  <si>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</si>
  <si>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</si>
  <si>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เงินปันผลค้างรับ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</si>
  <si>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</si>
  <si>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</si>
  <si>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</si>
  <si>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</si>
  <si>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</si>
  <si>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</si>
  <si>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</si>
  <si>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</si>
  <si>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</si>
  <si>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</si>
  <si>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</si>
  <si>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</si>
  <si>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</si>
  <si>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ประมาณการหนี้สินจากคดีความ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</si>
  <si>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</si>
  <si>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</si>
  <si>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</si>
  <si>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</si>
  <si>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</si>
  <si>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</si>
  <si>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</si>
  <si>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</si>
  <si>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</si>
  <si>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</si>
  <si>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</si>
  <si>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</si>
  <si>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</si>
  <si>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รายได้จากการให้บริการ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</si>
  <si>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</si>
  <si>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</si>
  <si>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</si>
  <si>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</si>
  <si>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</si>
  <si>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งบกำไรขาดทุนเบ็ดเสร็จ</t>
  </si>
  <si>
    <t>ขาดทุนสำหรับปี</t>
  </si>
  <si>
    <t>งบแสดงการเปลี่ยนแปลงส่วนของผู้ถือหุ้น</t>
  </si>
  <si>
    <t>ส่วนลดมูลค่า</t>
  </si>
  <si>
    <t>จากการซื้อ</t>
  </si>
  <si>
    <t>ทุนเรือนหุ้น</t>
  </si>
  <si>
    <t>ส่วนเกินมูลค่า</t>
  </si>
  <si>
    <t>เงินลงทุน</t>
  </si>
  <si>
    <t>ส่วนเกินทุนจากการ</t>
  </si>
  <si>
    <t>ที่ออกและชำระแล้ว</t>
  </si>
  <si>
    <t>หุ้นสามัญ</t>
  </si>
  <si>
    <t>ในบริษัทย่อย</t>
  </si>
  <si>
    <t>ยังไม่จัดสรร</t>
  </si>
  <si>
    <t>เงินปันผลจ่าย</t>
  </si>
  <si>
    <t>เงินรับล่วงหน้า</t>
  </si>
  <si>
    <t>สำรองเพื่อการจ่าย</t>
  </si>
  <si>
    <t>ค่าหุ้น</t>
  </si>
  <si>
    <t>โดยใช้หุ้นเป็นเกณฑ์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</si>
  <si>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</si>
  <si>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</si>
  <si>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กระแสเงินสดจากกิจกรรมดำเนินงาน:</t>
  </si>
  <si>
    <t>ค่าเสื่อมราคาและค่าตัดจำหน่าย</t>
  </si>
  <si>
    <t>ตัดจำหน่ายลูกหนี้การค้า</t>
  </si>
  <si>
    <t>ภาษีเงินได้หัก ณ ที่จ่ายตัดบัญชี</t>
  </si>
  <si>
    <t>ผลขาดทุนจากการจ่ายชำระผลประโยชน์</t>
  </si>
  <si>
    <t>กำไรจากการตีราคาอสังหาริมทรัพย์เพื่อการลงทุน</t>
  </si>
  <si>
    <t>และหนี้สินดำเนินงาน</t>
  </si>
  <si>
    <t>สินค้าคงเหลือ</t>
  </si>
  <si>
    <t>จ่ายภาษีเงินได้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</si>
  <si>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</si>
  <si>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</si>
  <si>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</si>
  <si>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เงินสดรับจากลูกหนี้ภายใต้สัญญาเช่าทางการเงิน</t>
  </si>
  <si>
    <t>เงินปันผลรับจากเงินลงทุน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</si>
  <si>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</si>
  <si>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</si>
  <si>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</si>
  <si>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กระแสเงินสดจากกิจกรรมจัดหาเงิน:</t>
  </si>
  <si>
    <t>เงินเบิกเกินบัญชีและเงินกู้ยืมระยะสั้น</t>
  </si>
  <si>
    <t>เงินสดจ่ายหนี้สินตามสัญญาเช่า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</si>
  <si>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</si>
  <si>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</si>
  <si>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สินทรัพย์สิทธิการใช้เพิ่มขึ้นจากหนี้สินตามสัญญาเช่า</t>
  </si>
  <si>
    <t>(หน่วย: บาท)</t>
  </si>
  <si>
    <t>ณ วันที่ 31 ธันวาคม 2565</t>
  </si>
  <si>
    <t>2565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</si>
  <si>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</si>
  <si>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2565</t>
  </si>
  <si>
    <t>ยอดคงเหลือ ณ วันที่ 31 ธันวาคม 2565</t>
  </si>
  <si>
    <t>ยอดคงเหลือ ณ วันที่ 1 มกราคม 2564</t>
  </si>
  <si>
    <t>กรรมการ</t>
  </si>
  <si>
    <t>งบแสดงฐานะการเงิน (ต่อ)</t>
  </si>
  <si>
    <t>งบกระแสเงินสด (ต่อ)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</si>
  <si>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</si>
  <si>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</si>
  <si>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</si>
  <si>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</si>
  <si>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              </t>
  </si>
  <si>
    <t>สินทรัพย์สิทธิการใช้</t>
  </si>
  <si>
    <t xml:space="preserve">สินทรัพย์ไม่มีตัวตน       </t>
  </si>
  <si>
    <t>สินทรัพย์ภาษีเงินได้รอการตัดบัญชี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</si>
  <si>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</si>
  <si>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</si>
  <si>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</si>
  <si>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เจ้าหนี้เงินประกันผลงาน</t>
  </si>
  <si>
    <t xml:space="preserve">   ส่วนที่ถึงกำหนดชำระภายในหนึ่งปี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</si>
  <si>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</si>
  <si>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</si>
  <si>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หุ้นกู้แปลงสภาพ</t>
  </si>
  <si>
    <t>หนี้สินภาษีเงินได้รอการตัดบัญชี</t>
  </si>
  <si>
    <t>สำรองผลประโยชน์ระยะยาวของพนักงาน</t>
  </si>
  <si>
    <t>หุ้นสามัญ 356,398,577 หุ้น มูลค่าหุ้นละ 1 บาท</t>
  </si>
  <si>
    <t>(2564: หุ้นสามัญ 255,462,733 หุ้น มูลค่าหุ้นละ 1 บาท)</t>
  </si>
  <si>
    <t>หุ้นสามัญ 280,962,733 หุ้น มูลค่าหุ้นละ 1 บาท</t>
  </si>
  <si>
    <t>ส่วนต่ำจากการเปลี่ยนแปลงสัดส่วนการถือหุ้น</t>
  </si>
  <si>
    <t xml:space="preserve">   ในบริษัทย่อย</t>
  </si>
  <si>
    <t>ส่วนของทุนจากหุ้นกู้แปลงสภาพ</t>
  </si>
  <si>
    <t>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</si>
  <si>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</si>
  <si>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</si>
  <si>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กำไรขาดทุน:</t>
  </si>
  <si>
    <t>ค่าใช้จ่ายในการจัดจำหน่าย</t>
  </si>
  <si>
    <t>รวมค่าใช้จ่าย</t>
  </si>
  <si>
    <t>รายได้ (ค่าใช้จ่าย) ภาษีเงินได้</t>
  </si>
  <si>
    <t>ผลกำไรจากการประมาณการตามหลัก</t>
  </si>
  <si>
    <t xml:space="preserve"> คณิตศาสตร์ประกันภัย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</si>
  <si>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</si>
  <si>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การแบ่งปันกำไร (ขาดทุน):</t>
  </si>
  <si>
    <t>การแบ่งปันกำไรขาดทุนเบ็ดเสร็จรวม</t>
  </si>
  <si>
    <t>งบแสดงการเปลี่ยนแปลงส่วนของผู้ถือหุ้น (ต่อ)</t>
  </si>
  <si>
    <t>ส่วนของทุน</t>
  </si>
  <si>
    <t>จากหุ้นกู้แปลงสภาพ</t>
  </si>
  <si>
    <t>จัดสรรแล้ว -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</si>
  <si>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</si>
  <si>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</si>
  <si>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1 มกราคม 2565</t>
  </si>
  <si>
    <t>ส่วนต่ำจากการ</t>
  </si>
  <si>
    <t>ส่วนของผู้มีส่วนได้เสีย</t>
  </si>
  <si>
    <t>ทุนเรือนหุ้นที่ออก</t>
  </si>
  <si>
    <t>เปลี่ยนแปลงสัดส่วน</t>
  </si>
  <si>
    <t>รวมส่วนของ</t>
  </si>
  <si>
    <t>ที่ไม่มีอำนาจควบคุม</t>
  </si>
  <si>
    <t>และชำระแล้ว</t>
  </si>
  <si>
    <t>การถือหุ้นในบริษัทย่อย</t>
  </si>
  <si>
    <t>ตีราคาที่ดิน</t>
  </si>
  <si>
    <t>ผู้ถือหุ้นของบริษัทฯ</t>
  </si>
  <si>
    <t>ของบริษัทย่อย</t>
  </si>
  <si>
    <t>การเปลี่ยนแปลงสัดส่วน</t>
  </si>
  <si>
    <t>กำไร (ขาดทุน) สำหรับปี</t>
  </si>
  <si>
    <t>รายได้ที่ยังไม่เรียกชำระ</t>
  </si>
  <si>
    <t>หนี้สินหมุนเวียนอื่น</t>
  </si>
  <si>
    <t>รายได้ที่ยังไม่ได้เรียกชำระ</t>
  </si>
  <si>
    <t>กำไรสำหรับปี</t>
  </si>
  <si>
    <t>เงินสดรับดอกเบี้ย</t>
  </si>
  <si>
    <t>เงินสดรับจากหุ้นกู้แปลงสภาพ</t>
  </si>
  <si>
    <t>เงินสดรับจากการเพิ่มทุน</t>
  </si>
  <si>
    <t>เงินสดจ่ายดอกเบี้ย</t>
  </si>
  <si>
    <t>กำไรขาดทุนจากการยกเลิกสัญญาเช่า</t>
  </si>
  <si>
    <t>เงินสดรับจากส่วนได้เสียที่ไม่มีอำนาจควบคุมในบริษัทย่อย</t>
  </si>
  <si>
    <t>6, 8</t>
  </si>
  <si>
    <t>6, 19</t>
  </si>
  <si>
    <t>กำไรขั้นต้น</t>
  </si>
  <si>
    <t>กำไรก่อนค่าใช้จ่าย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</si>
  <si>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</si>
  <si>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</si>
  <si>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กำไร (ขาดทุน) ต่อหุ้น:</t>
  </si>
  <si>
    <t>กำไร (ขาดทุน) ต่อหุ้นขั้นพื้นฐาน</t>
  </si>
  <si>
    <t>ลงทุนจัดตั้งบริษัทย่อย (หมายเหตุ 12)</t>
  </si>
  <si>
    <t xml:space="preserve">   การถือหุ้นในบริษัทย่อย (หมายเหตุ 12)</t>
  </si>
  <si>
    <t xml:space="preserve">   (หมายเหตุ 22)</t>
  </si>
  <si>
    <t>ส่วนของทุนจากหุ้นกู้แปลงสภาพ (หมายเหตุ 22)</t>
  </si>
  <si>
    <t>ออกหุ้นสามัญเพิ่มทุน (หมายเหตุ 24)</t>
  </si>
  <si>
    <t>ขาดทุนจากการตัดจำหน่าย</t>
  </si>
  <si>
    <t>เงินปันผลรับ</t>
  </si>
  <si>
    <t>ดอกเบี้ยรับ</t>
  </si>
  <si>
    <t xml:space="preserve">ลูกหนี้การค้าและลูกหนี้อื่น </t>
  </si>
  <si>
    <t>กำไรต่อหุ้นปรับลด</t>
  </si>
  <si>
    <t>กำไรส่วนที่เป็นของผู้ถือหุ้นของบริษัทฯ</t>
  </si>
  <si>
    <t>องค์ประกอบอื่นของ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</si>
  <si>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</si>
  <si>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</si>
  <si>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ค่าเผื่อผลขาดทุนด้านเครดิตที่คาดว่าจะเกิดขึ้น (โอนกลับ) </t>
  </si>
  <si>
    <t>ค่าเผื่อด้อยค่าเงินลงทุนในบริษัทย่อย (โอนกลับ)</t>
  </si>
  <si>
    <t>ประมาณการหนี้สินสำหรับผลประโยชน์พนักงาน</t>
  </si>
  <si>
    <t>กำไร (ขาดทุน) จากการดำเนินงานก่อนการเปลี่ยนแปลงในสินทรัพย์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</si>
  <si>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</si>
  <si>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</si>
  <si>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เงินสดจาก (ใช้ไปใน) กิจกรรมดำเนินงาน</t>
  </si>
  <si>
    <t>จ่ายชำระผลประโยชน์พนักงาน</t>
  </si>
  <si>
    <t>เงินสดสุทธิจาก (ใช้ไปใน) กิจกรรมดำเนินงาน</t>
  </si>
  <si>
    <t>เงินสดจ่ายเงินลงทุนในบริษัทย่อย</t>
  </si>
  <si>
    <t>เงินสดสุทธิจาก (ใช้ไปใน) กิจกรรมจัดหาเงิน</t>
  </si>
  <si>
    <t>เงินสดและรายการเทียบเท่าเงินสดต้นปี</t>
  </si>
  <si>
    <t>เงินปันผลค้างรับลดลงจากการจ่ายชำระเงินกู้ยืมระยะสั้นจาก</t>
  </si>
  <si>
    <t>เงินให้กู้ยืมระยะสั้นแก่กิจการที่เกี่ยวข้องกันเพิ่มขึ้นจาก</t>
  </si>
  <si>
    <t>กิจการที่เกี่ยวข้องกัน</t>
  </si>
  <si>
    <t>เงินกู้ยืมระยะยาวจากธนาคารที่ถึงกำหนดชำระ</t>
  </si>
  <si>
    <t>ภายในหนึ่งปี</t>
  </si>
  <si>
    <t>ค่าเผื่อผลขาดทุนจากการด้อยค่าอสังหาริมทรัพย์เพื่อการลงทุน</t>
  </si>
  <si>
    <t>ขาดทุนจากการจำหน่ายสินทรัพย์ถาวร</t>
  </si>
  <si>
    <t>ค่าเผื่อผลขาดทุนจากการด้อยค่าสินทรัพย์ (โอนกลับ)</t>
  </si>
  <si>
    <t>เจ้าหนี้ซื้อทรัพย์สินเพิ่มขึ้น (ลดลง) ระหว่างปี</t>
  </si>
  <si>
    <t>กำไร (ขาดทุน) ส่วนที่เป็นของผู้ถือหุ้นของบริษัทฯ</t>
  </si>
  <si>
    <t>ลูกหนี้การค้าและลูกหนี้อื่น</t>
  </si>
  <si>
    <t>เงินฝากธนาคารที่ติดภาระค้ำประกันลดลง</t>
  </si>
  <si>
    <t>จากธนาคารลดลง</t>
  </si>
  <si>
    <t>เงินสดและรายการเทียบเท่าเงินเพิ่มขึ้น (ลดลง) สุทธิ</t>
  </si>
  <si>
    <t>เงินสดและรายการเทียบเท่าเงินสดปลายปี (หมายเหตุ 7)</t>
  </si>
  <si>
    <t>สินทรัพย์ไม่หมุนเวียนลดลง</t>
  </si>
  <si>
    <t>เงินกู้ยืมระยะยาวจากธนาคาร - สุทธิจาก</t>
  </si>
  <si>
    <t>6, 9</t>
  </si>
  <si>
    <t xml:space="preserve">  จากกิจกรรมดำเนินงาน</t>
  </si>
  <si>
    <t>เงินสดรับคืนภาษีเงินได้หัก ณ ที่จ่าย</t>
  </si>
  <si>
    <t>เงินสดสุทธิใช้ไปในกิจกรรมลงทุน</t>
  </si>
  <si>
    <t>เงินสดรับจากเงินกู้ยืมระยะยาวจากธนาคาร</t>
  </si>
  <si>
    <t>เงินสดจ่ายเงินกู้ยืมระยะยาวจากธนาคาร</t>
  </si>
  <si>
    <t>ภาษีเงินได้ถูกหัก ณ ที่จ่าย</t>
  </si>
  <si>
    <t>กำไรส่วนที่เป็นของผู้มีส่วนได้เสียที่ไม่มี</t>
  </si>
  <si>
    <t>อำนาจควบคุมของบริษัทย่อย</t>
  </si>
  <si>
    <t>ข้อมูลประกอบกระแสเงินสดเพิ่มเติม</t>
  </si>
  <si>
    <t>รายการที่ไม่ใช่เงินสด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</si>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</sst>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dd\ mmmm\ bbbb"/>
    <numFmt numFmtId="166" formatCode="_(* #,##0;_(* \(#,##0\);_(* &quot;-&quot;_);_(@_)"/>
    <numFmt numFmtId="167" formatCode="#,##0\ ;\(#,##0\);\-\ "/>
    <numFmt numFmtId="168" formatCode="0.0000"/>
    <numFmt numFmtId="169" formatCode="_(* #,##0_);_(* \(#,##0\);_(* &quot;-&quot;??_);_(@_)"/>
    <numFmt numFmtId="170" formatCode="_(* #,##0.00_);_(* \(#,##0.00\);_(* &quot; -    &quot;_);_(@_)"/>
    <numFmt numFmtId="171" formatCode="_(* #,##0_);_(* \(#,##0\);_(* &quot; -    &quot;_);_(@_)"/>
    <numFmt numFmtId="172" formatCode="_-* #,##0_-;\-* #,##0_-;_-* &quot;-&quot;??_-;_-@_-"/>
  </numFmts>
  <fonts count="25">
    <font>
      <sz val="14"/>
      <name val="Cordia New"/>
      <family val="2"/>
    </font>
    <font>
      <sz val="16"/>
      <name val="AngsanaUPC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i/>
      <sz val="16"/>
      <color indexed="10"/>
      <name val="Angsana New"/>
      <family val="1"/>
    </font>
    <font>
      <i/>
      <sz val="16"/>
      <color indexed="8"/>
      <name val="Angsana New"/>
      <family val="1"/>
    </font>
    <font>
      <sz val="10"/>
      <name val="ApFont"/>
      <charset val="222"/>
    </font>
    <font>
      <sz val="16"/>
      <color indexed="10"/>
      <name val="Angsana New"/>
      <family val="1"/>
    </font>
    <font>
      <sz val="15"/>
      <name val="Angsana New"/>
      <family val="1"/>
    </font>
    <font>
      <sz val="15"/>
      <name val="ApFont"/>
      <charset val="222"/>
    </font>
    <font>
      <b/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7" fillId="0" borderId="0"/>
    <xf numFmtId="0" fontId="22" fillId="0" borderId="0"/>
    <xf numFmtId="43" fontId="22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0" fontId="2" fillId="0" borderId="0" xfId="2" applyNumberFormat="1" applyFont="1" applyFill="1" applyBorder="1" applyAlignment="1">
      <alignment vertical="center"/>
    </xf>
    <xf numFmtId="0" fontId="2" fillId="2" borderId="0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43" fontId="2" fillId="0" borderId="0" xfId="3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6" fillId="0" borderId="0" xfId="2" quotePrefix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43" fontId="12" fillId="0" borderId="0" xfId="1" applyNumberFormat="1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165" fontId="14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4" fontId="8" fillId="0" borderId="0" xfId="1" applyFont="1" applyFill="1" applyAlignment="1">
      <alignment vertical="center"/>
    </xf>
    <xf numFmtId="49" fontId="14" fillId="0" borderId="0" xfId="0" quotePrefix="1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43" fontId="14" fillId="0" borderId="0" xfId="2" applyNumberFormat="1" applyFont="1" applyFill="1" applyAlignment="1">
      <alignment vertical="center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43" fontId="14" fillId="0" borderId="0" xfId="2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right" vertical="center"/>
    </xf>
    <xf numFmtId="0" fontId="8" fillId="0" borderId="0" xfId="2" quotePrefix="1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13" fillId="0" borderId="0" xfId="2" applyFont="1" applyFill="1" applyAlignment="1">
      <alignment horizontal="left" vertical="center"/>
    </xf>
    <xf numFmtId="0" fontId="15" fillId="0" borderId="0" xfId="2" applyFont="1" applyFill="1" applyAlignment="1">
      <alignment horizontal="center" vertical="center"/>
    </xf>
    <xf numFmtId="43" fontId="14" fillId="0" borderId="0" xfId="3" applyFont="1" applyFill="1" applyBorder="1" applyAlignment="1">
      <alignment horizontal="right" vertical="center"/>
    </xf>
    <xf numFmtId="43" fontId="10" fillId="0" borderId="0" xfId="3" applyFont="1" applyFill="1" applyAlignment="1">
      <alignment horizontal="center" vertical="center"/>
    </xf>
    <xf numFmtId="43" fontId="8" fillId="0" borderId="0" xfId="3" applyFont="1" applyFill="1" applyAlignment="1">
      <alignment vertical="center"/>
    </xf>
    <xf numFmtId="43" fontId="14" fillId="0" borderId="0" xfId="3" applyNumberFormat="1" applyFont="1" applyFill="1" applyAlignment="1">
      <alignment vertical="center"/>
    </xf>
    <xf numFmtId="43" fontId="14" fillId="0" borderId="0" xfId="3" applyFont="1" applyFill="1" applyAlignment="1">
      <alignment horizontal="right" vertical="center"/>
    </xf>
    <xf numFmtId="0" fontId="13" fillId="0" borderId="0" xfId="2" applyFont="1" applyFill="1" applyBorder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4" fillId="0" borderId="0" xfId="2" applyNumberFormat="1" applyFont="1" applyFill="1" applyBorder="1" applyAlignment="1">
      <alignment horizontal="center" vertical="center"/>
    </xf>
    <xf numFmtId="43" fontId="14" fillId="0" borderId="0" xfId="3" applyFont="1" applyFill="1" applyAlignment="1">
      <alignment vertical="center"/>
    </xf>
    <xf numFmtId="0" fontId="14" fillId="0" borderId="0" xfId="2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43" fontId="8" fillId="0" borderId="0" xfId="2" applyNumberFormat="1" applyFont="1" applyFill="1" applyAlignment="1">
      <alignment horizontal="center" vertical="center"/>
    </xf>
    <xf numFmtId="43" fontId="8" fillId="0" borderId="0" xfId="2" applyNumberFormat="1" applyFont="1" applyFill="1" applyAlignment="1">
      <alignment vertical="center"/>
    </xf>
    <xf numFmtId="0" fontId="16" fillId="0" borderId="0" xfId="2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2" applyFont="1" applyFill="1" applyAlignment="1">
      <alignment vertical="center"/>
    </xf>
    <xf numFmtId="168" fontId="8" fillId="0" borderId="0" xfId="2" applyNumberFormat="1" applyFont="1" applyFill="1" applyAlignment="1">
      <alignment vertical="center"/>
    </xf>
    <xf numFmtId="43" fontId="13" fillId="0" borderId="0" xfId="2" applyNumberFormat="1" applyFont="1" applyFill="1" applyAlignment="1">
      <alignment vertical="center"/>
    </xf>
    <xf numFmtId="38" fontId="8" fillId="0" borderId="6" xfId="6" applyNumberFormat="1" applyFont="1" applyFill="1" applyBorder="1" applyAlignment="1">
      <alignment vertical="center"/>
    </xf>
    <xf numFmtId="38" fontId="8" fillId="0" borderId="0" xfId="6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38" fontId="8" fillId="0" borderId="0" xfId="6" applyNumberFormat="1" applyFont="1" applyFill="1" applyAlignment="1">
      <alignment horizontal="center" vertical="center"/>
    </xf>
    <xf numFmtId="38" fontId="10" fillId="0" borderId="0" xfId="6" applyNumberFormat="1" applyFont="1" applyFill="1" applyAlignment="1">
      <alignment horizontal="center" vertical="center"/>
    </xf>
    <xf numFmtId="38" fontId="10" fillId="0" borderId="0" xfId="6" applyNumberFormat="1" applyFont="1" applyFill="1" applyAlignment="1">
      <alignment vertical="center"/>
    </xf>
    <xf numFmtId="0" fontId="13" fillId="0" borderId="0" xfId="2" applyFont="1" applyFill="1" applyAlignment="1"/>
    <xf numFmtId="0" fontId="11" fillId="0" borderId="0" xfId="2" applyFont="1" applyFill="1" applyAlignment="1"/>
    <xf numFmtId="0" fontId="12" fillId="0" borderId="0" xfId="2" applyFont="1" applyFill="1" applyAlignment="1"/>
    <xf numFmtId="0" fontId="8" fillId="0" borderId="0" xfId="2" applyFont="1" applyFill="1" applyAlignment="1"/>
    <xf numFmtId="164" fontId="8" fillId="0" borderId="0" xfId="1" applyFont="1" applyFill="1" applyAlignment="1"/>
    <xf numFmtId="0" fontId="13" fillId="0" borderId="0" xfId="2" applyFont="1" applyFill="1" applyAlignment="1">
      <alignment horizontal="left"/>
    </xf>
    <xf numFmtId="43" fontId="8" fillId="0" borderId="0" xfId="2" applyNumberFormat="1" applyFont="1" applyFill="1" applyAlignment="1"/>
    <xf numFmtId="0" fontId="10" fillId="0" borderId="0" xfId="2" applyFont="1" applyFill="1" applyAlignment="1">
      <alignment horizontal="center"/>
    </xf>
    <xf numFmtId="43" fontId="13" fillId="0" borderId="0" xfId="2" applyNumberFormat="1" applyFont="1" applyFill="1" applyAlignment="1"/>
    <xf numFmtId="0" fontId="11" fillId="0" borderId="0" xfId="2" applyFont="1" applyFill="1" applyAlignment="1">
      <alignment horizontal="center"/>
    </xf>
    <xf numFmtId="43" fontId="12" fillId="0" borderId="0" xfId="1" applyNumberFormat="1" applyFont="1" applyFill="1" applyBorder="1"/>
    <xf numFmtId="164" fontId="13" fillId="0" borderId="0" xfId="1" applyFont="1" applyFill="1" applyAlignment="1"/>
    <xf numFmtId="0" fontId="8" fillId="0" borderId="1" xfId="2" applyFont="1" applyFill="1" applyBorder="1" applyAlignment="1">
      <alignment horizontal="center"/>
    </xf>
    <xf numFmtId="0" fontId="14" fillId="0" borderId="2" xfId="2" applyNumberFormat="1" applyFont="1" applyFill="1" applyBorder="1" applyAlignment="1">
      <alignment horizontal="center"/>
    </xf>
    <xf numFmtId="0" fontId="14" fillId="0" borderId="0" xfId="2" applyNumberFormat="1" applyFont="1" applyFill="1" applyBorder="1" applyAlignment="1">
      <alignment horizontal="center"/>
    </xf>
    <xf numFmtId="49" fontId="14" fillId="0" borderId="0" xfId="2" applyNumberFormat="1" applyFont="1" applyFill="1" applyBorder="1" applyAlignment="1">
      <alignment horizontal="center"/>
    </xf>
    <xf numFmtId="43" fontId="14" fillId="0" borderId="0" xfId="2" applyNumberFormat="1" applyFont="1" applyFill="1" applyBorder="1" applyAlignment="1">
      <alignment horizontal="center"/>
    </xf>
    <xf numFmtId="43" fontId="14" fillId="0" borderId="0" xfId="2" applyNumberFormat="1" applyFont="1" applyFill="1" applyAlignment="1"/>
    <xf numFmtId="0" fontId="8" fillId="0" borderId="0" xfId="2" applyFont="1" applyFill="1" applyBorder="1" applyAlignment="1"/>
    <xf numFmtId="0" fontId="13" fillId="0" borderId="0" xfId="2" applyFont="1" applyFill="1" applyBorder="1" applyAlignment="1"/>
    <xf numFmtId="0" fontId="13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14" fillId="0" borderId="0" xfId="2" applyFont="1" applyFill="1" applyAlignment="1"/>
    <xf numFmtId="0" fontId="13" fillId="0" borderId="0" xfId="0" applyFont="1" applyFill="1"/>
    <xf numFmtId="0" fontId="8" fillId="0" borderId="0" xfId="0" applyFont="1" applyFill="1"/>
    <xf numFmtId="43" fontId="14" fillId="0" borderId="5" xfId="1" applyNumberFormat="1" applyFont="1" applyFill="1" applyBorder="1"/>
    <xf numFmtId="43" fontId="14" fillId="0" borderId="0" xfId="1" applyNumberFormat="1" applyFont="1" applyFill="1"/>
    <xf numFmtId="169" fontId="14" fillId="0" borderId="0" xfId="1" applyNumberFormat="1" applyFont="1" applyFill="1"/>
    <xf numFmtId="169" fontId="14" fillId="0" borderId="0" xfId="1" applyNumberFormat="1" applyFont="1" applyFill="1" applyBorder="1"/>
    <xf numFmtId="0" fontId="14" fillId="0" borderId="0" xfId="2" applyFont="1" applyFill="1" applyBorder="1" applyAlignment="1"/>
    <xf numFmtId="0" fontId="13" fillId="0" borderId="0" xfId="2" applyFont="1" applyFill="1" applyAlignment="1">
      <alignment horizontal="center" vertical="center"/>
    </xf>
    <xf numFmtId="43" fontId="13" fillId="0" borderId="0" xfId="1" applyNumberFormat="1" applyFont="1" applyFill="1" applyBorder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43" fontId="8" fillId="0" borderId="0" xfId="2" applyNumberFormat="1" applyFont="1" applyFill="1" applyBorder="1" applyAlignment="1">
      <alignment vertical="center"/>
    </xf>
    <xf numFmtId="43" fontId="8" fillId="0" borderId="0" xfId="2" applyNumberFormat="1" applyFont="1" applyFill="1" applyBorder="1" applyAlignment="1">
      <alignment horizontal="center" vertical="center"/>
    </xf>
    <xf numFmtId="43" fontId="18" fillId="0" borderId="0" xfId="2" applyNumberFormat="1" applyFont="1" applyFill="1" applyAlignment="1">
      <alignment vertical="center"/>
    </xf>
    <xf numFmtId="0" fontId="8" fillId="0" borderId="2" xfId="2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vertical="center"/>
    </xf>
    <xf numFmtId="0" fontId="18" fillId="0" borderId="0" xfId="2" applyFont="1" applyFill="1" applyAlignment="1">
      <alignment vertical="center"/>
    </xf>
    <xf numFmtId="164" fontId="8" fillId="0" borderId="0" xfId="1" applyFont="1" applyFill="1" applyAlignment="1">
      <alignment horizontal="center" vertical="center"/>
    </xf>
    <xf numFmtId="37" fontId="14" fillId="0" borderId="0" xfId="2" applyNumberFormat="1" applyFont="1" applyFill="1" applyAlignment="1">
      <alignment vertical="center"/>
    </xf>
    <xf numFmtId="37" fontId="14" fillId="0" borderId="0" xfId="2" applyNumberFormat="1" applyFont="1" applyFill="1" applyBorder="1" applyAlignment="1">
      <alignment vertical="center"/>
    </xf>
    <xf numFmtId="37" fontId="14" fillId="0" borderId="0" xfId="3" applyNumberFormat="1" applyFont="1" applyFill="1" applyAlignment="1">
      <alignment horizontal="right" vertical="center"/>
    </xf>
    <xf numFmtId="37" fontId="14" fillId="0" borderId="2" xfId="2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37" fontId="14" fillId="0" borderId="5" xfId="3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37" fontId="14" fillId="0" borderId="1" xfId="3" applyNumberFormat="1" applyFont="1" applyFill="1" applyBorder="1" applyAlignment="1">
      <alignment horizontal="right" vertical="center"/>
    </xf>
    <xf numFmtId="41" fontId="14" fillId="0" borderId="0" xfId="3" applyNumberFormat="1" applyFont="1" applyFill="1" applyAlignment="1">
      <alignment horizontal="right" vertical="center"/>
    </xf>
    <xf numFmtId="41" fontId="14" fillId="0" borderId="2" xfId="2" applyNumberFormat="1" applyFont="1" applyFill="1" applyBorder="1" applyAlignment="1">
      <alignment vertical="center"/>
    </xf>
    <xf numFmtId="41" fontId="14" fillId="0" borderId="2" xfId="3" applyNumberFormat="1" applyFont="1" applyFill="1" applyBorder="1" applyAlignment="1">
      <alignment horizontal="right" vertical="center"/>
    </xf>
    <xf numFmtId="41" fontId="14" fillId="0" borderId="4" xfId="2" applyNumberFormat="1" applyFont="1" applyFill="1" applyBorder="1" applyAlignment="1">
      <alignment vertical="center"/>
    </xf>
    <xf numFmtId="41" fontId="14" fillId="0" borderId="0" xfId="2" applyNumberFormat="1" applyFont="1" applyFill="1" applyBorder="1" applyAlignment="1">
      <alignment vertical="center"/>
    </xf>
    <xf numFmtId="37" fontId="14" fillId="0" borderId="0" xfId="2" applyNumberFormat="1" applyFont="1" applyFill="1" applyAlignment="1"/>
    <xf numFmtId="37" fontId="14" fillId="0" borderId="0" xfId="2" applyNumberFormat="1" applyFont="1" applyFill="1" applyBorder="1" applyAlignment="1"/>
    <xf numFmtId="37" fontId="14" fillId="0" borderId="1" xfId="2" applyNumberFormat="1" applyFont="1" applyFill="1" applyBorder="1" applyAlignment="1"/>
    <xf numFmtId="37" fontId="14" fillId="0" borderId="3" xfId="2" applyNumberFormat="1" applyFont="1" applyFill="1" applyBorder="1" applyAlignment="1"/>
    <xf numFmtId="37" fontId="8" fillId="0" borderId="0" xfId="2" applyNumberFormat="1" applyFont="1" applyFill="1" applyBorder="1" applyAlignment="1"/>
    <xf numFmtId="37" fontId="18" fillId="0" borderId="0" xfId="2" applyNumberFormat="1" applyFont="1" applyFill="1" applyBorder="1" applyAlignment="1"/>
    <xf numFmtId="37" fontId="14" fillId="0" borderId="4" xfId="2" applyNumberFormat="1" applyFont="1" applyFill="1" applyBorder="1" applyAlignment="1"/>
    <xf numFmtId="37" fontId="14" fillId="0" borderId="0" xfId="1" applyNumberFormat="1" applyFont="1" applyFill="1" applyBorder="1"/>
    <xf numFmtId="41" fontId="14" fillId="0" borderId="0" xfId="2" applyNumberFormat="1" applyFont="1" applyFill="1" applyAlignment="1"/>
    <xf numFmtId="41" fontId="14" fillId="0" borderId="0" xfId="2" applyNumberFormat="1" applyFont="1" applyFill="1" applyBorder="1" applyAlignment="1"/>
    <xf numFmtId="41" fontId="8" fillId="0" borderId="0" xfId="2" applyNumberFormat="1" applyFont="1" applyFill="1" applyBorder="1" applyAlignment="1"/>
    <xf numFmtId="41" fontId="14" fillId="0" borderId="4" xfId="2" applyNumberFormat="1" applyFont="1" applyFill="1" applyBorder="1" applyAlignment="1"/>
    <xf numFmtId="37" fontId="2" fillId="0" borderId="0" xfId="2" applyNumberFormat="1" applyFont="1" applyFill="1" applyBorder="1" applyAlignment="1">
      <alignment vertical="center"/>
    </xf>
    <xf numFmtId="37" fontId="2" fillId="0" borderId="0" xfId="3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37" fontId="2" fillId="0" borderId="3" xfId="3" applyNumberFormat="1" applyFont="1" applyFill="1" applyBorder="1" applyAlignment="1">
      <alignment vertical="center"/>
    </xf>
    <xf numFmtId="37" fontId="2" fillId="0" borderId="4" xfId="3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18" fillId="0" borderId="0" xfId="2" applyNumberFormat="1" applyFont="1" applyFill="1" applyAlignment="1">
      <alignment vertical="center"/>
    </xf>
    <xf numFmtId="37" fontId="1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1" xfId="1" applyNumberFormat="1" applyFont="1" applyFill="1" applyBorder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41" fontId="14" fillId="0" borderId="4" xfId="3" applyNumberFormat="1" applyFont="1" applyFill="1" applyBorder="1" applyAlignment="1">
      <alignment horizontal="right" vertical="center"/>
    </xf>
    <xf numFmtId="41" fontId="2" fillId="0" borderId="4" xfId="2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38" fontId="8" fillId="0" borderId="0" xfId="6" applyNumberFormat="1" applyFont="1" applyAlignment="1">
      <alignment horizontal="left" vertical="center"/>
    </xf>
    <xf numFmtId="164" fontId="14" fillId="0" borderId="0" xfId="1" applyFont="1" applyFill="1" applyBorder="1" applyAlignment="1">
      <alignment vertical="center"/>
    </xf>
    <xf numFmtId="164" fontId="14" fillId="0" borderId="0" xfId="1" applyFont="1" applyFill="1" applyBorder="1" applyAlignment="1">
      <alignment horizontal="right" vertical="center"/>
    </xf>
    <xf numFmtId="38" fontId="8" fillId="0" borderId="0" xfId="6" applyNumberFormat="1" applyFont="1" applyAlignment="1">
      <alignment vertical="center"/>
    </xf>
    <xf numFmtId="38" fontId="13" fillId="0" borderId="0" xfId="6" applyNumberFormat="1" applyFont="1" applyAlignment="1">
      <alignment vertical="center"/>
    </xf>
    <xf numFmtId="37" fontId="14" fillId="0" borderId="2" xfId="2" applyNumberFormat="1" applyFont="1" applyFill="1" applyBorder="1" applyAlignment="1"/>
    <xf numFmtId="38" fontId="8" fillId="0" borderId="0" xfId="6" quotePrefix="1" applyNumberFormat="1" applyFont="1" applyAlignment="1">
      <alignment horizontal="left" vertical="center"/>
    </xf>
    <xf numFmtId="49" fontId="10" fillId="0" borderId="0" xfId="6" applyNumberFormat="1" applyFont="1" applyAlignment="1">
      <alignment vertical="top"/>
    </xf>
    <xf numFmtId="0" fontId="2" fillId="3" borderId="0" xfId="2" applyFont="1" applyFill="1" applyAlignment="1">
      <alignment vertical="center"/>
    </xf>
    <xf numFmtId="0" fontId="19" fillId="0" borderId="0" xfId="6" applyFont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0" fontId="19" fillId="0" borderId="0" xfId="6" applyFont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0" fontId="20" fillId="0" borderId="0" xfId="6" applyFont="1"/>
    <xf numFmtId="37" fontId="19" fillId="0" borderId="0" xfId="6" applyNumberFormat="1" applyFont="1" applyAlignment="1">
      <alignment horizontal="right" vertical="center"/>
    </xf>
    <xf numFmtId="0" fontId="21" fillId="0" borderId="0" xfId="6" applyFont="1" applyAlignment="1">
      <alignment horizontal="left" vertical="center"/>
    </xf>
    <xf numFmtId="38" fontId="21" fillId="0" borderId="0" xfId="6" applyNumberFormat="1" applyFont="1" applyAlignment="1">
      <alignment horizontal="left" vertical="center"/>
    </xf>
    <xf numFmtId="37" fontId="21" fillId="0" borderId="0" xfId="6" applyNumberFormat="1" applyFont="1" applyAlignment="1">
      <alignment horizontal="left" vertical="center"/>
    </xf>
    <xf numFmtId="37" fontId="21" fillId="0" borderId="0" xfId="7" applyNumberFormat="1" applyFont="1" applyAlignment="1">
      <alignment horizontal="center" vertical="center"/>
    </xf>
    <xf numFmtId="37" fontId="19" fillId="0" borderId="0" xfId="6" applyNumberFormat="1" applyFont="1" applyAlignment="1">
      <alignment horizontal="center" vertical="center"/>
    </xf>
    <xf numFmtId="37" fontId="19" fillId="0" borderId="1" xfId="6" applyNumberFormat="1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21" fillId="0" borderId="0" xfId="6" applyFont="1" applyAlignment="1">
      <alignment vertical="center"/>
    </xf>
    <xf numFmtId="0" fontId="23" fillId="0" borderId="0" xfId="6" applyFont="1" applyAlignment="1">
      <alignment horizontal="center" vertical="center"/>
    </xf>
    <xf numFmtId="41" fontId="19" fillId="0" borderId="0" xfId="6" applyNumberFormat="1" applyFont="1" applyAlignment="1">
      <alignment vertical="center"/>
    </xf>
    <xf numFmtId="41" fontId="19" fillId="0" borderId="0" xfId="6" applyNumberFormat="1" applyFont="1" applyAlignment="1">
      <alignment horizontal="center" vertical="center"/>
    </xf>
    <xf numFmtId="41" fontId="19" fillId="0" borderId="0" xfId="6" applyNumberFormat="1" applyFont="1" applyAlignment="1">
      <alignment horizontal="right" vertical="center"/>
    </xf>
    <xf numFmtId="171" fontId="19" fillId="0" borderId="0" xfId="2" applyNumberFormat="1" applyFont="1"/>
    <xf numFmtId="41" fontId="19" fillId="0" borderId="1" xfId="6" applyNumberFormat="1" applyFont="1" applyBorder="1" applyAlignment="1">
      <alignment horizontal="center" vertical="center"/>
    </xf>
    <xf numFmtId="41" fontId="19" fillId="0" borderId="2" xfId="6" applyNumberFormat="1" applyFont="1" applyBorder="1" applyAlignment="1">
      <alignment horizontal="center" vertical="center"/>
    </xf>
    <xf numFmtId="41" fontId="19" fillId="0" borderId="5" xfId="6" applyNumberFormat="1" applyFont="1" applyBorder="1" applyAlignment="1">
      <alignment vertical="center"/>
    </xf>
    <xf numFmtId="41" fontId="19" fillId="0" borderId="1" xfId="6" applyNumberFormat="1" applyFont="1" applyBorder="1" applyAlignment="1">
      <alignment vertical="center"/>
    </xf>
    <xf numFmtId="41" fontId="19" fillId="0" borderId="4" xfId="6" applyNumberFormat="1" applyFont="1" applyBorder="1" applyAlignment="1">
      <alignment vertical="center"/>
    </xf>
    <xf numFmtId="38" fontId="19" fillId="0" borderId="0" xfId="6" applyNumberFormat="1" applyFont="1" applyAlignment="1">
      <alignment vertical="center"/>
    </xf>
    <xf numFmtId="41" fontId="20" fillId="0" borderId="0" xfId="6" applyNumberFormat="1" applyFont="1"/>
    <xf numFmtId="43" fontId="20" fillId="0" borderId="0" xfId="8" applyFont="1" applyFill="1"/>
    <xf numFmtId="41" fontId="24" fillId="0" borderId="1" xfId="6" applyNumberFormat="1" applyFont="1" applyBorder="1" applyAlignment="1">
      <alignment horizontal="center" vertical="center"/>
    </xf>
    <xf numFmtId="41" fontId="24" fillId="0" borderId="0" xfId="6" applyNumberFormat="1" applyFont="1" applyAlignment="1">
      <alignment vertical="center"/>
    </xf>
    <xf numFmtId="172" fontId="14" fillId="0" borderId="0" xfId="1" applyNumberFormat="1" applyFont="1" applyFill="1" applyAlignment="1">
      <alignment horizontal="right" vertical="center"/>
    </xf>
    <xf numFmtId="37" fontId="14" fillId="0" borderId="0" xfId="3" applyNumberFormat="1" applyFont="1" applyAlignment="1">
      <alignment horizontal="right" vertical="center"/>
    </xf>
    <xf numFmtId="37" fontId="14" fillId="0" borderId="0" xfId="2" applyNumberFormat="1" applyFont="1"/>
    <xf numFmtId="37" fontId="14" fillId="0" borderId="3" xfId="2" applyNumberFormat="1" applyFont="1" applyBorder="1"/>
    <xf numFmtId="37" fontId="14" fillId="0" borderId="1" xfId="2" applyNumberFormat="1" applyFont="1" applyBorder="1"/>
    <xf numFmtId="37" fontId="14" fillId="0" borderId="2" xfId="2" applyNumberFormat="1" applyFont="1" applyBorder="1"/>
    <xf numFmtId="41" fontId="14" fillId="0" borderId="0" xfId="2" applyNumberFormat="1" applyFont="1"/>
    <xf numFmtId="164" fontId="8" fillId="0" borderId="0" xfId="2" applyNumberFormat="1" applyFont="1" applyFill="1" applyAlignment="1"/>
    <xf numFmtId="164" fontId="8" fillId="0" borderId="0" xfId="2" applyNumberFormat="1" applyFont="1"/>
    <xf numFmtId="41" fontId="2" fillId="0" borderId="0" xfId="2" applyNumberFormat="1" applyFont="1" applyAlignment="1">
      <alignment vertical="center"/>
    </xf>
    <xf numFmtId="172" fontId="14" fillId="0" borderId="0" xfId="1" applyNumberFormat="1" applyFont="1" applyFill="1" applyAlignment="1">
      <alignment vertical="center"/>
    </xf>
    <xf numFmtId="172" fontId="14" fillId="0" borderId="2" xfId="1" applyNumberFormat="1" applyFont="1" applyFill="1" applyBorder="1" applyAlignment="1">
      <alignment vertical="center"/>
    </xf>
    <xf numFmtId="172" fontId="14" fillId="0" borderId="0" xfId="1" applyNumberFormat="1" applyFont="1" applyFill="1" applyBorder="1" applyAlignment="1">
      <alignment horizontal="right" vertical="center"/>
    </xf>
    <xf numFmtId="172" fontId="14" fillId="0" borderId="4" xfId="1" applyNumberFormat="1" applyFont="1" applyFill="1" applyBorder="1" applyAlignment="1">
      <alignment horizontal="right" vertical="center"/>
    </xf>
    <xf numFmtId="172" fontId="14" fillId="0" borderId="2" xfId="1" applyNumberFormat="1" applyFont="1" applyBorder="1" applyAlignment="1">
      <alignment vertical="center"/>
    </xf>
    <xf numFmtId="37" fontId="14" fillId="0" borderId="2" xfId="2" applyNumberFormat="1" applyFont="1" applyBorder="1" applyAlignment="1">
      <alignment vertical="center"/>
    </xf>
    <xf numFmtId="172" fontId="14" fillId="0" borderId="2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0" xfId="1" applyNumberFormat="1" applyFont="1" applyFill="1" applyAlignment="1">
      <alignment vertical="center"/>
    </xf>
    <xf numFmtId="41" fontId="14" fillId="0" borderId="1" xfId="1" applyNumberFormat="1" applyFont="1" applyFill="1" applyBorder="1" applyAlignment="1">
      <alignment horizontal="right" vertical="center"/>
    </xf>
    <xf numFmtId="41" fontId="14" fillId="0" borderId="2" xfId="1" applyNumberFormat="1" applyFont="1" applyFill="1" applyBorder="1" applyAlignment="1">
      <alignment vertical="center"/>
    </xf>
    <xf numFmtId="41" fontId="14" fillId="0" borderId="4" xfId="1" applyNumberFormat="1" applyFont="1" applyFill="1" applyBorder="1" applyAlignment="1">
      <alignment vertical="center"/>
    </xf>
    <xf numFmtId="169" fontId="14" fillId="0" borderId="0" xfId="2" applyNumberFormat="1" applyFont="1" applyFill="1" applyAlignment="1">
      <alignment vertical="center"/>
    </xf>
    <xf numFmtId="169" fontId="14" fillId="0" borderId="0" xfId="3" applyNumberFormat="1" applyFont="1" applyFill="1" applyBorder="1" applyAlignment="1">
      <alignment horizontal="right" vertical="center"/>
    </xf>
    <xf numFmtId="169" fontId="14" fillId="0" borderId="0" xfId="3" applyNumberFormat="1" applyFont="1" applyFill="1" applyAlignment="1">
      <alignment horizontal="right" vertical="center"/>
    </xf>
    <xf numFmtId="169" fontId="14" fillId="0" borderId="2" xfId="2" applyNumberFormat="1" applyFont="1" applyFill="1" applyBorder="1" applyAlignment="1">
      <alignment vertical="center"/>
    </xf>
    <xf numFmtId="169" fontId="14" fillId="0" borderId="4" xfId="2" applyNumberFormat="1" applyFont="1" applyFill="1" applyBorder="1" applyAlignment="1">
      <alignment vertical="center"/>
    </xf>
    <xf numFmtId="164" fontId="8" fillId="0" borderId="0" xfId="1" applyFont="1" applyFill="1" applyBorder="1" applyAlignment="1"/>
    <xf numFmtId="43" fontId="8" fillId="0" borderId="0" xfId="1" applyNumberFormat="1" applyFont="1" applyFill="1" applyAlignment="1"/>
    <xf numFmtId="172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37" fontId="8" fillId="0" borderId="0" xfId="2" applyNumberFormat="1" applyFont="1" applyFill="1"/>
    <xf numFmtId="41" fontId="2" fillId="0" borderId="1" xfId="2" applyNumberFormat="1" applyFont="1" applyBorder="1" applyAlignment="1">
      <alignment vertical="center"/>
    </xf>
    <xf numFmtId="169" fontId="14" fillId="0" borderId="0" xfId="1" applyNumberFormat="1" applyFont="1" applyFill="1" applyAlignment="1">
      <alignment horizontal="right" vertical="center"/>
    </xf>
    <xf numFmtId="0" fontId="9" fillId="0" borderId="0" xfId="2" applyFont="1" applyFill="1" applyBorder="1" applyAlignment="1">
      <alignment horizontal="center" vertical="center"/>
    </xf>
    <xf numFmtId="41" fontId="14" fillId="0" borderId="0" xfId="3" applyNumberFormat="1" applyFont="1" applyFill="1" applyBorder="1" applyAlignment="1">
      <alignment horizontal="right" vertical="center"/>
    </xf>
    <xf numFmtId="41" fontId="14" fillId="0" borderId="1" xfId="2" applyNumberFormat="1" applyFont="1" applyFill="1" applyBorder="1" applyAlignment="1">
      <alignment vertical="center"/>
    </xf>
    <xf numFmtId="37" fontId="19" fillId="0" borderId="1" xfId="7" applyNumberFormat="1" applyFont="1" applyBorder="1" applyAlignment="1">
      <alignment horizontal="center" vertical="center"/>
    </xf>
    <xf numFmtId="0" fontId="8" fillId="0" borderId="0" xfId="2" applyFont="1" applyFill="1" applyBorder="1" applyAlignment="1">
      <alignment horizontal="right" vertical="center"/>
    </xf>
    <xf numFmtId="43" fontId="14" fillId="0" borderId="0" xfId="1" applyNumberFormat="1" applyFont="1" applyFill="1" applyBorder="1"/>
    <xf numFmtId="41" fontId="14" fillId="0" borderId="5" xfId="1" applyNumberFormat="1" applyFont="1" applyFill="1" applyBorder="1"/>
    <xf numFmtId="37" fontId="19" fillId="0" borderId="0" xfId="7" applyNumberFormat="1" applyFont="1" applyBorder="1" applyAlignment="1">
      <alignment horizontal="center" vertical="center"/>
    </xf>
    <xf numFmtId="41" fontId="19" fillId="0" borderId="1" xfId="6" applyNumberFormat="1" applyFont="1" applyFill="1" applyBorder="1" applyAlignment="1">
      <alignment horizontal="center" vertical="center"/>
    </xf>
    <xf numFmtId="37" fontId="2" fillId="0" borderId="1" xfId="2" applyNumberFormat="1" applyFont="1" applyFill="1" applyBorder="1" applyAlignment="1">
      <alignment vertical="center"/>
    </xf>
    <xf numFmtId="37" fontId="2" fillId="0" borderId="1" xfId="3" applyNumberFormat="1" applyFont="1" applyFill="1" applyBorder="1" applyAlignment="1">
      <alignment vertical="center"/>
    </xf>
    <xf numFmtId="37" fontId="14" fillId="0" borderId="1" xfId="2" applyNumberFormat="1" applyFont="1" applyFill="1" applyBorder="1"/>
    <xf numFmtId="37" fontId="14" fillId="0" borderId="0" xfId="2" applyNumberFormat="1" applyFont="1" applyFill="1"/>
    <xf numFmtId="37" fontId="14" fillId="0" borderId="2" xfId="2" applyNumberFormat="1" applyFont="1" applyFill="1" applyBorder="1"/>
    <xf numFmtId="41" fontId="8" fillId="0" borderId="0" xfId="2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37" fontId="14" fillId="0" borderId="5" xfId="1" applyNumberFormat="1" applyFont="1" applyFill="1" applyBorder="1"/>
    <xf numFmtId="37" fontId="14" fillId="0" borderId="0" xfId="2" applyNumberFormat="1" applyFont="1" applyFill="1" applyBorder="1" applyAlignment="1">
      <alignment horizontal="right"/>
    </xf>
    <xf numFmtId="43" fontId="12" fillId="0" borderId="1" xfId="1" applyNumberFormat="1" applyFont="1" applyFill="1" applyBorder="1" applyAlignment="1">
      <alignment horizontal="center" vertical="center"/>
    </xf>
    <xf numFmtId="43" fontId="13" fillId="0" borderId="1" xfId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13" fillId="0" borderId="0" xfId="2" applyFont="1" applyFill="1" applyAlignment="1">
      <alignment horizontal="left" vertical="center"/>
    </xf>
    <xf numFmtId="0" fontId="8" fillId="0" borderId="0" xfId="2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right"/>
    </xf>
    <xf numFmtId="43" fontId="12" fillId="0" borderId="1" xfId="1" applyNumberFormat="1" applyFont="1" applyFill="1" applyBorder="1" applyAlignment="1">
      <alignment horizontal="center"/>
    </xf>
    <xf numFmtId="37" fontId="21" fillId="0" borderId="1" xfId="7" applyNumberFormat="1" applyFont="1" applyBorder="1" applyAlignment="1">
      <alignment horizontal="center" vertical="center"/>
    </xf>
    <xf numFmtId="37" fontId="19" fillId="0" borderId="2" xfId="7" applyNumberFormat="1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2" fillId="0" borderId="0" xfId="2" applyFont="1" applyFill="1" applyBorder="1" applyAlignment="1">
      <alignment horizontal="right" vertical="center"/>
    </xf>
    <xf numFmtId="0" fontId="6" fillId="0" borderId="1" xfId="2" quotePrefix="1" applyFont="1" applyFill="1" applyBorder="1" applyAlignment="1">
      <alignment horizontal="center" vertical="center"/>
    </xf>
    <xf numFmtId="43" fontId="13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</cellXfs>
  <cellStyles count="9">
    <cellStyle name="Comma" xfId="1" builtinId="3"/>
    <cellStyle name="Comma 13 3" xfId="5" xr:uid="{00000000-0005-0000-0000-000001000000}"/>
    <cellStyle name="Comma 2" xfId="8" xr:uid="{B0DDC30A-841C-4B2C-925E-F1465D9CA675}"/>
    <cellStyle name="Comma_CM Q3'07" xfId="3" xr:uid="{00000000-0005-0000-0000-000002000000}"/>
    <cellStyle name="Normal" xfId="0" builtinId="0"/>
    <cellStyle name="Normal 2" xfId="6" xr:uid="{45122A91-DAED-4D9B-883E-263F7236A2B2}"/>
    <cellStyle name="Normal 3" xfId="7" xr:uid="{698CF429-C9B9-4CD8-92BF-C157FA793904}"/>
    <cellStyle name="Normal_CM Q3'07" xfId="2" xr:uid="{00000000-0005-0000-0000-000004000000}"/>
    <cellStyle name="Normal_TEY Q4 0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95</xdr:row>
      <xdr:rowOff>0</xdr:rowOff>
    </xdr:from>
    <xdr:to>
      <xdr:col>19</xdr:col>
      <xdr:colOff>187873</xdr:colOff>
      <xdr:row>95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67775" y="29375100"/>
          <a:ext cx="1916621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view="pageBreakPreview" zoomScale="85" zoomScaleNormal="70" zoomScaleSheetLayoutView="85" workbookViewId="0">
      <selection activeCell="L88" sqref="L88"/>
    </sheetView>
  </sheetViews>
  <sheetFormatPr defaultColWidth="9.140625" defaultRowHeight="24.75" customHeight="1"/>
  <cols>
    <col min="1" max="6" width="1.140625" style="20" customWidth="1"/>
    <col min="7" max="7" width="43" style="20" customWidth="1"/>
    <col min="8" max="8" width="10.42578125" style="33" customWidth="1"/>
    <col min="9" max="9" width="0.85546875" style="20" customWidth="1"/>
    <col min="10" max="10" width="18" style="34" bestFit="1" customWidth="1"/>
    <col min="11" max="11" width="0.7109375" style="36" customWidth="1"/>
    <col min="12" max="12" width="19.85546875" style="36" bestFit="1" customWidth="1"/>
    <col min="13" max="13" width="0.85546875" style="35" customWidth="1"/>
    <col min="14" max="14" width="16.140625" style="36" bestFit="1" customWidth="1"/>
    <col min="15" max="15" width="0.85546875" style="36" customWidth="1"/>
    <col min="16" max="16" width="17.42578125" style="36" customWidth="1"/>
    <col min="17" max="16384" width="9.140625" style="20"/>
  </cols>
  <sheetData>
    <row r="1" spans="1:16" ht="24.75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6" ht="24.75" customHeight="1">
      <c r="A2" s="262" t="s">
        <v>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</row>
    <row r="3" spans="1:16" ht="24.75" customHeight="1">
      <c r="A3" s="262" t="s">
        <v>88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24.75" customHeight="1">
      <c r="A4" s="263"/>
      <c r="B4" s="263"/>
      <c r="C4" s="263"/>
      <c r="D4" s="263"/>
      <c r="E4" s="263"/>
      <c r="F4" s="263"/>
      <c r="G4" s="263"/>
      <c r="H4" s="22"/>
      <c r="I4" s="21"/>
      <c r="J4" s="260" t="s">
        <v>87</v>
      </c>
      <c r="K4" s="260"/>
      <c r="L4" s="260"/>
      <c r="M4" s="260"/>
      <c r="N4" s="260"/>
      <c r="O4" s="260"/>
      <c r="P4" s="260"/>
    </row>
    <row r="5" spans="1:16" s="26" customFormat="1" ht="24.75" customHeight="1">
      <c r="A5" s="258"/>
      <c r="B5" s="258"/>
      <c r="C5" s="258"/>
      <c r="D5" s="258"/>
      <c r="E5" s="258"/>
      <c r="F5" s="258"/>
      <c r="G5" s="258"/>
      <c r="H5" s="24"/>
      <c r="I5" s="23"/>
      <c r="J5" s="256" t="s">
        <v>3</v>
      </c>
      <c r="K5" s="256"/>
      <c r="L5" s="256"/>
      <c r="M5" s="25"/>
      <c r="N5" s="257" t="s">
        <v>4</v>
      </c>
      <c r="O5" s="257"/>
      <c r="P5" s="257"/>
    </row>
    <row r="6" spans="1:16" s="30" customFormat="1" ht="24.75" customHeight="1">
      <c r="A6" s="263"/>
      <c r="B6" s="263"/>
      <c r="C6" s="263"/>
      <c r="D6" s="263"/>
      <c r="E6" s="263"/>
      <c r="F6" s="263"/>
      <c r="G6" s="263"/>
      <c r="H6" s="27" t="s">
        <v>5</v>
      </c>
      <c r="I6" s="21"/>
      <c r="J6" s="28" t="s">
        <v>89</v>
      </c>
      <c r="K6" s="29"/>
      <c r="L6" s="28" t="s">
        <v>6</v>
      </c>
      <c r="M6" s="29"/>
      <c r="N6" s="28" t="s">
        <v>89</v>
      </c>
      <c r="O6" s="29"/>
      <c r="P6" s="28" t="s">
        <v>6</v>
      </c>
    </row>
    <row r="7" spans="1:16" s="30" customFormat="1" ht="24.75" customHeight="1">
      <c r="A7" s="259" t="s">
        <v>7</v>
      </c>
      <c r="B7" s="259"/>
      <c r="C7" s="259"/>
      <c r="D7" s="259"/>
      <c r="E7" s="259"/>
      <c r="F7" s="259"/>
      <c r="G7" s="259"/>
      <c r="H7" s="22"/>
      <c r="I7" s="20"/>
      <c r="J7" s="31"/>
      <c r="K7" s="32"/>
      <c r="L7" s="31"/>
      <c r="M7" s="32"/>
      <c r="N7" s="31"/>
      <c r="O7" s="32"/>
      <c r="P7" s="31"/>
    </row>
    <row r="8" spans="1:16" s="30" customFormat="1" ht="24.75" customHeight="1">
      <c r="A8" s="26" t="s">
        <v>8</v>
      </c>
      <c r="B8" s="20"/>
      <c r="C8" s="20"/>
      <c r="D8" s="20"/>
      <c r="E8" s="20"/>
      <c r="F8" s="20"/>
      <c r="G8" s="20"/>
      <c r="H8" s="33"/>
      <c r="I8" s="20"/>
      <c r="J8" s="34"/>
      <c r="K8" s="35"/>
      <c r="L8" s="36"/>
      <c r="M8" s="35"/>
      <c r="N8" s="36"/>
      <c r="O8" s="35"/>
      <c r="P8" s="36"/>
    </row>
    <row r="9" spans="1:16" s="30" customFormat="1" ht="24.75" customHeight="1">
      <c r="A9" s="20"/>
      <c r="B9" s="20" t="s">
        <v>9</v>
      </c>
      <c r="C9" s="20"/>
      <c r="D9" s="20"/>
      <c r="E9" s="20"/>
      <c r="F9" s="20"/>
      <c r="G9" s="20"/>
      <c r="H9" s="33">
        <v>7</v>
      </c>
      <c r="I9" s="20"/>
      <c r="J9" s="113">
        <v>58198977</v>
      </c>
      <c r="K9" s="113"/>
      <c r="L9" s="113">
        <v>28069010</v>
      </c>
      <c r="M9" s="114"/>
      <c r="N9" s="113">
        <v>4445341</v>
      </c>
      <c r="O9" s="115"/>
      <c r="P9" s="214">
        <v>5457386</v>
      </c>
    </row>
    <row r="10" spans="1:16" s="30" customFormat="1" ht="24.75" customHeight="1">
      <c r="A10" s="20"/>
      <c r="B10" s="20" t="s">
        <v>179</v>
      </c>
      <c r="C10" s="20"/>
      <c r="D10" s="20"/>
      <c r="E10" s="20"/>
      <c r="F10" s="20"/>
      <c r="G10" s="20"/>
      <c r="H10" s="33" t="s">
        <v>163</v>
      </c>
      <c r="I10" s="20"/>
      <c r="J10" s="113">
        <v>212606190</v>
      </c>
      <c r="K10" s="113"/>
      <c r="L10" s="113">
        <v>88764247</v>
      </c>
      <c r="M10" s="114"/>
      <c r="N10" s="113">
        <v>109101484</v>
      </c>
      <c r="O10" s="115"/>
      <c r="P10" s="214">
        <v>47816184</v>
      </c>
    </row>
    <row r="11" spans="1:16" s="30" customFormat="1" ht="24.75" customHeight="1">
      <c r="A11" s="20"/>
      <c r="B11" s="166" t="s">
        <v>153</v>
      </c>
      <c r="C11" s="20"/>
      <c r="D11" s="20"/>
      <c r="E11" s="20"/>
      <c r="F11" s="20"/>
      <c r="G11" s="20"/>
      <c r="H11" s="33" t="s">
        <v>214</v>
      </c>
      <c r="I11" s="20"/>
      <c r="J11" s="113">
        <v>84005463</v>
      </c>
      <c r="K11" s="113"/>
      <c r="L11" s="113">
        <v>58538500</v>
      </c>
      <c r="M11" s="114"/>
      <c r="N11" s="113">
        <v>55113090</v>
      </c>
      <c r="O11" s="115"/>
      <c r="P11" s="214">
        <v>29753779</v>
      </c>
    </row>
    <row r="12" spans="1:16" s="30" customFormat="1" ht="24.75" customHeight="1">
      <c r="A12" s="20"/>
      <c r="B12" s="20" t="s">
        <v>10</v>
      </c>
      <c r="C12" s="20"/>
      <c r="D12" s="20"/>
      <c r="E12" s="20"/>
      <c r="F12" s="20"/>
      <c r="G12" s="20"/>
      <c r="H12" s="33">
        <v>6</v>
      </c>
      <c r="I12" s="20"/>
      <c r="J12" s="126">
        <v>0</v>
      </c>
      <c r="K12" s="113"/>
      <c r="L12" s="126">
        <v>0</v>
      </c>
      <c r="M12" s="114"/>
      <c r="N12" s="113">
        <v>40102091</v>
      </c>
      <c r="O12" s="115"/>
      <c r="P12" s="214">
        <v>41726590</v>
      </c>
    </row>
    <row r="13" spans="1:16" s="30" customFormat="1" ht="24.75" customHeight="1">
      <c r="A13" s="20"/>
      <c r="B13" s="20" t="s">
        <v>97</v>
      </c>
      <c r="C13" s="20"/>
      <c r="D13" s="20"/>
      <c r="E13" s="20"/>
      <c r="F13" s="20"/>
      <c r="G13" s="20"/>
      <c r="H13" s="33">
        <v>6</v>
      </c>
      <c r="I13" s="20"/>
      <c r="J13" s="126">
        <v>0</v>
      </c>
      <c r="K13" s="113"/>
      <c r="L13" s="126">
        <v>0</v>
      </c>
      <c r="M13" s="114"/>
      <c r="N13" s="113">
        <f>151897619-1</f>
        <v>151897618</v>
      </c>
      <c r="O13" s="115"/>
      <c r="P13" s="214">
        <v>87247619</v>
      </c>
    </row>
    <row r="14" spans="1:16" s="30" customFormat="1" ht="24.75" customHeight="1">
      <c r="A14" s="20"/>
      <c r="B14" s="20" t="s">
        <v>71</v>
      </c>
      <c r="C14" s="20"/>
      <c r="D14" s="20"/>
      <c r="E14" s="20"/>
      <c r="F14" s="20"/>
      <c r="G14" s="20"/>
      <c r="H14" s="33">
        <v>10</v>
      </c>
      <c r="I14" s="20"/>
      <c r="J14" s="115">
        <v>60924037</v>
      </c>
      <c r="K14" s="113"/>
      <c r="L14" s="115">
        <v>19338050</v>
      </c>
      <c r="M14" s="114"/>
      <c r="N14" s="113">
        <v>9336229</v>
      </c>
      <c r="O14" s="115"/>
      <c r="P14" s="214">
        <v>11216088</v>
      </c>
    </row>
    <row r="15" spans="1:16" ht="24.75" customHeight="1">
      <c r="B15" s="20" t="s">
        <v>98</v>
      </c>
      <c r="J15" s="113">
        <v>37236367</v>
      </c>
      <c r="K15" s="113"/>
      <c r="L15" s="113">
        <v>15999156</v>
      </c>
      <c r="M15" s="114"/>
      <c r="N15" s="113">
        <v>15184461</v>
      </c>
      <c r="O15" s="115"/>
      <c r="P15" s="214">
        <f>5401061</f>
        <v>5401061</v>
      </c>
    </row>
    <row r="16" spans="1:16" ht="24.75" customHeight="1">
      <c r="A16" s="26" t="s">
        <v>11</v>
      </c>
      <c r="J16" s="123">
        <f>SUM(J9:J15)</f>
        <v>452971034</v>
      </c>
      <c r="K16" s="113"/>
      <c r="L16" s="116">
        <f>SUM(L9:L15)</f>
        <v>210708963</v>
      </c>
      <c r="M16" s="114"/>
      <c r="N16" s="123">
        <f>SUM(N9:N15)</f>
        <v>385180314</v>
      </c>
      <c r="O16" s="117"/>
      <c r="P16" s="215">
        <f>SUM(P9:P15)</f>
        <v>228618707</v>
      </c>
    </row>
    <row r="17" spans="1:16" ht="24.75" customHeight="1">
      <c r="A17" s="26" t="s">
        <v>12</v>
      </c>
      <c r="J17" s="113"/>
      <c r="K17" s="113"/>
      <c r="L17" s="113"/>
      <c r="M17" s="114"/>
      <c r="N17" s="115"/>
      <c r="O17" s="115"/>
      <c r="P17" s="115"/>
    </row>
    <row r="18" spans="1:16" ht="24.75" customHeight="1">
      <c r="B18" s="20" t="s">
        <v>99</v>
      </c>
      <c r="H18" s="33">
        <v>11</v>
      </c>
      <c r="J18" s="113">
        <v>11755851</v>
      </c>
      <c r="K18" s="113"/>
      <c r="L18" s="214">
        <v>18753918</v>
      </c>
      <c r="M18" s="114"/>
      <c r="N18" s="117">
        <v>4251768</v>
      </c>
      <c r="O18" s="117"/>
      <c r="P18" s="216">
        <v>11261872</v>
      </c>
    </row>
    <row r="19" spans="1:16" ht="24.75" customHeight="1">
      <c r="B19" s="20" t="s">
        <v>100</v>
      </c>
      <c r="D19" s="40"/>
      <c r="H19" s="33">
        <v>12</v>
      </c>
      <c r="J19" s="126">
        <v>0</v>
      </c>
      <c r="K19" s="118"/>
      <c r="L19" s="126">
        <v>0</v>
      </c>
      <c r="M19" s="118"/>
      <c r="N19" s="115">
        <v>201678600</v>
      </c>
      <c r="O19" s="115"/>
      <c r="P19" s="204">
        <v>172049000</v>
      </c>
    </row>
    <row r="20" spans="1:16" ht="24.75" customHeight="1">
      <c r="B20" s="20" t="s">
        <v>13</v>
      </c>
      <c r="D20" s="40"/>
      <c r="H20" s="33">
        <v>13</v>
      </c>
      <c r="J20" s="113">
        <v>12145000</v>
      </c>
      <c r="K20" s="113"/>
      <c r="L20" s="214">
        <v>13179222</v>
      </c>
      <c r="M20" s="114"/>
      <c r="N20" s="126">
        <v>0</v>
      </c>
      <c r="O20" s="115"/>
      <c r="P20" s="126">
        <v>0</v>
      </c>
    </row>
    <row r="21" spans="1:16" ht="24.75" customHeight="1">
      <c r="B21" s="41" t="s">
        <v>101</v>
      </c>
      <c r="E21" s="39"/>
      <c r="H21" s="33">
        <v>14</v>
      </c>
      <c r="J21" s="113">
        <v>579349098</v>
      </c>
      <c r="K21" s="113"/>
      <c r="L21" s="214">
        <v>603532782</v>
      </c>
      <c r="M21" s="114"/>
      <c r="N21" s="115">
        <v>50468910</v>
      </c>
      <c r="O21" s="115"/>
      <c r="P21" s="204">
        <v>49722484</v>
      </c>
    </row>
    <row r="22" spans="1:16" ht="24.75" customHeight="1">
      <c r="B22" s="41" t="s">
        <v>102</v>
      </c>
      <c r="E22" s="39"/>
      <c r="H22" s="33">
        <v>15</v>
      </c>
      <c r="J22" s="113">
        <v>28638178</v>
      </c>
      <c r="K22" s="113"/>
      <c r="L22" s="214">
        <v>40344201</v>
      </c>
      <c r="M22" s="114"/>
      <c r="N22" s="115">
        <v>23778810</v>
      </c>
      <c r="O22" s="115"/>
      <c r="P22" s="204">
        <v>20572167</v>
      </c>
    </row>
    <row r="23" spans="1:16" ht="24.75" customHeight="1">
      <c r="B23" s="41" t="s">
        <v>103</v>
      </c>
      <c r="E23" s="39"/>
      <c r="H23" s="33">
        <v>16</v>
      </c>
      <c r="J23" s="113">
        <v>929613</v>
      </c>
      <c r="K23" s="113"/>
      <c r="L23" s="214">
        <v>1560486</v>
      </c>
      <c r="M23" s="114"/>
      <c r="N23" s="237">
        <v>929591</v>
      </c>
      <c r="O23" s="115"/>
      <c r="P23" s="204">
        <v>1530608</v>
      </c>
    </row>
    <row r="24" spans="1:16" ht="24.75" customHeight="1">
      <c r="B24" s="20" t="s">
        <v>14</v>
      </c>
      <c r="H24" s="33">
        <v>17</v>
      </c>
      <c r="J24" s="113">
        <v>4635859</v>
      </c>
      <c r="K24" s="113"/>
      <c r="L24" s="214">
        <v>4635859</v>
      </c>
      <c r="M24" s="114"/>
      <c r="N24" s="126">
        <v>0</v>
      </c>
      <c r="O24" s="115"/>
      <c r="P24" s="126">
        <v>0</v>
      </c>
    </row>
    <row r="25" spans="1:16" ht="24.75" customHeight="1">
      <c r="B25" s="42" t="s">
        <v>104</v>
      </c>
      <c r="H25" s="33">
        <v>28</v>
      </c>
      <c r="J25" s="113">
        <v>34030081</v>
      </c>
      <c r="K25" s="113"/>
      <c r="L25" s="214">
        <v>33541029</v>
      </c>
      <c r="M25" s="114"/>
      <c r="N25" s="117">
        <v>29063241</v>
      </c>
      <c r="O25" s="117"/>
      <c r="P25" s="216">
        <v>28612452</v>
      </c>
    </row>
    <row r="26" spans="1:16" ht="24.75" customHeight="1">
      <c r="B26" s="20" t="s">
        <v>220</v>
      </c>
      <c r="H26" s="33">
        <v>29</v>
      </c>
      <c r="J26" s="113">
        <v>85742735</v>
      </c>
      <c r="K26" s="113"/>
      <c r="L26" s="214">
        <v>78324485</v>
      </c>
      <c r="M26" s="114"/>
      <c r="N26" s="115">
        <v>56385089</v>
      </c>
      <c r="O26" s="115"/>
      <c r="P26" s="204">
        <v>44747393</v>
      </c>
    </row>
    <row r="27" spans="1:16" ht="24.75" customHeight="1">
      <c r="B27" s="42" t="s">
        <v>15</v>
      </c>
      <c r="J27" s="113">
        <v>6594661</v>
      </c>
      <c r="K27" s="113"/>
      <c r="L27" s="214">
        <v>2576773</v>
      </c>
      <c r="M27" s="114"/>
      <c r="N27" s="117">
        <f>4805276-1</f>
        <v>4805275</v>
      </c>
      <c r="O27" s="117"/>
      <c r="P27" s="216">
        <f>1728441</f>
        <v>1728441</v>
      </c>
    </row>
    <row r="28" spans="1:16" ht="24.75" customHeight="1">
      <c r="A28" s="43" t="s">
        <v>16</v>
      </c>
      <c r="B28" s="42"/>
      <c r="H28" s="44"/>
      <c r="J28" s="123">
        <f>SUM(J18:J27)</f>
        <v>763821076</v>
      </c>
      <c r="K28" s="114"/>
      <c r="L28" s="215">
        <f>SUM(L18:L27)</f>
        <v>796448755</v>
      </c>
      <c r="M28" s="114"/>
      <c r="N28" s="123">
        <f>SUM(N18:N27)</f>
        <v>371361284</v>
      </c>
      <c r="O28" s="114"/>
      <c r="P28" s="215">
        <f>SUM(P18:P27)</f>
        <v>330224417</v>
      </c>
    </row>
    <row r="29" spans="1:16" ht="24.75" customHeight="1" thickBot="1">
      <c r="A29" s="43" t="s">
        <v>17</v>
      </c>
      <c r="J29" s="163">
        <f>SUM(J16,J28)</f>
        <v>1216792110</v>
      </c>
      <c r="K29" s="113"/>
      <c r="L29" s="217">
        <f>SUM(L16,L28)</f>
        <v>1007157718</v>
      </c>
      <c r="M29" s="114"/>
      <c r="N29" s="163">
        <f>SUM(N16,N28)</f>
        <v>756541598</v>
      </c>
      <c r="O29" s="117"/>
      <c r="P29" s="217">
        <f>SUM(P16,P28)</f>
        <v>558843124</v>
      </c>
    </row>
    <row r="30" spans="1:16" ht="24.75" customHeight="1" thickTop="1">
      <c r="A30" s="42"/>
      <c r="J30" s="37"/>
      <c r="L30" s="37"/>
      <c r="N30" s="45"/>
      <c r="O30" s="45"/>
      <c r="P30" s="45"/>
    </row>
    <row r="31" spans="1:16" ht="24.75" customHeight="1">
      <c r="A31" s="42" t="s">
        <v>90</v>
      </c>
      <c r="J31" s="37"/>
      <c r="L31" s="37"/>
      <c r="O31" s="45"/>
      <c r="P31" s="45"/>
    </row>
    <row r="32" spans="1:16" ht="24.75" customHeight="1">
      <c r="H32" s="46"/>
      <c r="I32" s="47"/>
      <c r="J32" s="48"/>
      <c r="L32" s="49"/>
      <c r="N32" s="34"/>
      <c r="P32" s="34"/>
    </row>
    <row r="33" spans="1:16" ht="24.75" customHeight="1">
      <c r="A33" s="259" t="s">
        <v>0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</row>
    <row r="34" spans="1:16" ht="24.75" customHeight="1">
      <c r="A34" s="259" t="s">
        <v>95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</row>
    <row r="35" spans="1:16" ht="24.75" customHeight="1">
      <c r="A35" s="259" t="s">
        <v>88</v>
      </c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</row>
    <row r="36" spans="1:16" ht="24.75" customHeight="1">
      <c r="A36" s="21"/>
      <c r="B36" s="21"/>
      <c r="C36" s="21"/>
      <c r="D36" s="21"/>
      <c r="E36" s="21"/>
      <c r="F36" s="21"/>
      <c r="G36" s="21"/>
      <c r="H36" s="22"/>
      <c r="I36" s="21"/>
      <c r="J36" s="260" t="s">
        <v>87</v>
      </c>
      <c r="K36" s="260"/>
      <c r="L36" s="260"/>
      <c r="M36" s="260"/>
      <c r="N36" s="260"/>
      <c r="O36" s="260"/>
      <c r="P36" s="260"/>
    </row>
    <row r="37" spans="1:16" s="26" customFormat="1" ht="24.75" customHeight="1">
      <c r="A37" s="50"/>
      <c r="B37" s="50"/>
      <c r="C37" s="50"/>
      <c r="D37" s="50"/>
      <c r="E37" s="50"/>
      <c r="F37" s="50"/>
      <c r="G37" s="50"/>
      <c r="H37" s="51"/>
      <c r="J37" s="256" t="s">
        <v>3</v>
      </c>
      <c r="K37" s="256"/>
      <c r="L37" s="256"/>
      <c r="M37" s="25"/>
      <c r="N37" s="257" t="s">
        <v>4</v>
      </c>
      <c r="O37" s="257"/>
      <c r="P37" s="257"/>
    </row>
    <row r="38" spans="1:16" s="30" customFormat="1" ht="24.75" customHeight="1">
      <c r="A38" s="21"/>
      <c r="B38" s="21"/>
      <c r="C38" s="21"/>
      <c r="D38" s="21"/>
      <c r="E38" s="21"/>
      <c r="F38" s="21"/>
      <c r="G38" s="21"/>
      <c r="H38" s="27" t="s">
        <v>5</v>
      </c>
      <c r="I38" s="21"/>
      <c r="J38" s="28" t="s">
        <v>89</v>
      </c>
      <c r="K38" s="29"/>
      <c r="L38" s="28" t="s">
        <v>6</v>
      </c>
      <c r="M38" s="29"/>
      <c r="N38" s="28" t="s">
        <v>89</v>
      </c>
      <c r="O38" s="29"/>
      <c r="P38" s="28" t="s">
        <v>6</v>
      </c>
    </row>
    <row r="39" spans="1:16" s="30" customFormat="1" ht="24.75" customHeight="1">
      <c r="A39" s="259" t="s">
        <v>18</v>
      </c>
      <c r="B39" s="259"/>
      <c r="C39" s="259"/>
      <c r="D39" s="259"/>
      <c r="E39" s="259"/>
      <c r="F39" s="259"/>
      <c r="G39" s="259"/>
      <c r="H39" s="22"/>
      <c r="I39" s="20"/>
      <c r="J39" s="53"/>
      <c r="K39" s="32"/>
      <c r="L39" s="53"/>
      <c r="M39" s="32"/>
      <c r="N39" s="53"/>
      <c r="O39" s="32"/>
      <c r="P39" s="53"/>
    </row>
    <row r="40" spans="1:16" s="30" customFormat="1" ht="24.75" customHeight="1">
      <c r="A40" s="26" t="s">
        <v>19</v>
      </c>
      <c r="B40" s="20"/>
      <c r="C40" s="20"/>
      <c r="D40" s="20"/>
      <c r="E40" s="20"/>
      <c r="F40" s="20"/>
      <c r="G40" s="20"/>
      <c r="H40" s="33"/>
      <c r="I40" s="20"/>
      <c r="J40" s="34"/>
      <c r="K40" s="36"/>
      <c r="L40" s="36"/>
      <c r="M40" s="35"/>
      <c r="N40" s="54"/>
      <c r="O40" s="54"/>
      <c r="P40" s="55"/>
    </row>
    <row r="41" spans="1:16" s="30" customFormat="1" ht="24.75" customHeight="1">
      <c r="A41" s="20"/>
      <c r="B41" s="20" t="s">
        <v>105</v>
      </c>
      <c r="C41" s="20"/>
      <c r="D41" s="20"/>
      <c r="E41" s="20"/>
      <c r="F41" s="39"/>
      <c r="G41" s="39"/>
      <c r="H41" s="33">
        <v>18</v>
      </c>
      <c r="I41" s="20"/>
      <c r="J41" s="113">
        <v>222911510</v>
      </c>
      <c r="K41" s="113"/>
      <c r="L41" s="113">
        <v>258089479</v>
      </c>
      <c r="M41" s="114"/>
      <c r="N41" s="205">
        <v>136278007</v>
      </c>
      <c r="O41" s="115"/>
      <c r="P41" s="204">
        <v>183236370</v>
      </c>
    </row>
    <row r="42" spans="1:16" s="30" customFormat="1" ht="24.75" customHeight="1">
      <c r="A42" s="20"/>
      <c r="B42" s="20" t="s">
        <v>106</v>
      </c>
      <c r="C42" s="20"/>
      <c r="D42" s="20"/>
      <c r="E42" s="20"/>
      <c r="F42" s="39"/>
      <c r="G42" s="20"/>
      <c r="H42" s="33" t="s">
        <v>164</v>
      </c>
      <c r="I42" s="20"/>
      <c r="J42" s="113">
        <v>186550187</v>
      </c>
      <c r="K42" s="113"/>
      <c r="L42" s="113">
        <v>105317082</v>
      </c>
      <c r="M42" s="114"/>
      <c r="N42" s="205">
        <v>107810079</v>
      </c>
      <c r="O42" s="115"/>
      <c r="P42" s="204">
        <v>69688927</v>
      </c>
    </row>
    <row r="43" spans="1:16" s="30" customFormat="1" ht="24.75" customHeight="1">
      <c r="A43" s="20"/>
      <c r="B43" s="56" t="s">
        <v>200</v>
      </c>
      <c r="C43" s="20"/>
      <c r="D43" s="20"/>
      <c r="E43" s="20"/>
      <c r="F43" s="39"/>
      <c r="G43" s="20"/>
      <c r="H43" s="33"/>
      <c r="I43" s="20"/>
      <c r="J43" s="113"/>
      <c r="K43" s="113"/>
      <c r="L43" s="113"/>
      <c r="M43" s="114"/>
      <c r="N43" s="205"/>
      <c r="O43" s="115"/>
      <c r="P43" s="204"/>
    </row>
    <row r="44" spans="1:16" s="30" customFormat="1" ht="24.75" customHeight="1">
      <c r="A44" s="20"/>
      <c r="C44" s="56" t="s">
        <v>201</v>
      </c>
      <c r="D44" s="20"/>
      <c r="E44" s="20"/>
      <c r="F44" s="20"/>
      <c r="G44" s="20"/>
      <c r="H44" s="33">
        <v>20</v>
      </c>
      <c r="I44" s="20"/>
      <c r="J44" s="113">
        <v>32556598</v>
      </c>
      <c r="K44" s="113"/>
      <c r="L44" s="113">
        <v>41856759</v>
      </c>
      <c r="M44" s="114"/>
      <c r="N44" s="205">
        <v>12088654</v>
      </c>
      <c r="O44" s="115"/>
      <c r="P44" s="204">
        <v>19252922</v>
      </c>
    </row>
    <row r="45" spans="1:16" s="30" customFormat="1" ht="24.75" customHeight="1">
      <c r="A45" s="20"/>
      <c r="B45" s="38" t="s">
        <v>107</v>
      </c>
      <c r="C45" s="20"/>
      <c r="D45" s="20"/>
      <c r="E45" s="20"/>
      <c r="F45" s="39"/>
      <c r="G45" s="39"/>
      <c r="H45" s="33">
        <v>15</v>
      </c>
      <c r="I45" s="20"/>
      <c r="J45" s="113">
        <v>23046221</v>
      </c>
      <c r="K45" s="113"/>
      <c r="L45" s="113">
        <v>18078036</v>
      </c>
      <c r="M45" s="114"/>
      <c r="N45" s="205">
        <v>2184542</v>
      </c>
      <c r="O45" s="115"/>
      <c r="P45" s="204">
        <v>1874874</v>
      </c>
    </row>
    <row r="46" spans="1:16" s="30" customFormat="1" ht="24.75" customHeight="1">
      <c r="A46" s="20"/>
      <c r="B46" s="20" t="s">
        <v>20</v>
      </c>
      <c r="C46" s="20"/>
      <c r="D46" s="20"/>
      <c r="E46" s="20"/>
      <c r="F46" s="20"/>
      <c r="G46" s="20"/>
      <c r="H46" s="33"/>
      <c r="I46" s="20"/>
      <c r="J46" s="126">
        <v>0</v>
      </c>
      <c r="K46" s="113"/>
      <c r="L46" s="126">
        <v>0</v>
      </c>
      <c r="M46" s="114"/>
      <c r="N46" s="126">
        <v>0</v>
      </c>
      <c r="O46" s="115"/>
      <c r="P46" s="204">
        <v>10779386</v>
      </c>
    </row>
    <row r="47" spans="1:16" s="30" customFormat="1" ht="24.75" customHeight="1">
      <c r="A47" s="20"/>
      <c r="B47" s="20" t="s">
        <v>21</v>
      </c>
      <c r="C47" s="20"/>
      <c r="D47" s="20"/>
      <c r="E47" s="20"/>
      <c r="F47" s="39"/>
      <c r="G47" s="20"/>
      <c r="H47" s="33"/>
      <c r="I47" s="20"/>
      <c r="J47" s="113">
        <v>9948517</v>
      </c>
      <c r="K47" s="113"/>
      <c r="L47" s="113">
        <v>10874603</v>
      </c>
      <c r="M47" s="114"/>
      <c r="N47" s="205">
        <v>235782</v>
      </c>
      <c r="O47" s="115"/>
      <c r="P47" s="204">
        <v>251370</v>
      </c>
    </row>
    <row r="48" spans="1:16" s="30" customFormat="1" ht="24.75" customHeight="1">
      <c r="A48" s="20"/>
      <c r="B48" s="20" t="s">
        <v>154</v>
      </c>
      <c r="C48" s="20"/>
      <c r="D48" s="20"/>
      <c r="E48" s="20"/>
      <c r="F48" s="39"/>
      <c r="G48" s="20"/>
      <c r="H48" s="33"/>
      <c r="I48" s="20"/>
      <c r="J48" s="113">
        <v>47006134</v>
      </c>
      <c r="K48" s="113"/>
      <c r="L48" s="113">
        <v>21416237</v>
      </c>
      <c r="M48" s="114"/>
      <c r="N48" s="205">
        <v>15505378</v>
      </c>
      <c r="O48" s="115"/>
      <c r="P48" s="204">
        <f>6684817</f>
        <v>6684817</v>
      </c>
    </row>
    <row r="49" spans="1:16" s="30" customFormat="1" ht="24.75" customHeight="1">
      <c r="A49" s="26" t="s">
        <v>22</v>
      </c>
      <c r="B49" s="20"/>
      <c r="C49" s="20"/>
      <c r="D49" s="20"/>
      <c r="E49" s="20"/>
      <c r="F49" s="20"/>
      <c r="G49" s="57"/>
      <c r="H49" s="44"/>
      <c r="I49" s="20"/>
      <c r="J49" s="123">
        <f>SUM(J41:J48)</f>
        <v>522019167</v>
      </c>
      <c r="K49" s="113"/>
      <c r="L49" s="219">
        <f>SUM(L41:L48)</f>
        <v>455632196</v>
      </c>
      <c r="M49" s="114"/>
      <c r="N49" s="123">
        <f>SUM(N41:N48)</f>
        <v>274102442</v>
      </c>
      <c r="O49" s="117"/>
      <c r="P49" s="218">
        <f>SUM(P41:P48)</f>
        <v>291768666</v>
      </c>
    </row>
    <row r="50" spans="1:16" s="30" customFormat="1" ht="24.75" customHeight="1">
      <c r="A50" s="26" t="s">
        <v>23</v>
      </c>
      <c r="B50" s="20"/>
      <c r="C50" s="20"/>
      <c r="D50" s="20"/>
      <c r="E50" s="20"/>
      <c r="F50" s="20"/>
      <c r="G50" s="20"/>
      <c r="H50" s="33"/>
      <c r="I50" s="20"/>
      <c r="J50" s="113"/>
      <c r="K50" s="113"/>
      <c r="L50" s="113"/>
      <c r="M50" s="114"/>
      <c r="N50" s="117"/>
      <c r="O50" s="117"/>
      <c r="P50" s="117"/>
    </row>
    <row r="51" spans="1:16" s="30" customFormat="1" ht="24.75" customHeight="1">
      <c r="A51" s="20"/>
      <c r="B51" s="56" t="s">
        <v>108</v>
      </c>
      <c r="C51" s="20"/>
      <c r="D51" s="20"/>
      <c r="E51" s="20"/>
      <c r="F51" s="20"/>
      <c r="G51" s="20"/>
      <c r="H51" s="33"/>
      <c r="I51" s="20"/>
      <c r="J51" s="126">
        <v>1308411</v>
      </c>
      <c r="K51" s="113"/>
      <c r="L51" s="214">
        <v>1308411</v>
      </c>
      <c r="M51" s="114"/>
      <c r="N51" s="126">
        <v>2228630</v>
      </c>
      <c r="O51" s="117"/>
      <c r="P51" s="216">
        <f>2228629+1</f>
        <v>2228630</v>
      </c>
    </row>
    <row r="52" spans="1:16" s="30" customFormat="1" ht="24.75" customHeight="1">
      <c r="A52" s="20"/>
      <c r="B52" s="56" t="s">
        <v>213</v>
      </c>
      <c r="C52" s="20"/>
      <c r="D52" s="20"/>
      <c r="E52" s="20"/>
      <c r="F52" s="20"/>
      <c r="G52" s="20"/>
      <c r="H52" s="33"/>
      <c r="I52" s="20"/>
      <c r="J52" s="113"/>
      <c r="K52" s="113"/>
      <c r="L52" s="214"/>
      <c r="M52" s="114"/>
      <c r="N52" s="117"/>
      <c r="O52" s="117"/>
      <c r="P52" s="216"/>
    </row>
    <row r="53" spans="1:16" s="30" customFormat="1" ht="24.75" customHeight="1">
      <c r="A53" s="20"/>
      <c r="B53" s="166" t="s">
        <v>109</v>
      </c>
      <c r="C53" s="166"/>
      <c r="D53" s="20"/>
      <c r="E53" s="20"/>
      <c r="F53" s="20"/>
      <c r="G53" s="20"/>
      <c r="H53" s="33">
        <v>20</v>
      </c>
      <c r="I53" s="20"/>
      <c r="J53" s="113">
        <v>52162576</v>
      </c>
      <c r="K53" s="113"/>
      <c r="L53" s="214">
        <v>60485988</v>
      </c>
      <c r="M53" s="114"/>
      <c r="N53" s="117">
        <v>24375614</v>
      </c>
      <c r="O53" s="117"/>
      <c r="P53" s="216">
        <v>27398713</v>
      </c>
    </row>
    <row r="54" spans="1:16" s="30" customFormat="1" ht="24.75" customHeight="1">
      <c r="A54" s="20"/>
      <c r="B54" s="38" t="s">
        <v>111</v>
      </c>
      <c r="C54" s="20"/>
      <c r="D54" s="20"/>
      <c r="E54" s="20"/>
      <c r="F54" s="20"/>
      <c r="G54" s="20"/>
      <c r="H54" s="33"/>
      <c r="I54" s="20"/>
      <c r="J54" s="113"/>
      <c r="K54" s="113"/>
      <c r="L54" s="214"/>
      <c r="M54" s="114"/>
      <c r="N54" s="117"/>
      <c r="O54" s="117"/>
      <c r="P54" s="216"/>
    </row>
    <row r="55" spans="1:16" s="30" customFormat="1" ht="24.75" customHeight="1">
      <c r="A55" s="166" t="s">
        <v>110</v>
      </c>
      <c r="B55" s="166" t="s">
        <v>110</v>
      </c>
      <c r="C55" s="20"/>
      <c r="D55" s="20"/>
      <c r="E55" s="20"/>
      <c r="F55" s="20"/>
      <c r="G55" s="20"/>
      <c r="H55" s="33">
        <v>15</v>
      </c>
      <c r="I55" s="20"/>
      <c r="J55" s="113">
        <v>15086609</v>
      </c>
      <c r="K55" s="113"/>
      <c r="L55" s="214">
        <v>32968975</v>
      </c>
      <c r="M55" s="114"/>
      <c r="N55" s="117">
        <f>21733414+1</f>
        <v>21733415</v>
      </c>
      <c r="O55" s="117"/>
      <c r="P55" s="216">
        <v>18904923</v>
      </c>
    </row>
    <row r="56" spans="1:16" s="30" customFormat="1" ht="24.75" customHeight="1">
      <c r="A56" s="166"/>
      <c r="B56" s="38" t="s">
        <v>112</v>
      </c>
      <c r="C56" s="20"/>
      <c r="D56" s="20"/>
      <c r="E56" s="20"/>
      <c r="F56" s="20"/>
      <c r="G56" s="20"/>
      <c r="H56" s="33">
        <v>22</v>
      </c>
      <c r="I56" s="20"/>
      <c r="J56" s="113">
        <v>43768096</v>
      </c>
      <c r="K56" s="113"/>
      <c r="L56" s="126">
        <v>0</v>
      </c>
      <c r="M56" s="167"/>
      <c r="N56" s="216">
        <v>43768096</v>
      </c>
      <c r="O56" s="168"/>
      <c r="P56" s="126">
        <v>0</v>
      </c>
    </row>
    <row r="57" spans="1:16" s="30" customFormat="1" ht="24.75" customHeight="1">
      <c r="A57" s="20"/>
      <c r="B57" s="20" t="s">
        <v>113</v>
      </c>
      <c r="C57" s="20"/>
      <c r="D57" s="20"/>
      <c r="E57" s="39"/>
      <c r="F57" s="39"/>
      <c r="G57" s="39"/>
      <c r="H57" s="33">
        <v>28</v>
      </c>
      <c r="I57" s="20"/>
      <c r="J57" s="113">
        <v>29392883</v>
      </c>
      <c r="K57" s="113"/>
      <c r="L57" s="214">
        <v>30102957</v>
      </c>
      <c r="M57" s="114"/>
      <c r="N57" s="126">
        <v>0</v>
      </c>
      <c r="O57" s="117"/>
      <c r="P57" s="126">
        <v>0</v>
      </c>
    </row>
    <row r="58" spans="1:16" s="30" customFormat="1" ht="24.75" customHeight="1">
      <c r="A58" s="20"/>
      <c r="B58" s="166" t="s">
        <v>114</v>
      </c>
      <c r="C58" s="20"/>
      <c r="D58" s="20"/>
      <c r="E58" s="20"/>
      <c r="F58" s="20"/>
      <c r="G58" s="20"/>
      <c r="H58" s="33">
        <v>23</v>
      </c>
      <c r="I58" s="20"/>
      <c r="J58" s="113">
        <v>30869889</v>
      </c>
      <c r="K58" s="113"/>
      <c r="L58" s="214">
        <v>29627385</v>
      </c>
      <c r="M58" s="114"/>
      <c r="N58" s="117">
        <v>11972552</v>
      </c>
      <c r="O58" s="117"/>
      <c r="P58" s="216">
        <v>7771031</v>
      </c>
    </row>
    <row r="59" spans="1:16" s="30" customFormat="1" ht="24.75" customHeight="1">
      <c r="A59" s="26" t="s">
        <v>25</v>
      </c>
      <c r="B59" s="41"/>
      <c r="C59" s="20"/>
      <c r="D59" s="20"/>
      <c r="E59" s="20"/>
      <c r="F59" s="20"/>
      <c r="G59" s="58"/>
      <c r="H59" s="33"/>
      <c r="I59" s="20"/>
      <c r="J59" s="123">
        <f>SUM(J51:J58)</f>
        <v>172588464</v>
      </c>
      <c r="K59" s="113"/>
      <c r="L59" s="215">
        <f>SUM(L51:L58)</f>
        <v>154493716</v>
      </c>
      <c r="M59" s="114"/>
      <c r="N59" s="123">
        <f>SUM(N51:N58)</f>
        <v>104078307</v>
      </c>
      <c r="O59" s="117"/>
      <c r="P59" s="215">
        <f>SUM(P51:P58)</f>
        <v>56303297</v>
      </c>
    </row>
    <row r="60" spans="1:16" s="30" customFormat="1" ht="24.75" customHeight="1">
      <c r="A60" s="26" t="s">
        <v>26</v>
      </c>
      <c r="B60" s="20"/>
      <c r="C60" s="20"/>
      <c r="D60" s="20"/>
      <c r="E60" s="20"/>
      <c r="F60" s="20"/>
      <c r="G60" s="20"/>
      <c r="H60" s="44"/>
      <c r="I60" s="20"/>
      <c r="J60" s="124">
        <f>SUM(J49,J59)</f>
        <v>694607631</v>
      </c>
      <c r="K60" s="113"/>
      <c r="L60" s="220">
        <f>SUM(L49,L59)</f>
        <v>610125912</v>
      </c>
      <c r="M60" s="114"/>
      <c r="N60" s="124">
        <f>SUM(N49,N59)</f>
        <v>378180749</v>
      </c>
      <c r="O60" s="117"/>
      <c r="P60" s="220">
        <f>SUM(P49,P59)</f>
        <v>348071963</v>
      </c>
    </row>
    <row r="61" spans="1:16" s="30" customFormat="1" ht="24.75" customHeight="1">
      <c r="A61" s="26"/>
      <c r="B61" s="20"/>
      <c r="C61" s="20"/>
      <c r="D61" s="20"/>
      <c r="E61" s="20"/>
      <c r="F61" s="20"/>
      <c r="G61" s="20"/>
      <c r="H61" s="44"/>
      <c r="I61" s="20"/>
      <c r="J61" s="239"/>
      <c r="K61" s="113"/>
      <c r="L61" s="216"/>
      <c r="M61" s="114"/>
      <c r="N61" s="239"/>
      <c r="O61" s="117"/>
      <c r="P61" s="216"/>
    </row>
    <row r="62" spans="1:16" ht="24.75" customHeight="1">
      <c r="A62" s="42" t="s">
        <v>90</v>
      </c>
      <c r="J62" s="37"/>
      <c r="L62" s="37"/>
      <c r="O62" s="45"/>
      <c r="P62" s="45"/>
    </row>
    <row r="63" spans="1:16" ht="24.75" customHeight="1">
      <c r="H63" s="46"/>
      <c r="I63" s="47"/>
      <c r="J63" s="48"/>
      <c r="L63" s="49"/>
      <c r="N63" s="34"/>
      <c r="P63" s="34"/>
    </row>
    <row r="64" spans="1:16" ht="24.75" customHeight="1">
      <c r="A64" s="259" t="s">
        <v>0</v>
      </c>
      <c r="B64" s="259"/>
      <c r="C64" s="259"/>
      <c r="D64" s="259"/>
      <c r="E64" s="259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</row>
    <row r="65" spans="1:16" ht="24.75" customHeight="1">
      <c r="A65" s="259" t="s">
        <v>95</v>
      </c>
      <c r="B65" s="259"/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</row>
    <row r="66" spans="1:16" ht="24.75" customHeight="1">
      <c r="A66" s="259" t="s">
        <v>88</v>
      </c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</row>
    <row r="67" spans="1:16" ht="24.75" customHeight="1">
      <c r="A67" s="238"/>
      <c r="B67" s="238"/>
      <c r="C67" s="238"/>
      <c r="D67" s="238"/>
      <c r="E67" s="238"/>
      <c r="F67" s="238"/>
      <c r="G67" s="238"/>
      <c r="H67" s="22"/>
      <c r="I67" s="238"/>
      <c r="J67" s="260" t="s">
        <v>87</v>
      </c>
      <c r="K67" s="260"/>
      <c r="L67" s="260"/>
      <c r="M67" s="260"/>
      <c r="N67" s="260"/>
      <c r="O67" s="260"/>
      <c r="P67" s="260"/>
    </row>
    <row r="68" spans="1:16" s="26" customFormat="1" ht="24.75" customHeight="1">
      <c r="A68" s="50"/>
      <c r="B68" s="50"/>
      <c r="C68" s="50"/>
      <c r="D68" s="50"/>
      <c r="E68" s="50"/>
      <c r="F68" s="50"/>
      <c r="G68" s="50"/>
      <c r="H68" s="51"/>
      <c r="J68" s="256" t="s">
        <v>3</v>
      </c>
      <c r="K68" s="256"/>
      <c r="L68" s="256"/>
      <c r="M68" s="25"/>
      <c r="N68" s="257" t="s">
        <v>4</v>
      </c>
      <c r="O68" s="257"/>
      <c r="P68" s="257"/>
    </row>
    <row r="69" spans="1:16" s="30" customFormat="1" ht="24.75" customHeight="1">
      <c r="A69" s="238"/>
      <c r="B69" s="238"/>
      <c r="C69" s="238"/>
      <c r="D69" s="238"/>
      <c r="E69" s="238"/>
      <c r="F69" s="238"/>
      <c r="G69" s="238"/>
      <c r="H69" s="27" t="s">
        <v>5</v>
      </c>
      <c r="I69" s="238"/>
      <c r="J69" s="28" t="s">
        <v>89</v>
      </c>
      <c r="K69" s="29"/>
      <c r="L69" s="28" t="s">
        <v>6</v>
      </c>
      <c r="M69" s="29"/>
      <c r="N69" s="28" t="s">
        <v>89</v>
      </c>
      <c r="O69" s="29"/>
      <c r="P69" s="28" t="s">
        <v>6</v>
      </c>
    </row>
    <row r="70" spans="1:16" s="30" customFormat="1" ht="24.75" customHeight="1">
      <c r="A70" s="26" t="s">
        <v>27</v>
      </c>
      <c r="B70" s="20"/>
      <c r="C70" s="20"/>
      <c r="D70" s="20"/>
      <c r="E70" s="20"/>
      <c r="F70" s="20"/>
      <c r="G70" s="20"/>
      <c r="H70" s="59"/>
      <c r="I70" s="20"/>
      <c r="J70" s="114"/>
      <c r="K70" s="114"/>
      <c r="L70" s="114"/>
      <c r="M70" s="114"/>
      <c r="N70" s="117"/>
      <c r="O70" s="117"/>
      <c r="P70" s="117"/>
    </row>
    <row r="71" spans="1:16" s="30" customFormat="1" ht="24.75" customHeight="1">
      <c r="A71" s="20"/>
      <c r="B71" s="41" t="s">
        <v>28</v>
      </c>
      <c r="C71" s="20"/>
      <c r="D71" s="20"/>
      <c r="E71" s="39"/>
      <c r="F71" s="39"/>
      <c r="G71" s="39"/>
      <c r="H71" s="59">
        <v>24</v>
      </c>
      <c r="I71" s="20"/>
      <c r="J71" s="113"/>
      <c r="K71" s="113"/>
      <c r="L71" s="113"/>
      <c r="M71" s="114"/>
      <c r="N71" s="115"/>
      <c r="O71" s="115"/>
      <c r="P71" s="115"/>
    </row>
    <row r="72" spans="1:16" s="30" customFormat="1" ht="24.75" customHeight="1">
      <c r="A72" s="20"/>
      <c r="B72" s="41"/>
      <c r="C72" s="20"/>
      <c r="D72" s="60" t="s">
        <v>29</v>
      </c>
      <c r="E72" s="39"/>
      <c r="F72" s="39"/>
      <c r="G72" s="39"/>
      <c r="H72" s="61"/>
      <c r="I72" s="20"/>
      <c r="J72" s="113"/>
      <c r="K72" s="113"/>
      <c r="L72" s="113"/>
      <c r="M72" s="114"/>
      <c r="N72" s="115"/>
      <c r="O72" s="115"/>
      <c r="P72" s="115"/>
    </row>
    <row r="73" spans="1:16" s="30" customFormat="1" ht="24.75" customHeight="1">
      <c r="A73" s="20"/>
      <c r="B73" s="41"/>
      <c r="C73" s="20"/>
      <c r="D73" s="39"/>
      <c r="E73" s="169" t="s">
        <v>115</v>
      </c>
      <c r="F73" s="39"/>
      <c r="G73" s="39"/>
      <c r="H73" s="61"/>
      <c r="I73" s="20"/>
      <c r="J73" s="113"/>
      <c r="K73" s="113"/>
      <c r="L73" s="113"/>
      <c r="M73" s="114"/>
      <c r="N73" s="115"/>
      <c r="O73" s="115"/>
      <c r="P73" s="115"/>
    </row>
    <row r="74" spans="1:16" s="30" customFormat="1" ht="24.75" customHeight="1" thickBot="1">
      <c r="A74" s="20"/>
      <c r="B74" s="41"/>
      <c r="C74" s="20"/>
      <c r="D74" s="60"/>
      <c r="E74" s="169" t="s">
        <v>116</v>
      </c>
      <c r="F74" s="39"/>
      <c r="G74" s="39"/>
      <c r="H74" s="61"/>
      <c r="I74" s="20"/>
      <c r="J74" s="119">
        <v>356398577</v>
      </c>
      <c r="K74" s="113"/>
      <c r="L74" s="119">
        <v>255462733</v>
      </c>
      <c r="M74" s="114"/>
      <c r="N74" s="119">
        <v>356398577</v>
      </c>
      <c r="O74" s="115"/>
      <c r="P74" s="119">
        <v>255462733</v>
      </c>
    </row>
    <row r="75" spans="1:16" s="30" customFormat="1" ht="24.75" customHeight="1" thickTop="1">
      <c r="A75" s="20"/>
      <c r="B75" s="60" t="s">
        <v>30</v>
      </c>
      <c r="C75" s="20"/>
      <c r="D75" s="20"/>
      <c r="E75" s="20"/>
      <c r="F75" s="20"/>
      <c r="G75" s="20"/>
      <c r="H75" s="33"/>
      <c r="I75" s="20"/>
      <c r="J75" s="113"/>
      <c r="K75" s="113"/>
      <c r="L75" s="113"/>
      <c r="M75" s="113"/>
      <c r="N75" s="113"/>
      <c r="O75" s="113"/>
      <c r="P75" s="113"/>
    </row>
    <row r="76" spans="1:16" s="30" customFormat="1" ht="24.75" customHeight="1">
      <c r="A76" s="20"/>
      <c r="B76" s="60"/>
      <c r="C76" s="20"/>
      <c r="D76" s="20"/>
      <c r="E76" s="169" t="s">
        <v>117</v>
      </c>
      <c r="F76" s="39"/>
      <c r="G76" s="20"/>
      <c r="H76" s="33"/>
      <c r="I76" s="20"/>
      <c r="J76" s="113"/>
      <c r="K76" s="113"/>
      <c r="L76" s="113"/>
      <c r="M76" s="113"/>
      <c r="N76" s="113"/>
      <c r="O76" s="113"/>
      <c r="P76" s="113"/>
    </row>
    <row r="77" spans="1:16" ht="24.75" customHeight="1">
      <c r="B77" s="60"/>
      <c r="D77" s="60"/>
      <c r="E77" s="169" t="s">
        <v>116</v>
      </c>
      <c r="F77" s="39"/>
      <c r="J77" s="115">
        <v>280962733</v>
      </c>
      <c r="K77" s="113"/>
      <c r="L77" s="221">
        <v>255462733</v>
      </c>
      <c r="M77" s="114"/>
      <c r="N77" s="113">
        <v>280962733</v>
      </c>
      <c r="O77" s="113"/>
      <c r="P77" s="226">
        <v>255462733</v>
      </c>
    </row>
    <row r="78" spans="1:16" ht="24.75" customHeight="1">
      <c r="B78" s="41" t="s">
        <v>31</v>
      </c>
      <c r="H78" s="33">
        <v>24</v>
      </c>
      <c r="J78" s="115">
        <v>221069476</v>
      </c>
      <c r="K78" s="113"/>
      <c r="L78" s="221">
        <v>93569476</v>
      </c>
      <c r="M78" s="114"/>
      <c r="N78" s="113">
        <v>221069476</v>
      </c>
      <c r="O78" s="113"/>
      <c r="P78" s="226">
        <v>93569476</v>
      </c>
    </row>
    <row r="79" spans="1:16" ht="24.75" customHeight="1">
      <c r="B79" s="42" t="s">
        <v>32</v>
      </c>
      <c r="J79" s="115">
        <v>4907143</v>
      </c>
      <c r="K79" s="113"/>
      <c r="L79" s="221">
        <v>4907143</v>
      </c>
      <c r="M79" s="114"/>
      <c r="N79" s="126">
        <v>0</v>
      </c>
      <c r="O79" s="113"/>
      <c r="P79" s="126">
        <v>0</v>
      </c>
    </row>
    <row r="80" spans="1:16" ht="24.75" customHeight="1">
      <c r="B80" s="166" t="s">
        <v>118</v>
      </c>
      <c r="H80" s="115"/>
      <c r="J80" s="115"/>
      <c r="K80" s="113"/>
      <c r="L80" s="221"/>
      <c r="M80" s="114"/>
      <c r="N80" s="113"/>
      <c r="O80" s="113"/>
      <c r="P80" s="226"/>
    </row>
    <row r="81" spans="1:16" ht="24.75" customHeight="1">
      <c r="B81" s="166" t="s">
        <v>119</v>
      </c>
      <c r="J81" s="115">
        <v>-341288</v>
      </c>
      <c r="K81" s="113"/>
      <c r="L81" s="221">
        <v>-158563</v>
      </c>
      <c r="M81" s="114"/>
      <c r="N81" s="126">
        <v>0</v>
      </c>
      <c r="O81" s="113"/>
      <c r="P81" s="126">
        <v>0</v>
      </c>
    </row>
    <row r="82" spans="1:16" ht="24.75" customHeight="1">
      <c r="B82" s="166" t="s">
        <v>120</v>
      </c>
      <c r="H82" s="33">
        <v>22</v>
      </c>
      <c r="J82" s="115">
        <v>6794404</v>
      </c>
      <c r="K82" s="113"/>
      <c r="L82" s="222">
        <v>0</v>
      </c>
      <c r="M82" s="114"/>
      <c r="N82" s="113">
        <v>6794404</v>
      </c>
      <c r="O82" s="113"/>
      <c r="P82" s="126">
        <v>0</v>
      </c>
    </row>
    <row r="83" spans="1:16" ht="24.75" customHeight="1">
      <c r="B83" s="20" t="s">
        <v>225</v>
      </c>
      <c r="J83" s="113"/>
      <c r="K83" s="113"/>
      <c r="L83" s="222"/>
      <c r="M83" s="114"/>
      <c r="N83" s="126"/>
      <c r="O83" s="115"/>
      <c r="P83" s="227"/>
    </row>
    <row r="84" spans="1:16" ht="24.75" customHeight="1">
      <c r="D84" s="20" t="s">
        <v>121</v>
      </c>
      <c r="H84" s="33">
        <v>25</v>
      </c>
      <c r="J84" s="115">
        <v>16635094</v>
      </c>
      <c r="K84" s="113"/>
      <c r="L84" s="221">
        <v>16635094</v>
      </c>
      <c r="M84" s="114"/>
      <c r="N84" s="115">
        <v>16635094</v>
      </c>
      <c r="O84" s="115"/>
      <c r="P84" s="228">
        <v>16635094</v>
      </c>
    </row>
    <row r="85" spans="1:16" ht="24.75" customHeight="1">
      <c r="D85" s="20" t="s">
        <v>34</v>
      </c>
      <c r="G85" s="62"/>
      <c r="J85" s="120">
        <v>-261245617</v>
      </c>
      <c r="K85" s="113"/>
      <c r="L85" s="222">
        <v>-226594977</v>
      </c>
      <c r="M85" s="114"/>
      <c r="N85" s="115">
        <v>-147100858</v>
      </c>
      <c r="O85" s="115"/>
      <c r="P85" s="228">
        <v>-154896142</v>
      </c>
    </row>
    <row r="86" spans="1:16" ht="24.75" customHeight="1">
      <c r="B86" s="42" t="s">
        <v>35</v>
      </c>
      <c r="J86" s="121">
        <v>235778780</v>
      </c>
      <c r="K86" s="113"/>
      <c r="L86" s="223">
        <v>235778780</v>
      </c>
      <c r="M86" s="114"/>
      <c r="N86" s="240">
        <v>0</v>
      </c>
      <c r="O86" s="113"/>
      <c r="P86" s="240">
        <v>0</v>
      </c>
    </row>
    <row r="87" spans="1:16" ht="24.75" customHeight="1">
      <c r="B87" s="166" t="s">
        <v>122</v>
      </c>
      <c r="H87" s="44"/>
      <c r="J87" s="122">
        <f>SUM(J77:J86)</f>
        <v>504560725</v>
      </c>
      <c r="K87" s="113"/>
      <c r="L87" s="221">
        <f>SUM(L77:L86)</f>
        <v>379599686</v>
      </c>
      <c r="M87" s="114"/>
      <c r="N87" s="122">
        <f>SUM(N77:N86)</f>
        <v>378360849</v>
      </c>
      <c r="O87" s="113"/>
      <c r="P87" s="228">
        <f>SUM(P77:P86)</f>
        <v>210771161</v>
      </c>
    </row>
    <row r="88" spans="1:16" ht="24.75" customHeight="1">
      <c r="B88" s="166" t="s">
        <v>123</v>
      </c>
      <c r="J88" s="118">
        <v>17623754</v>
      </c>
      <c r="K88" s="113"/>
      <c r="L88" s="222">
        <v>17432120</v>
      </c>
      <c r="M88" s="114"/>
      <c r="N88" s="221">
        <v>0</v>
      </c>
      <c r="O88" s="115"/>
      <c r="P88" s="122">
        <v>0</v>
      </c>
    </row>
    <row r="89" spans="1:16" ht="24.75" customHeight="1">
      <c r="A89" s="26" t="s">
        <v>36</v>
      </c>
      <c r="J89" s="123">
        <f>SUM(J87:J88)</f>
        <v>522184479</v>
      </c>
      <c r="K89" s="113"/>
      <c r="L89" s="224">
        <f>SUM(L87:L88)</f>
        <v>397031806</v>
      </c>
      <c r="M89" s="114"/>
      <c r="N89" s="123">
        <f>SUM(N87:N88)</f>
        <v>378360849</v>
      </c>
      <c r="O89" s="117"/>
      <c r="P89" s="229">
        <f>SUM(P87:P88)</f>
        <v>210771161</v>
      </c>
    </row>
    <row r="90" spans="1:16" ht="24.75" customHeight="1" thickBot="1">
      <c r="A90" s="26" t="s">
        <v>37</v>
      </c>
      <c r="B90" s="26"/>
      <c r="C90" s="26"/>
      <c r="D90" s="26"/>
      <c r="E90" s="26"/>
      <c r="F90" s="26"/>
      <c r="G90" s="63"/>
      <c r="J90" s="125">
        <f>SUM(J89,J60)</f>
        <v>1216792110</v>
      </c>
      <c r="K90" s="113"/>
      <c r="L90" s="225">
        <f>SUM(L89,L60)</f>
        <v>1007157718</v>
      </c>
      <c r="M90" s="114"/>
      <c r="N90" s="125">
        <f>SUM(N89,N60)</f>
        <v>756541598</v>
      </c>
      <c r="O90" s="117"/>
      <c r="P90" s="230">
        <f>SUM(P89,P60)</f>
        <v>558843124</v>
      </c>
    </row>
    <row r="91" spans="1:16" ht="24.75" customHeight="1" thickTop="1">
      <c r="A91" s="26"/>
      <c r="B91" s="26"/>
      <c r="C91" s="26"/>
      <c r="D91" s="26"/>
      <c r="E91" s="26"/>
      <c r="F91" s="26"/>
      <c r="G91" s="63"/>
      <c r="J91" s="126">
        <f>J90-J29</f>
        <v>0</v>
      </c>
      <c r="K91" s="113"/>
      <c r="L91" s="126">
        <f>L90-L29</f>
        <v>0</v>
      </c>
      <c r="M91" s="114"/>
      <c r="N91" s="126">
        <f>N90-N29</f>
        <v>0</v>
      </c>
      <c r="O91" s="117"/>
      <c r="P91" s="126">
        <f>P90-P29</f>
        <v>0</v>
      </c>
    </row>
    <row r="92" spans="1:16" ht="24.75" customHeight="1">
      <c r="A92" s="42" t="s">
        <v>90</v>
      </c>
      <c r="J92" s="37"/>
      <c r="L92" s="37"/>
      <c r="O92" s="45"/>
      <c r="P92" s="45"/>
    </row>
    <row r="93" spans="1:16" ht="24.75" customHeight="1">
      <c r="A93" s="42"/>
      <c r="J93" s="37"/>
      <c r="L93" s="37"/>
      <c r="O93" s="45"/>
      <c r="P93" s="45"/>
    </row>
    <row r="94" spans="1:16" ht="24.75" customHeight="1">
      <c r="A94" s="42"/>
      <c r="J94" s="37"/>
      <c r="L94" s="37"/>
      <c r="O94" s="45"/>
      <c r="P94" s="45"/>
    </row>
    <row r="95" spans="1:16" s="65" customFormat="1" ht="24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6"/>
    </row>
    <row r="96" spans="1:16" s="65" customFormat="1" ht="24.75" customHeight="1">
      <c r="D96" s="67"/>
      <c r="E96" s="68"/>
      <c r="F96" s="68"/>
      <c r="G96" s="66"/>
      <c r="K96" s="66"/>
    </row>
    <row r="97" spans="1:12" s="65" customFormat="1" ht="24.75" customHeight="1">
      <c r="E97" s="69"/>
      <c r="F97" s="68"/>
      <c r="G97" s="67"/>
      <c r="J97" s="67"/>
      <c r="K97" s="66"/>
      <c r="L97" s="67" t="s">
        <v>94</v>
      </c>
    </row>
    <row r="98" spans="1:12" s="65" customFormat="1" ht="24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6"/>
    </row>
  </sheetData>
  <mergeCells count="23">
    <mergeCell ref="A1:P1"/>
    <mergeCell ref="A2:P2"/>
    <mergeCell ref="A3:P3"/>
    <mergeCell ref="A39:G39"/>
    <mergeCell ref="J4:P4"/>
    <mergeCell ref="J5:L5"/>
    <mergeCell ref="N5:P5"/>
    <mergeCell ref="A7:G7"/>
    <mergeCell ref="A33:P33"/>
    <mergeCell ref="A34:P34"/>
    <mergeCell ref="A35:P35"/>
    <mergeCell ref="J36:P36"/>
    <mergeCell ref="J37:L37"/>
    <mergeCell ref="N37:P37"/>
    <mergeCell ref="A6:G6"/>
    <mergeCell ref="A4:G4"/>
    <mergeCell ref="J68:L68"/>
    <mergeCell ref="N68:P68"/>
    <mergeCell ref="A5:G5"/>
    <mergeCell ref="A64:P64"/>
    <mergeCell ref="A65:P65"/>
    <mergeCell ref="A66:P66"/>
    <mergeCell ref="J67:P67"/>
  </mergeCells>
  <pageMargins left="0.78740157480314965" right="0.39370078740157483" top="0.78740157480314965" bottom="0.39370078740157483" header="0.19685039370078741" footer="0.19685039370078741"/>
  <pageSetup paperSize="9" scale="73" firstPageNumber="7" fitToHeight="0" orientation="portrait" useFirstPageNumber="1" r:id="rId1"/>
  <headerFooter alignWithMargins="0">
    <oddFooter xml:space="preserve">&amp;R&amp;"Angsana New,Regular"
</oddFooter>
  </headerFooter>
  <rowBreaks count="2" manualBreakCount="2">
    <brk id="32" max="16383" man="1"/>
    <brk id="63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9"/>
  <sheetViews>
    <sheetView showGridLines="0" view="pageBreakPreview" zoomScale="85" zoomScaleNormal="100" zoomScaleSheetLayoutView="85" workbookViewId="0">
      <selection activeCell="P22" sqref="P22"/>
    </sheetView>
  </sheetViews>
  <sheetFormatPr defaultColWidth="9.140625" defaultRowHeight="23.25"/>
  <cols>
    <col min="1" max="3" width="1.140625" style="73" customWidth="1"/>
    <col min="4" max="4" width="1" style="73" customWidth="1"/>
    <col min="5" max="6" width="2.140625" style="73" customWidth="1"/>
    <col min="7" max="7" width="38.140625" style="73" customWidth="1"/>
    <col min="8" max="8" width="9.5703125" style="77" bestFit="1" customWidth="1"/>
    <col min="9" max="9" width="0.85546875" style="73" customWidth="1"/>
    <col min="10" max="10" width="16.140625" style="87" customWidth="1"/>
    <col min="11" max="11" width="0.85546875" style="92" customWidth="1"/>
    <col min="12" max="12" width="16.140625" style="92" customWidth="1"/>
    <col min="13" max="13" width="0.7109375" style="99" customWidth="1"/>
    <col min="14" max="14" width="16.140625" style="92" customWidth="1"/>
    <col min="15" max="15" width="0.85546875" style="92" customWidth="1"/>
    <col min="16" max="16" width="16.140625" style="92" customWidth="1"/>
    <col min="17" max="17" width="9.140625" style="73"/>
    <col min="18" max="18" width="14.85546875" style="74" customWidth="1"/>
    <col min="19" max="16384" width="9.140625" style="73"/>
  </cols>
  <sheetData>
    <row r="1" spans="1:18" ht="21" customHeight="1">
      <c r="A1" s="70" t="s">
        <v>0</v>
      </c>
      <c r="B1" s="70"/>
      <c r="C1" s="70"/>
      <c r="D1" s="70"/>
      <c r="E1" s="70"/>
      <c r="F1" s="70"/>
      <c r="G1" s="70"/>
      <c r="H1" s="71"/>
      <c r="I1" s="70"/>
      <c r="J1" s="72"/>
      <c r="K1" s="72"/>
      <c r="L1" s="72"/>
      <c r="M1" s="72"/>
      <c r="N1" s="72"/>
      <c r="O1" s="72"/>
      <c r="P1" s="72"/>
    </row>
    <row r="2" spans="1:18" ht="21" customHeight="1">
      <c r="A2" s="70" t="s">
        <v>44</v>
      </c>
      <c r="B2" s="70"/>
      <c r="C2" s="70"/>
      <c r="D2" s="70"/>
      <c r="E2" s="70"/>
      <c r="F2" s="70"/>
      <c r="G2" s="70"/>
      <c r="H2" s="71"/>
      <c r="I2" s="70"/>
      <c r="J2" s="72"/>
      <c r="K2" s="72"/>
      <c r="L2" s="72"/>
      <c r="M2" s="72"/>
      <c r="N2" s="72"/>
      <c r="O2" s="72"/>
      <c r="P2" s="72"/>
    </row>
    <row r="3" spans="1:18" ht="25.5" customHeight="1">
      <c r="A3" s="75" t="s">
        <v>91</v>
      </c>
      <c r="B3" s="70"/>
      <c r="C3" s="70"/>
      <c r="D3" s="70"/>
      <c r="E3" s="70"/>
      <c r="F3" s="70"/>
      <c r="G3" s="70"/>
      <c r="H3" s="71"/>
      <c r="I3" s="70"/>
      <c r="J3" s="72"/>
      <c r="K3" s="72"/>
      <c r="L3" s="72"/>
      <c r="M3" s="72"/>
      <c r="N3" s="72"/>
      <c r="O3" s="72"/>
      <c r="P3" s="72"/>
    </row>
    <row r="4" spans="1:18" ht="21" customHeight="1">
      <c r="G4" s="76"/>
      <c r="J4" s="264" t="s">
        <v>87</v>
      </c>
      <c r="K4" s="264"/>
      <c r="L4" s="264"/>
      <c r="M4" s="264"/>
      <c r="N4" s="264"/>
      <c r="O4" s="264"/>
      <c r="P4" s="264"/>
    </row>
    <row r="5" spans="1:18" s="70" customFormat="1" ht="21" customHeight="1">
      <c r="G5" s="78"/>
      <c r="H5" s="79"/>
      <c r="J5" s="265" t="s">
        <v>3</v>
      </c>
      <c r="K5" s="265"/>
      <c r="L5" s="265"/>
      <c r="M5" s="80"/>
      <c r="N5" s="265" t="s">
        <v>4</v>
      </c>
      <c r="O5" s="265"/>
      <c r="P5" s="265"/>
      <c r="R5" s="81"/>
    </row>
    <row r="6" spans="1:18" ht="21" customHeight="1">
      <c r="G6" s="76"/>
      <c r="H6" s="82" t="s">
        <v>5</v>
      </c>
      <c r="J6" s="83">
        <v>2565</v>
      </c>
      <c r="K6" s="84"/>
      <c r="L6" s="83">
        <v>2564</v>
      </c>
      <c r="M6" s="84"/>
      <c r="N6" s="83">
        <v>2565</v>
      </c>
      <c r="O6" s="84"/>
      <c r="P6" s="83">
        <v>2564</v>
      </c>
    </row>
    <row r="7" spans="1:18" ht="21" customHeight="1">
      <c r="G7" s="76"/>
      <c r="J7" s="85"/>
      <c r="K7" s="86"/>
      <c r="L7" s="52"/>
      <c r="M7" s="84"/>
      <c r="N7" s="85"/>
      <c r="O7" s="86"/>
      <c r="P7" s="52"/>
    </row>
    <row r="8" spans="1:18" ht="21" customHeight="1">
      <c r="A8" s="170" t="s">
        <v>124</v>
      </c>
      <c r="G8" s="76"/>
      <c r="J8" s="85"/>
      <c r="K8" s="86"/>
      <c r="L8" s="52"/>
      <c r="M8" s="84"/>
      <c r="N8" s="85"/>
      <c r="O8" s="86"/>
      <c r="P8" s="52"/>
    </row>
    <row r="9" spans="1:18" ht="21" customHeight="1">
      <c r="A9" s="73" t="s">
        <v>38</v>
      </c>
      <c r="J9" s="127">
        <v>1188702225</v>
      </c>
      <c r="K9" s="127"/>
      <c r="L9" s="127">
        <v>483988676</v>
      </c>
      <c r="M9" s="128"/>
      <c r="N9" s="206">
        <v>498532381</v>
      </c>
      <c r="O9" s="127"/>
      <c r="P9" s="128">
        <v>264857447</v>
      </c>
      <c r="Q9" s="211"/>
    </row>
    <row r="10" spans="1:18" ht="21" customHeight="1">
      <c r="A10" s="88" t="s">
        <v>39</v>
      </c>
      <c r="B10" s="88"/>
      <c r="C10" s="88"/>
      <c r="J10" s="206">
        <v>-970910547</v>
      </c>
      <c r="K10" s="127"/>
      <c r="L10" s="127">
        <v>-459724995</v>
      </c>
      <c r="M10" s="128"/>
      <c r="N10" s="208">
        <v>-403566445</v>
      </c>
      <c r="O10" s="127"/>
      <c r="P10" s="129">
        <v>-249603253</v>
      </c>
      <c r="Q10" s="212"/>
    </row>
    <row r="11" spans="1:18" ht="27" customHeight="1">
      <c r="A11" s="89" t="s">
        <v>165</v>
      </c>
      <c r="B11" s="88"/>
      <c r="C11" s="88"/>
      <c r="J11" s="207">
        <f>SUM(J9:J10)</f>
        <v>217791678</v>
      </c>
      <c r="K11" s="127"/>
      <c r="L11" s="130">
        <f>SUM(L9:L10)</f>
        <v>24263681</v>
      </c>
      <c r="M11" s="128"/>
      <c r="N11" s="207">
        <f>SUM(N9:N10)</f>
        <v>94965936</v>
      </c>
      <c r="O11" s="127"/>
      <c r="P11" s="130">
        <f>SUM(P9:P10)</f>
        <v>15254194</v>
      </c>
      <c r="Q11" s="212"/>
    </row>
    <row r="12" spans="1:18" ht="21" customHeight="1">
      <c r="A12" s="166" t="s">
        <v>40</v>
      </c>
      <c r="J12" s="249">
        <v>6248806</v>
      </c>
      <c r="K12" s="128"/>
      <c r="L12" s="129">
        <v>11413186</v>
      </c>
      <c r="M12" s="128"/>
      <c r="N12" s="249">
        <v>41076994</v>
      </c>
      <c r="O12" s="128"/>
      <c r="P12" s="129">
        <v>20510408</v>
      </c>
      <c r="Q12" s="212"/>
    </row>
    <row r="13" spans="1:18" ht="21" customHeight="1">
      <c r="A13" s="170" t="s">
        <v>166</v>
      </c>
      <c r="J13" s="250">
        <f>SUM(J11:J12)</f>
        <v>224040484</v>
      </c>
      <c r="K13" s="128"/>
      <c r="L13" s="127">
        <f>SUM(L11:L12)</f>
        <v>35676867</v>
      </c>
      <c r="M13" s="128"/>
      <c r="N13" s="250">
        <f>SUM(N11:N12)</f>
        <v>136042930</v>
      </c>
      <c r="O13" s="128"/>
      <c r="P13" s="127">
        <f>SUM(P11:P12)</f>
        <v>35764602</v>
      </c>
      <c r="Q13" s="212"/>
    </row>
    <row r="14" spans="1:18" ht="21" customHeight="1">
      <c r="A14" s="166" t="s">
        <v>125</v>
      </c>
      <c r="E14" s="166"/>
      <c r="J14" s="250">
        <v>-19932385</v>
      </c>
      <c r="K14" s="127"/>
      <c r="L14" s="127">
        <v>-6020104</v>
      </c>
      <c r="M14" s="128"/>
      <c r="N14" s="250">
        <v>-7611604</v>
      </c>
      <c r="O14" s="127"/>
      <c r="P14" s="128">
        <v>-1576935</v>
      </c>
      <c r="Q14" s="212"/>
    </row>
    <row r="15" spans="1:18" ht="21" customHeight="1">
      <c r="A15" s="166" t="s">
        <v>41</v>
      </c>
      <c r="J15" s="250">
        <v>-208027354</v>
      </c>
      <c r="K15" s="127"/>
      <c r="L15" s="127">
        <v>-134330082</v>
      </c>
      <c r="M15" s="128"/>
      <c r="N15" s="250">
        <v>-103385911</v>
      </c>
      <c r="O15" s="127"/>
      <c r="P15" s="128">
        <v>-139137503</v>
      </c>
      <c r="Q15" s="212"/>
    </row>
    <row r="16" spans="1:18" ht="21" customHeight="1">
      <c r="A16" s="170" t="s">
        <v>126</v>
      </c>
      <c r="J16" s="251">
        <f>SUM(J14:J15)</f>
        <v>-227959739</v>
      </c>
      <c r="K16" s="127"/>
      <c r="L16" s="171">
        <f>SUM(L14:L15)</f>
        <v>-140350186</v>
      </c>
      <c r="M16" s="128"/>
      <c r="N16" s="251">
        <f>SUM(N14:N15)</f>
        <v>-110997515</v>
      </c>
      <c r="O16" s="127"/>
      <c r="P16" s="171">
        <f>SUM(P14:P15)</f>
        <v>-140714438</v>
      </c>
      <c r="Q16" s="212"/>
    </row>
    <row r="17" spans="1:18" ht="21" customHeight="1">
      <c r="A17" s="170" t="s">
        <v>167</v>
      </c>
      <c r="J17" s="250">
        <f>J13+J16</f>
        <v>-3919255</v>
      </c>
      <c r="K17" s="127"/>
      <c r="L17" s="128">
        <f>L13+L16</f>
        <v>-104673319</v>
      </c>
      <c r="M17" s="128"/>
      <c r="N17" s="250">
        <f>N13+N16</f>
        <v>25045415</v>
      </c>
      <c r="O17" s="127"/>
      <c r="P17" s="128">
        <f>P13+P16</f>
        <v>-104949836</v>
      </c>
      <c r="Q17" s="212"/>
    </row>
    <row r="18" spans="1:18" ht="21" customHeight="1">
      <c r="A18" s="20" t="s">
        <v>42</v>
      </c>
      <c r="H18" s="77">
        <v>26</v>
      </c>
      <c r="J18" s="208">
        <v>-20107724</v>
      </c>
      <c r="K18" s="127"/>
      <c r="L18" s="129">
        <v>-21183074</v>
      </c>
      <c r="M18" s="128"/>
      <c r="N18" s="208">
        <v>-11834343</v>
      </c>
      <c r="O18" s="127"/>
      <c r="P18" s="129">
        <v>-11943676</v>
      </c>
      <c r="Q18" s="212"/>
    </row>
    <row r="19" spans="1:18" ht="21" customHeight="1">
      <c r="A19" s="170" t="s">
        <v>168</v>
      </c>
      <c r="J19" s="210">
        <f>SUM(J17:J18)</f>
        <v>-24026979</v>
      </c>
      <c r="K19" s="128"/>
      <c r="L19" s="135">
        <f>SUM(L17:L18)</f>
        <v>-125856393</v>
      </c>
      <c r="M19" s="128"/>
      <c r="N19" s="210">
        <f>SUM(N17:N18)</f>
        <v>13211072</v>
      </c>
      <c r="O19" s="128"/>
      <c r="P19" s="135">
        <f>SUM(P17:P18)</f>
        <v>-116893512</v>
      </c>
      <c r="Q19" s="212"/>
    </row>
    <row r="20" spans="1:18" ht="21" customHeight="1">
      <c r="A20" s="172" t="s">
        <v>127</v>
      </c>
      <c r="B20" s="88"/>
      <c r="C20" s="88"/>
      <c r="H20" s="77">
        <v>28</v>
      </c>
      <c r="J20" s="208">
        <v>-2566554</v>
      </c>
      <c r="K20" s="127"/>
      <c r="L20" s="129">
        <v>8487696</v>
      </c>
      <c r="M20" s="128"/>
      <c r="N20" s="206">
        <v>-722526</v>
      </c>
      <c r="O20" s="127"/>
      <c r="P20" s="128">
        <v>3746654</v>
      </c>
      <c r="Q20" s="212"/>
    </row>
    <row r="21" spans="1:18" ht="21" customHeight="1">
      <c r="A21" s="89" t="s">
        <v>152</v>
      </c>
      <c r="B21" s="89"/>
      <c r="C21" s="89"/>
      <c r="D21" s="70"/>
      <c r="E21" s="70"/>
      <c r="F21" s="70"/>
      <c r="G21" s="70"/>
      <c r="J21" s="209">
        <f>SUM(J19:J20)</f>
        <v>-26593533</v>
      </c>
      <c r="K21" s="128"/>
      <c r="L21" s="171">
        <f>SUM(L19:L20)</f>
        <v>-117368697</v>
      </c>
      <c r="M21" s="128"/>
      <c r="N21" s="209">
        <f>SUM(N19:N20)</f>
        <v>12488546</v>
      </c>
      <c r="O21" s="128"/>
      <c r="P21" s="171">
        <f>SUM(P19:P20)</f>
        <v>-113146858</v>
      </c>
      <c r="Q21" s="212"/>
    </row>
    <row r="22" spans="1:18" ht="21" customHeight="1">
      <c r="A22" s="70"/>
      <c r="J22" s="131"/>
      <c r="K22" s="132"/>
      <c r="L22" s="131"/>
      <c r="M22" s="132"/>
      <c r="N22" s="131"/>
      <c r="O22" s="132"/>
      <c r="P22" s="131"/>
    </row>
    <row r="23" spans="1:18" ht="21" customHeight="1">
      <c r="A23" s="90" t="s">
        <v>43</v>
      </c>
      <c r="B23" s="20"/>
      <c r="C23" s="20"/>
      <c r="D23" s="20"/>
      <c r="E23" s="20"/>
      <c r="F23" s="20"/>
      <c r="G23" s="20"/>
      <c r="J23" s="131"/>
      <c r="K23" s="132"/>
      <c r="L23" s="131"/>
      <c r="M23" s="132"/>
      <c r="N23" s="131"/>
      <c r="O23" s="132"/>
      <c r="P23" s="131"/>
    </row>
    <row r="24" spans="1:18" ht="21" customHeight="1">
      <c r="A24" s="173" t="s">
        <v>130</v>
      </c>
      <c r="B24" s="20"/>
      <c r="C24" s="20"/>
      <c r="D24" s="20"/>
      <c r="E24" s="20"/>
      <c r="F24" s="20"/>
      <c r="G24" s="20"/>
      <c r="J24" s="131"/>
      <c r="K24" s="132"/>
      <c r="L24" s="131"/>
      <c r="M24" s="132"/>
      <c r="N24" s="131"/>
      <c r="O24" s="132"/>
      <c r="P24" s="131"/>
    </row>
    <row r="25" spans="1:18" ht="21" customHeight="1">
      <c r="A25" s="91"/>
      <c r="B25" s="20" t="s">
        <v>128</v>
      </c>
      <c r="C25" s="20"/>
      <c r="D25" s="20"/>
      <c r="E25" s="20"/>
      <c r="F25" s="20"/>
      <c r="G25" s="20"/>
      <c r="J25" s="131"/>
      <c r="K25" s="132"/>
      <c r="L25" s="131"/>
      <c r="M25" s="132"/>
      <c r="N25" s="231"/>
      <c r="O25" s="132"/>
      <c r="P25" s="131"/>
    </row>
    <row r="26" spans="1:18" ht="21" customHeight="1">
      <c r="A26" s="91"/>
      <c r="B26" s="20" t="s">
        <v>129</v>
      </c>
      <c r="C26" s="20"/>
      <c r="D26" s="20"/>
      <c r="E26" s="20"/>
      <c r="F26" s="20"/>
      <c r="G26" s="20"/>
      <c r="J26" s="131">
        <v>-3068401</v>
      </c>
      <c r="K26" s="132"/>
      <c r="L26" s="131">
        <v>2486897</v>
      </c>
      <c r="M26" s="132"/>
      <c r="N26" s="235">
        <v>-4693262</v>
      </c>
      <c r="O26" s="132"/>
      <c r="P26" s="131">
        <v>1497901</v>
      </c>
      <c r="R26" s="232"/>
    </row>
    <row r="27" spans="1:18" ht="21" customHeight="1" thickBot="1">
      <c r="A27" s="89" t="s">
        <v>138</v>
      </c>
      <c r="B27" s="89"/>
      <c r="C27" s="89"/>
      <c r="D27" s="70"/>
      <c r="E27" s="70"/>
      <c r="F27" s="70"/>
      <c r="G27" s="70"/>
      <c r="J27" s="138">
        <f>SUM(J21:J26)</f>
        <v>-29661934</v>
      </c>
      <c r="K27" s="128"/>
      <c r="L27" s="133">
        <f>SUM(L21:L26)</f>
        <v>-114881800</v>
      </c>
      <c r="M27" s="128"/>
      <c r="N27" s="138">
        <f>SUM(N21:N26)</f>
        <v>7795284</v>
      </c>
      <c r="O27" s="128"/>
      <c r="P27" s="133">
        <f>SUM(P21:P26)</f>
        <v>-111648957</v>
      </c>
    </row>
    <row r="28" spans="1:18" ht="12" customHeight="1" thickTop="1">
      <c r="J28" s="128"/>
      <c r="K28" s="128"/>
      <c r="L28" s="128"/>
      <c r="M28" s="128"/>
      <c r="N28" s="128"/>
      <c r="O28" s="128"/>
      <c r="P28" s="128"/>
    </row>
    <row r="29" spans="1:18" ht="21" customHeight="1">
      <c r="A29" s="93" t="s">
        <v>131</v>
      </c>
      <c r="B29" s="94"/>
      <c r="C29" s="94"/>
      <c r="D29" s="94"/>
      <c r="J29" s="128"/>
      <c r="K29" s="128"/>
      <c r="L29" s="128"/>
      <c r="M29" s="128"/>
      <c r="N29" s="128"/>
      <c r="O29" s="128"/>
      <c r="P29" s="128"/>
    </row>
    <row r="30" spans="1:18" ht="21" customHeight="1" thickBot="1">
      <c r="A30" s="94"/>
      <c r="B30" s="169" t="s">
        <v>206</v>
      </c>
      <c r="J30" s="134">
        <v>-31392731</v>
      </c>
      <c r="K30" s="134"/>
      <c r="L30" s="134">
        <v>-120513039</v>
      </c>
      <c r="M30" s="134"/>
      <c r="N30" s="254">
        <v>12488546</v>
      </c>
      <c r="O30" s="134"/>
      <c r="P30" s="254">
        <v>-113146858</v>
      </c>
    </row>
    <row r="31" spans="1:18" ht="21" customHeight="1" thickTop="1">
      <c r="A31" s="94"/>
      <c r="B31" s="94" t="s">
        <v>221</v>
      </c>
      <c r="J31" s="134"/>
      <c r="K31" s="134"/>
      <c r="L31" s="134"/>
      <c r="M31" s="134"/>
      <c r="N31" s="134"/>
      <c r="O31" s="134"/>
      <c r="P31" s="134"/>
    </row>
    <row r="32" spans="1:18" ht="21" customHeight="1">
      <c r="A32" s="94"/>
      <c r="C32" s="94" t="s">
        <v>222</v>
      </c>
      <c r="J32" s="134">
        <v>4799198</v>
      </c>
      <c r="K32" s="128"/>
      <c r="L32" s="134">
        <v>3144342</v>
      </c>
      <c r="M32" s="128"/>
      <c r="N32" s="137"/>
      <c r="O32" s="128"/>
      <c r="P32" s="137"/>
    </row>
    <row r="33" spans="1:16" ht="21" customHeight="1" thickBot="1">
      <c r="J33" s="138">
        <f>SUM(J30:J32)</f>
        <v>-26593533</v>
      </c>
      <c r="K33" s="128"/>
      <c r="L33" s="133">
        <f>SUM(L30:L32)</f>
        <v>-117368697</v>
      </c>
      <c r="M33" s="128"/>
      <c r="N33" s="136"/>
      <c r="O33" s="128"/>
      <c r="P33" s="128"/>
    </row>
    <row r="34" spans="1:16" ht="6.75" customHeight="1" thickTop="1">
      <c r="J34" s="128"/>
      <c r="K34" s="128"/>
      <c r="L34" s="128"/>
      <c r="M34" s="128"/>
      <c r="N34" s="128"/>
      <c r="O34" s="128"/>
      <c r="P34" s="128"/>
    </row>
    <row r="35" spans="1:16" ht="21" customHeight="1">
      <c r="A35" s="93" t="s">
        <v>132</v>
      </c>
      <c r="B35" s="93"/>
      <c r="C35" s="94"/>
      <c r="D35" s="94"/>
      <c r="J35" s="127"/>
      <c r="K35" s="127"/>
      <c r="L35" s="127"/>
      <c r="M35" s="127"/>
      <c r="N35" s="128"/>
      <c r="O35" s="128"/>
      <c r="P35" s="128"/>
    </row>
    <row r="36" spans="1:16" ht="21" customHeight="1" thickBot="1">
      <c r="A36" s="94"/>
      <c r="B36" s="169" t="s">
        <v>206</v>
      </c>
      <c r="J36" s="134">
        <v>-34650640</v>
      </c>
      <c r="K36" s="134"/>
      <c r="L36" s="134">
        <v>-118026367</v>
      </c>
      <c r="M36" s="134"/>
      <c r="N36" s="254">
        <f>N27</f>
        <v>7795284</v>
      </c>
      <c r="O36" s="134"/>
      <c r="P36" s="254">
        <f>P27</f>
        <v>-111648957</v>
      </c>
    </row>
    <row r="37" spans="1:16" ht="21" customHeight="1" thickTop="1">
      <c r="A37" s="94"/>
      <c r="B37" s="94" t="s">
        <v>221</v>
      </c>
      <c r="J37" s="134"/>
      <c r="K37" s="134"/>
      <c r="L37" s="134"/>
      <c r="M37" s="134"/>
      <c r="N37" s="134"/>
      <c r="O37" s="134"/>
      <c r="P37" s="134"/>
    </row>
    <row r="38" spans="1:16" ht="21" customHeight="1">
      <c r="A38" s="94"/>
      <c r="C38" s="94" t="s">
        <v>222</v>
      </c>
      <c r="J38" s="134">
        <v>4988706</v>
      </c>
      <c r="K38" s="128"/>
      <c r="L38" s="134">
        <v>3144567</v>
      </c>
      <c r="M38" s="134"/>
      <c r="N38" s="137"/>
      <c r="O38" s="134"/>
      <c r="P38" s="136"/>
    </row>
    <row r="39" spans="1:16" ht="21" customHeight="1" thickBot="1">
      <c r="J39" s="138">
        <f>SUM(J36:J38)</f>
        <v>-29661934</v>
      </c>
      <c r="K39" s="128"/>
      <c r="L39" s="133">
        <f>SUM(L36:L38)</f>
        <v>-114881800</v>
      </c>
      <c r="M39" s="128"/>
      <c r="N39" s="136"/>
      <c r="O39" s="128"/>
      <c r="P39" s="128"/>
    </row>
    <row r="40" spans="1:16" ht="12" customHeight="1" thickTop="1">
      <c r="J40" s="128"/>
      <c r="K40" s="128"/>
      <c r="L40" s="128"/>
      <c r="M40" s="128"/>
      <c r="N40" s="128"/>
      <c r="O40" s="128"/>
      <c r="P40" s="128"/>
    </row>
    <row r="41" spans="1:16" ht="24" customHeight="1">
      <c r="J41" s="128"/>
      <c r="K41" s="128"/>
      <c r="L41" s="128"/>
      <c r="M41" s="128"/>
      <c r="N41" s="128"/>
      <c r="O41" s="128"/>
      <c r="P41" s="255" t="s">
        <v>87</v>
      </c>
    </row>
    <row r="42" spans="1:16" ht="21" customHeight="1">
      <c r="A42" s="70" t="s">
        <v>169</v>
      </c>
      <c r="H42" s="77">
        <v>30</v>
      </c>
      <c r="J42" s="92"/>
      <c r="M42" s="92"/>
      <c r="N42" s="99"/>
      <c r="O42" s="99"/>
      <c r="P42" s="99"/>
    </row>
    <row r="43" spans="1:16" ht="21" customHeight="1">
      <c r="A43" s="166" t="s">
        <v>170</v>
      </c>
      <c r="J43" s="92"/>
      <c r="M43" s="92"/>
    </row>
    <row r="44" spans="1:16" ht="21" customHeight="1" thickBot="1">
      <c r="A44" s="166"/>
      <c r="B44" s="172" t="s">
        <v>206</v>
      </c>
      <c r="J44" s="95">
        <v>-0.12</v>
      </c>
      <c r="K44" s="96"/>
      <c r="L44" s="95">
        <v>-0.47</v>
      </c>
      <c r="M44" s="96"/>
      <c r="N44" s="95">
        <v>0.05</v>
      </c>
      <c r="O44" s="96"/>
      <c r="P44" s="95">
        <v>-0.44</v>
      </c>
    </row>
    <row r="45" spans="1:16" ht="10.5" customHeight="1" thickTop="1">
      <c r="A45" s="166"/>
      <c r="B45" s="172"/>
      <c r="J45" s="243"/>
      <c r="K45" s="96"/>
      <c r="L45" s="243"/>
      <c r="M45" s="96"/>
      <c r="N45" s="243"/>
      <c r="O45" s="96"/>
      <c r="P45" s="243"/>
    </row>
    <row r="46" spans="1:16" ht="21" customHeight="1">
      <c r="A46" s="166" t="s">
        <v>180</v>
      </c>
      <c r="J46" s="92"/>
      <c r="M46" s="92"/>
    </row>
    <row r="47" spans="1:16" ht="24" customHeight="1" thickBot="1">
      <c r="A47" s="166"/>
      <c r="B47" s="73" t="s">
        <v>181</v>
      </c>
      <c r="J47" s="244">
        <v>0</v>
      </c>
      <c r="K47" s="96"/>
      <c r="L47" s="244">
        <v>0</v>
      </c>
      <c r="M47" s="96"/>
      <c r="N47" s="95">
        <v>0.05</v>
      </c>
      <c r="O47" s="96"/>
      <c r="P47" s="244">
        <v>0</v>
      </c>
    </row>
    <row r="48" spans="1:16" ht="21" customHeight="1" thickTop="1">
      <c r="J48" s="98"/>
      <c r="K48" s="97"/>
      <c r="L48" s="98"/>
      <c r="M48" s="97"/>
      <c r="N48" s="98"/>
      <c r="O48" s="97"/>
      <c r="P48" s="98"/>
    </row>
    <row r="49" spans="1:16" ht="21" customHeight="1">
      <c r="A49" s="42" t="s">
        <v>90</v>
      </c>
      <c r="J49" s="98"/>
      <c r="K49" s="97"/>
      <c r="L49" s="98"/>
      <c r="M49" s="97"/>
      <c r="N49" s="98"/>
      <c r="O49" s="97"/>
      <c r="P49" s="98"/>
    </row>
  </sheetData>
  <mergeCells count="3">
    <mergeCell ref="J4:P4"/>
    <mergeCell ref="J5:L5"/>
    <mergeCell ref="N5:P5"/>
  </mergeCells>
  <pageMargins left="0.78740157480314965" right="0.39370078740157483" top="0.63" bottom="0.56000000000000005" header="0.19685039370078741" footer="0.19685039370078741"/>
  <pageSetup paperSize="9" scale="80" firstPageNumber="9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78A4-2304-4953-84E9-78A33CFFADBC}">
  <dimension ref="A1:X52"/>
  <sheetViews>
    <sheetView showGridLines="0" view="pageBreakPreview" zoomScale="60" zoomScaleNormal="100" workbookViewId="0">
      <selection activeCell="N11" sqref="N11"/>
    </sheetView>
  </sheetViews>
  <sheetFormatPr defaultRowHeight="22.35" customHeight="1"/>
  <cols>
    <col min="1" max="1" width="37.5703125" style="179" customWidth="1"/>
    <col min="2" max="2" width="3.140625" style="179" customWidth="1"/>
    <col min="3" max="3" width="8" style="179" customWidth="1"/>
    <col min="4" max="4" width="19.140625" style="179" customWidth="1"/>
    <col min="5" max="5" width="1.7109375" style="179" customWidth="1"/>
    <col min="6" max="6" width="19.140625" style="179" customWidth="1"/>
    <col min="7" max="7" width="1.85546875" style="179" customWidth="1"/>
    <col min="8" max="8" width="19.140625" style="179" customWidth="1"/>
    <col min="9" max="9" width="1.7109375" style="179" customWidth="1"/>
    <col min="10" max="10" width="19.140625" style="179" customWidth="1"/>
    <col min="11" max="11" width="1.7109375" style="179" customWidth="1"/>
    <col min="12" max="12" width="19.140625" style="179" customWidth="1"/>
    <col min="13" max="13" width="1.7109375" style="179" customWidth="1"/>
    <col min="14" max="14" width="19.140625" style="179" customWidth="1"/>
    <col min="15" max="15" width="1.7109375" style="179" customWidth="1"/>
    <col min="16" max="16" width="19.140625" style="179" customWidth="1"/>
    <col min="17" max="17" width="1.7109375" style="179" customWidth="1"/>
    <col min="18" max="18" width="23.7109375" style="179" customWidth="1"/>
    <col min="19" max="19" width="1.7109375" style="179" customWidth="1"/>
    <col min="20" max="20" width="19.140625" style="179" customWidth="1"/>
    <col min="21" max="21" width="1.7109375" style="179" customWidth="1"/>
    <col min="22" max="22" width="19.140625" style="179" customWidth="1"/>
    <col min="23" max="23" width="1.7109375" style="179" customWidth="1"/>
    <col min="24" max="24" width="19.140625" style="179" customWidth="1"/>
    <col min="25" max="25" width="13.7109375" style="179" bestFit="1" customWidth="1"/>
    <col min="26" max="26" width="8.7109375" style="179"/>
    <col min="27" max="27" width="13.7109375" style="179" bestFit="1" customWidth="1"/>
    <col min="28" max="267" width="8.7109375" style="179"/>
    <col min="268" max="268" width="33.42578125" style="179" customWidth="1"/>
    <col min="269" max="269" width="7.140625" style="179" customWidth="1"/>
    <col min="270" max="270" width="2.140625" style="179" customWidth="1"/>
    <col min="271" max="271" width="12.7109375" style="179" customWidth="1"/>
    <col min="272" max="272" width="2.140625" style="179" customWidth="1"/>
    <col min="273" max="273" width="13.7109375" style="179" customWidth="1"/>
    <col min="274" max="274" width="2.140625" style="179" customWidth="1"/>
    <col min="275" max="275" width="16" style="179" customWidth="1"/>
    <col min="276" max="276" width="2.140625" style="179" customWidth="1"/>
    <col min="277" max="277" width="12.7109375" style="179" customWidth="1"/>
    <col min="278" max="278" width="2.140625" style="179" customWidth="1"/>
    <col min="279" max="279" width="12.7109375" style="179" customWidth="1"/>
    <col min="280" max="523" width="8.7109375" style="179"/>
    <col min="524" max="524" width="33.42578125" style="179" customWidth="1"/>
    <col min="525" max="525" width="7.140625" style="179" customWidth="1"/>
    <col min="526" max="526" width="2.140625" style="179" customWidth="1"/>
    <col min="527" max="527" width="12.7109375" style="179" customWidth="1"/>
    <col min="528" max="528" width="2.140625" style="179" customWidth="1"/>
    <col min="529" max="529" width="13.7109375" style="179" customWidth="1"/>
    <col min="530" max="530" width="2.140625" style="179" customWidth="1"/>
    <col min="531" max="531" width="16" style="179" customWidth="1"/>
    <col min="532" max="532" width="2.140625" style="179" customWidth="1"/>
    <col min="533" max="533" width="12.7109375" style="179" customWidth="1"/>
    <col min="534" max="534" width="2.140625" style="179" customWidth="1"/>
    <col min="535" max="535" width="12.7109375" style="179" customWidth="1"/>
    <col min="536" max="779" width="8.7109375" style="179"/>
    <col min="780" max="780" width="33.42578125" style="179" customWidth="1"/>
    <col min="781" max="781" width="7.140625" style="179" customWidth="1"/>
    <col min="782" max="782" width="2.140625" style="179" customWidth="1"/>
    <col min="783" max="783" width="12.7109375" style="179" customWidth="1"/>
    <col min="784" max="784" width="2.140625" style="179" customWidth="1"/>
    <col min="785" max="785" width="13.7109375" style="179" customWidth="1"/>
    <col min="786" max="786" width="2.140625" style="179" customWidth="1"/>
    <col min="787" max="787" width="16" style="179" customWidth="1"/>
    <col min="788" max="788" width="2.140625" style="179" customWidth="1"/>
    <col min="789" max="789" width="12.7109375" style="179" customWidth="1"/>
    <col min="790" max="790" width="2.140625" style="179" customWidth="1"/>
    <col min="791" max="791" width="12.7109375" style="179" customWidth="1"/>
    <col min="792" max="1035" width="8.7109375" style="179"/>
    <col min="1036" max="1036" width="33.42578125" style="179" customWidth="1"/>
    <col min="1037" max="1037" width="7.140625" style="179" customWidth="1"/>
    <col min="1038" max="1038" width="2.140625" style="179" customWidth="1"/>
    <col min="1039" max="1039" width="12.7109375" style="179" customWidth="1"/>
    <col min="1040" max="1040" width="2.140625" style="179" customWidth="1"/>
    <col min="1041" max="1041" width="13.7109375" style="179" customWidth="1"/>
    <col min="1042" max="1042" width="2.140625" style="179" customWidth="1"/>
    <col min="1043" max="1043" width="16" style="179" customWidth="1"/>
    <col min="1044" max="1044" width="2.140625" style="179" customWidth="1"/>
    <col min="1045" max="1045" width="12.7109375" style="179" customWidth="1"/>
    <col min="1046" max="1046" width="2.140625" style="179" customWidth="1"/>
    <col min="1047" max="1047" width="12.7109375" style="179" customWidth="1"/>
    <col min="1048" max="1291" width="8.7109375" style="179"/>
    <col min="1292" max="1292" width="33.42578125" style="179" customWidth="1"/>
    <col min="1293" max="1293" width="7.140625" style="179" customWidth="1"/>
    <col min="1294" max="1294" width="2.140625" style="179" customWidth="1"/>
    <col min="1295" max="1295" width="12.7109375" style="179" customWidth="1"/>
    <col min="1296" max="1296" width="2.140625" style="179" customWidth="1"/>
    <col min="1297" max="1297" width="13.7109375" style="179" customWidth="1"/>
    <col min="1298" max="1298" width="2.140625" style="179" customWidth="1"/>
    <col min="1299" max="1299" width="16" style="179" customWidth="1"/>
    <col min="1300" max="1300" width="2.140625" style="179" customWidth="1"/>
    <col min="1301" max="1301" width="12.7109375" style="179" customWidth="1"/>
    <col min="1302" max="1302" width="2.140625" style="179" customWidth="1"/>
    <col min="1303" max="1303" width="12.7109375" style="179" customWidth="1"/>
    <col min="1304" max="1547" width="8.7109375" style="179"/>
    <col min="1548" max="1548" width="33.42578125" style="179" customWidth="1"/>
    <col min="1549" max="1549" width="7.140625" style="179" customWidth="1"/>
    <col min="1550" max="1550" width="2.140625" style="179" customWidth="1"/>
    <col min="1551" max="1551" width="12.7109375" style="179" customWidth="1"/>
    <col min="1552" max="1552" width="2.140625" style="179" customWidth="1"/>
    <col min="1553" max="1553" width="13.7109375" style="179" customWidth="1"/>
    <col min="1554" max="1554" width="2.140625" style="179" customWidth="1"/>
    <col min="1555" max="1555" width="16" style="179" customWidth="1"/>
    <col min="1556" max="1556" width="2.140625" style="179" customWidth="1"/>
    <col min="1557" max="1557" width="12.7109375" style="179" customWidth="1"/>
    <col min="1558" max="1558" width="2.140625" style="179" customWidth="1"/>
    <col min="1559" max="1559" width="12.7109375" style="179" customWidth="1"/>
    <col min="1560" max="1803" width="8.7109375" style="179"/>
    <col min="1804" max="1804" width="33.42578125" style="179" customWidth="1"/>
    <col min="1805" max="1805" width="7.140625" style="179" customWidth="1"/>
    <col min="1806" max="1806" width="2.140625" style="179" customWidth="1"/>
    <col min="1807" max="1807" width="12.7109375" style="179" customWidth="1"/>
    <col min="1808" max="1808" width="2.140625" style="179" customWidth="1"/>
    <col min="1809" max="1809" width="13.7109375" style="179" customWidth="1"/>
    <col min="1810" max="1810" width="2.140625" style="179" customWidth="1"/>
    <col min="1811" max="1811" width="16" style="179" customWidth="1"/>
    <col min="1812" max="1812" width="2.140625" style="179" customWidth="1"/>
    <col min="1813" max="1813" width="12.7109375" style="179" customWidth="1"/>
    <col min="1814" max="1814" width="2.140625" style="179" customWidth="1"/>
    <col min="1815" max="1815" width="12.7109375" style="179" customWidth="1"/>
    <col min="1816" max="2059" width="8.7109375" style="179"/>
    <col min="2060" max="2060" width="33.42578125" style="179" customWidth="1"/>
    <col min="2061" max="2061" width="7.140625" style="179" customWidth="1"/>
    <col min="2062" max="2062" width="2.140625" style="179" customWidth="1"/>
    <col min="2063" max="2063" width="12.7109375" style="179" customWidth="1"/>
    <col min="2064" max="2064" width="2.140625" style="179" customWidth="1"/>
    <col min="2065" max="2065" width="13.7109375" style="179" customWidth="1"/>
    <col min="2066" max="2066" width="2.140625" style="179" customWidth="1"/>
    <col min="2067" max="2067" width="16" style="179" customWidth="1"/>
    <col min="2068" max="2068" width="2.140625" style="179" customWidth="1"/>
    <col min="2069" max="2069" width="12.7109375" style="179" customWidth="1"/>
    <col min="2070" max="2070" width="2.140625" style="179" customWidth="1"/>
    <col min="2071" max="2071" width="12.7109375" style="179" customWidth="1"/>
    <col min="2072" max="2315" width="8.7109375" style="179"/>
    <col min="2316" max="2316" width="33.42578125" style="179" customWidth="1"/>
    <col min="2317" max="2317" width="7.140625" style="179" customWidth="1"/>
    <col min="2318" max="2318" width="2.140625" style="179" customWidth="1"/>
    <col min="2319" max="2319" width="12.7109375" style="179" customWidth="1"/>
    <col min="2320" max="2320" width="2.140625" style="179" customWidth="1"/>
    <col min="2321" max="2321" width="13.7109375" style="179" customWidth="1"/>
    <col min="2322" max="2322" width="2.140625" style="179" customWidth="1"/>
    <col min="2323" max="2323" width="16" style="179" customWidth="1"/>
    <col min="2324" max="2324" width="2.140625" style="179" customWidth="1"/>
    <col min="2325" max="2325" width="12.7109375" style="179" customWidth="1"/>
    <col min="2326" max="2326" width="2.140625" style="179" customWidth="1"/>
    <col min="2327" max="2327" width="12.7109375" style="179" customWidth="1"/>
    <col min="2328" max="2571" width="8.7109375" style="179"/>
    <col min="2572" max="2572" width="33.42578125" style="179" customWidth="1"/>
    <col min="2573" max="2573" width="7.140625" style="179" customWidth="1"/>
    <col min="2574" max="2574" width="2.140625" style="179" customWidth="1"/>
    <col min="2575" max="2575" width="12.7109375" style="179" customWidth="1"/>
    <col min="2576" max="2576" width="2.140625" style="179" customWidth="1"/>
    <col min="2577" max="2577" width="13.7109375" style="179" customWidth="1"/>
    <col min="2578" max="2578" width="2.140625" style="179" customWidth="1"/>
    <col min="2579" max="2579" width="16" style="179" customWidth="1"/>
    <col min="2580" max="2580" width="2.140625" style="179" customWidth="1"/>
    <col min="2581" max="2581" width="12.7109375" style="179" customWidth="1"/>
    <col min="2582" max="2582" width="2.140625" style="179" customWidth="1"/>
    <col min="2583" max="2583" width="12.7109375" style="179" customWidth="1"/>
    <col min="2584" max="2827" width="8.7109375" style="179"/>
    <col min="2828" max="2828" width="33.42578125" style="179" customWidth="1"/>
    <col min="2829" max="2829" width="7.140625" style="179" customWidth="1"/>
    <col min="2830" max="2830" width="2.140625" style="179" customWidth="1"/>
    <col min="2831" max="2831" width="12.7109375" style="179" customWidth="1"/>
    <col min="2832" max="2832" width="2.140625" style="179" customWidth="1"/>
    <col min="2833" max="2833" width="13.7109375" style="179" customWidth="1"/>
    <col min="2834" max="2834" width="2.140625" style="179" customWidth="1"/>
    <col min="2835" max="2835" width="16" style="179" customWidth="1"/>
    <col min="2836" max="2836" width="2.140625" style="179" customWidth="1"/>
    <col min="2837" max="2837" width="12.7109375" style="179" customWidth="1"/>
    <col min="2838" max="2838" width="2.140625" style="179" customWidth="1"/>
    <col min="2839" max="2839" width="12.7109375" style="179" customWidth="1"/>
    <col min="2840" max="3083" width="8.7109375" style="179"/>
    <col min="3084" max="3084" width="33.42578125" style="179" customWidth="1"/>
    <col min="3085" max="3085" width="7.140625" style="179" customWidth="1"/>
    <col min="3086" max="3086" width="2.140625" style="179" customWidth="1"/>
    <col min="3087" max="3087" width="12.7109375" style="179" customWidth="1"/>
    <col min="3088" max="3088" width="2.140625" style="179" customWidth="1"/>
    <col min="3089" max="3089" width="13.7109375" style="179" customWidth="1"/>
    <col min="3090" max="3090" width="2.140625" style="179" customWidth="1"/>
    <col min="3091" max="3091" width="16" style="179" customWidth="1"/>
    <col min="3092" max="3092" width="2.140625" style="179" customWidth="1"/>
    <col min="3093" max="3093" width="12.7109375" style="179" customWidth="1"/>
    <col min="3094" max="3094" width="2.140625" style="179" customWidth="1"/>
    <col min="3095" max="3095" width="12.7109375" style="179" customWidth="1"/>
    <col min="3096" max="3339" width="8.7109375" style="179"/>
    <col min="3340" max="3340" width="33.42578125" style="179" customWidth="1"/>
    <col min="3341" max="3341" width="7.140625" style="179" customWidth="1"/>
    <col min="3342" max="3342" width="2.140625" style="179" customWidth="1"/>
    <col min="3343" max="3343" width="12.7109375" style="179" customWidth="1"/>
    <col min="3344" max="3344" width="2.140625" style="179" customWidth="1"/>
    <col min="3345" max="3345" width="13.7109375" style="179" customWidth="1"/>
    <col min="3346" max="3346" width="2.140625" style="179" customWidth="1"/>
    <col min="3347" max="3347" width="16" style="179" customWidth="1"/>
    <col min="3348" max="3348" width="2.140625" style="179" customWidth="1"/>
    <col min="3349" max="3349" width="12.7109375" style="179" customWidth="1"/>
    <col min="3350" max="3350" width="2.140625" style="179" customWidth="1"/>
    <col min="3351" max="3351" width="12.7109375" style="179" customWidth="1"/>
    <col min="3352" max="3595" width="8.7109375" style="179"/>
    <col min="3596" max="3596" width="33.42578125" style="179" customWidth="1"/>
    <col min="3597" max="3597" width="7.140625" style="179" customWidth="1"/>
    <col min="3598" max="3598" width="2.140625" style="179" customWidth="1"/>
    <col min="3599" max="3599" width="12.7109375" style="179" customWidth="1"/>
    <col min="3600" max="3600" width="2.140625" style="179" customWidth="1"/>
    <col min="3601" max="3601" width="13.7109375" style="179" customWidth="1"/>
    <col min="3602" max="3602" width="2.140625" style="179" customWidth="1"/>
    <col min="3603" max="3603" width="16" style="179" customWidth="1"/>
    <col min="3604" max="3604" width="2.140625" style="179" customWidth="1"/>
    <col min="3605" max="3605" width="12.7109375" style="179" customWidth="1"/>
    <col min="3606" max="3606" width="2.140625" style="179" customWidth="1"/>
    <col min="3607" max="3607" width="12.7109375" style="179" customWidth="1"/>
    <col min="3608" max="3851" width="8.7109375" style="179"/>
    <col min="3852" max="3852" width="33.42578125" style="179" customWidth="1"/>
    <col min="3853" max="3853" width="7.140625" style="179" customWidth="1"/>
    <col min="3854" max="3854" width="2.140625" style="179" customWidth="1"/>
    <col min="3855" max="3855" width="12.7109375" style="179" customWidth="1"/>
    <col min="3856" max="3856" width="2.140625" style="179" customWidth="1"/>
    <col min="3857" max="3857" width="13.7109375" style="179" customWidth="1"/>
    <col min="3858" max="3858" width="2.140625" style="179" customWidth="1"/>
    <col min="3859" max="3859" width="16" style="179" customWidth="1"/>
    <col min="3860" max="3860" width="2.140625" style="179" customWidth="1"/>
    <col min="3861" max="3861" width="12.7109375" style="179" customWidth="1"/>
    <col min="3862" max="3862" width="2.140625" style="179" customWidth="1"/>
    <col min="3863" max="3863" width="12.7109375" style="179" customWidth="1"/>
    <col min="3864" max="4107" width="8.7109375" style="179"/>
    <col min="4108" max="4108" width="33.42578125" style="179" customWidth="1"/>
    <col min="4109" max="4109" width="7.140625" style="179" customWidth="1"/>
    <col min="4110" max="4110" width="2.140625" style="179" customWidth="1"/>
    <col min="4111" max="4111" width="12.7109375" style="179" customWidth="1"/>
    <col min="4112" max="4112" width="2.140625" style="179" customWidth="1"/>
    <col min="4113" max="4113" width="13.7109375" style="179" customWidth="1"/>
    <col min="4114" max="4114" width="2.140625" style="179" customWidth="1"/>
    <col min="4115" max="4115" width="16" style="179" customWidth="1"/>
    <col min="4116" max="4116" width="2.140625" style="179" customWidth="1"/>
    <col min="4117" max="4117" width="12.7109375" style="179" customWidth="1"/>
    <col min="4118" max="4118" width="2.140625" style="179" customWidth="1"/>
    <col min="4119" max="4119" width="12.7109375" style="179" customWidth="1"/>
    <col min="4120" max="4363" width="8.7109375" style="179"/>
    <col min="4364" max="4364" width="33.42578125" style="179" customWidth="1"/>
    <col min="4365" max="4365" width="7.140625" style="179" customWidth="1"/>
    <col min="4366" max="4366" width="2.140625" style="179" customWidth="1"/>
    <col min="4367" max="4367" width="12.7109375" style="179" customWidth="1"/>
    <col min="4368" max="4368" width="2.140625" style="179" customWidth="1"/>
    <col min="4369" max="4369" width="13.7109375" style="179" customWidth="1"/>
    <col min="4370" max="4370" width="2.140625" style="179" customWidth="1"/>
    <col min="4371" max="4371" width="16" style="179" customWidth="1"/>
    <col min="4372" max="4372" width="2.140625" style="179" customWidth="1"/>
    <col min="4373" max="4373" width="12.7109375" style="179" customWidth="1"/>
    <col min="4374" max="4374" width="2.140625" style="179" customWidth="1"/>
    <col min="4375" max="4375" width="12.7109375" style="179" customWidth="1"/>
    <col min="4376" max="4619" width="8.7109375" style="179"/>
    <col min="4620" max="4620" width="33.42578125" style="179" customWidth="1"/>
    <col min="4621" max="4621" width="7.140625" style="179" customWidth="1"/>
    <col min="4622" max="4622" width="2.140625" style="179" customWidth="1"/>
    <col min="4623" max="4623" width="12.7109375" style="179" customWidth="1"/>
    <col min="4624" max="4624" width="2.140625" style="179" customWidth="1"/>
    <col min="4625" max="4625" width="13.7109375" style="179" customWidth="1"/>
    <col min="4626" max="4626" width="2.140625" style="179" customWidth="1"/>
    <col min="4627" max="4627" width="16" style="179" customWidth="1"/>
    <col min="4628" max="4628" width="2.140625" style="179" customWidth="1"/>
    <col min="4629" max="4629" width="12.7109375" style="179" customWidth="1"/>
    <col min="4630" max="4630" width="2.140625" style="179" customWidth="1"/>
    <col min="4631" max="4631" width="12.7109375" style="179" customWidth="1"/>
    <col min="4632" max="4875" width="8.7109375" style="179"/>
    <col min="4876" max="4876" width="33.42578125" style="179" customWidth="1"/>
    <col min="4877" max="4877" width="7.140625" style="179" customWidth="1"/>
    <col min="4878" max="4878" width="2.140625" style="179" customWidth="1"/>
    <col min="4879" max="4879" width="12.7109375" style="179" customWidth="1"/>
    <col min="4880" max="4880" width="2.140625" style="179" customWidth="1"/>
    <col min="4881" max="4881" width="13.7109375" style="179" customWidth="1"/>
    <col min="4882" max="4882" width="2.140625" style="179" customWidth="1"/>
    <col min="4883" max="4883" width="16" style="179" customWidth="1"/>
    <col min="4884" max="4884" width="2.140625" style="179" customWidth="1"/>
    <col min="4885" max="4885" width="12.7109375" style="179" customWidth="1"/>
    <col min="4886" max="4886" width="2.140625" style="179" customWidth="1"/>
    <col min="4887" max="4887" width="12.7109375" style="179" customWidth="1"/>
    <col min="4888" max="5131" width="8.7109375" style="179"/>
    <col min="5132" max="5132" width="33.42578125" style="179" customWidth="1"/>
    <col min="5133" max="5133" width="7.140625" style="179" customWidth="1"/>
    <col min="5134" max="5134" width="2.140625" style="179" customWidth="1"/>
    <col min="5135" max="5135" width="12.7109375" style="179" customWidth="1"/>
    <col min="5136" max="5136" width="2.140625" style="179" customWidth="1"/>
    <col min="5137" max="5137" width="13.7109375" style="179" customWidth="1"/>
    <col min="5138" max="5138" width="2.140625" style="179" customWidth="1"/>
    <col min="5139" max="5139" width="16" style="179" customWidth="1"/>
    <col min="5140" max="5140" width="2.140625" style="179" customWidth="1"/>
    <col min="5141" max="5141" width="12.7109375" style="179" customWidth="1"/>
    <col min="5142" max="5142" width="2.140625" style="179" customWidth="1"/>
    <col min="5143" max="5143" width="12.7109375" style="179" customWidth="1"/>
    <col min="5144" max="5387" width="8.7109375" style="179"/>
    <col min="5388" max="5388" width="33.42578125" style="179" customWidth="1"/>
    <col min="5389" max="5389" width="7.140625" style="179" customWidth="1"/>
    <col min="5390" max="5390" width="2.140625" style="179" customWidth="1"/>
    <col min="5391" max="5391" width="12.7109375" style="179" customWidth="1"/>
    <col min="5392" max="5392" width="2.140625" style="179" customWidth="1"/>
    <col min="5393" max="5393" width="13.7109375" style="179" customWidth="1"/>
    <col min="5394" max="5394" width="2.140625" style="179" customWidth="1"/>
    <col min="5395" max="5395" width="16" style="179" customWidth="1"/>
    <col min="5396" max="5396" width="2.140625" style="179" customWidth="1"/>
    <col min="5397" max="5397" width="12.7109375" style="179" customWidth="1"/>
    <col min="5398" max="5398" width="2.140625" style="179" customWidth="1"/>
    <col min="5399" max="5399" width="12.7109375" style="179" customWidth="1"/>
    <col min="5400" max="5643" width="8.7109375" style="179"/>
    <col min="5644" max="5644" width="33.42578125" style="179" customWidth="1"/>
    <col min="5645" max="5645" width="7.140625" style="179" customWidth="1"/>
    <col min="5646" max="5646" width="2.140625" style="179" customWidth="1"/>
    <col min="5647" max="5647" width="12.7109375" style="179" customWidth="1"/>
    <col min="5648" max="5648" width="2.140625" style="179" customWidth="1"/>
    <col min="5649" max="5649" width="13.7109375" style="179" customWidth="1"/>
    <col min="5650" max="5650" width="2.140625" style="179" customWidth="1"/>
    <col min="5651" max="5651" width="16" style="179" customWidth="1"/>
    <col min="5652" max="5652" width="2.140625" style="179" customWidth="1"/>
    <col min="5653" max="5653" width="12.7109375" style="179" customWidth="1"/>
    <col min="5654" max="5654" width="2.140625" style="179" customWidth="1"/>
    <col min="5655" max="5655" width="12.7109375" style="179" customWidth="1"/>
    <col min="5656" max="5899" width="8.7109375" style="179"/>
    <col min="5900" max="5900" width="33.42578125" style="179" customWidth="1"/>
    <col min="5901" max="5901" width="7.140625" style="179" customWidth="1"/>
    <col min="5902" max="5902" width="2.140625" style="179" customWidth="1"/>
    <col min="5903" max="5903" width="12.7109375" style="179" customWidth="1"/>
    <col min="5904" max="5904" width="2.140625" style="179" customWidth="1"/>
    <col min="5905" max="5905" width="13.7109375" style="179" customWidth="1"/>
    <col min="5906" max="5906" width="2.140625" style="179" customWidth="1"/>
    <col min="5907" max="5907" width="16" style="179" customWidth="1"/>
    <col min="5908" max="5908" width="2.140625" style="179" customWidth="1"/>
    <col min="5909" max="5909" width="12.7109375" style="179" customWidth="1"/>
    <col min="5910" max="5910" width="2.140625" style="179" customWidth="1"/>
    <col min="5911" max="5911" width="12.7109375" style="179" customWidth="1"/>
    <col min="5912" max="6155" width="8.7109375" style="179"/>
    <col min="6156" max="6156" width="33.42578125" style="179" customWidth="1"/>
    <col min="6157" max="6157" width="7.140625" style="179" customWidth="1"/>
    <col min="6158" max="6158" width="2.140625" style="179" customWidth="1"/>
    <col min="6159" max="6159" width="12.7109375" style="179" customWidth="1"/>
    <col min="6160" max="6160" width="2.140625" style="179" customWidth="1"/>
    <col min="6161" max="6161" width="13.7109375" style="179" customWidth="1"/>
    <col min="6162" max="6162" width="2.140625" style="179" customWidth="1"/>
    <col min="6163" max="6163" width="16" style="179" customWidth="1"/>
    <col min="6164" max="6164" width="2.140625" style="179" customWidth="1"/>
    <col min="6165" max="6165" width="12.7109375" style="179" customWidth="1"/>
    <col min="6166" max="6166" width="2.140625" style="179" customWidth="1"/>
    <col min="6167" max="6167" width="12.7109375" style="179" customWidth="1"/>
    <col min="6168" max="6411" width="8.7109375" style="179"/>
    <col min="6412" max="6412" width="33.42578125" style="179" customWidth="1"/>
    <col min="6413" max="6413" width="7.140625" style="179" customWidth="1"/>
    <col min="6414" max="6414" width="2.140625" style="179" customWidth="1"/>
    <col min="6415" max="6415" width="12.7109375" style="179" customWidth="1"/>
    <col min="6416" max="6416" width="2.140625" style="179" customWidth="1"/>
    <col min="6417" max="6417" width="13.7109375" style="179" customWidth="1"/>
    <col min="6418" max="6418" width="2.140625" style="179" customWidth="1"/>
    <col min="6419" max="6419" width="16" style="179" customWidth="1"/>
    <col min="6420" max="6420" width="2.140625" style="179" customWidth="1"/>
    <col min="6421" max="6421" width="12.7109375" style="179" customWidth="1"/>
    <col min="6422" max="6422" width="2.140625" style="179" customWidth="1"/>
    <col min="6423" max="6423" width="12.7109375" style="179" customWidth="1"/>
    <col min="6424" max="6667" width="8.7109375" style="179"/>
    <col min="6668" max="6668" width="33.42578125" style="179" customWidth="1"/>
    <col min="6669" max="6669" width="7.140625" style="179" customWidth="1"/>
    <col min="6670" max="6670" width="2.140625" style="179" customWidth="1"/>
    <col min="6671" max="6671" width="12.7109375" style="179" customWidth="1"/>
    <col min="6672" max="6672" width="2.140625" style="179" customWidth="1"/>
    <col min="6673" max="6673" width="13.7109375" style="179" customWidth="1"/>
    <col min="6674" max="6674" width="2.140625" style="179" customWidth="1"/>
    <col min="6675" max="6675" width="16" style="179" customWidth="1"/>
    <col min="6676" max="6676" width="2.140625" style="179" customWidth="1"/>
    <col min="6677" max="6677" width="12.7109375" style="179" customWidth="1"/>
    <col min="6678" max="6678" width="2.140625" style="179" customWidth="1"/>
    <col min="6679" max="6679" width="12.7109375" style="179" customWidth="1"/>
    <col min="6680" max="6923" width="8.7109375" style="179"/>
    <col min="6924" max="6924" width="33.42578125" style="179" customWidth="1"/>
    <col min="6925" max="6925" width="7.140625" style="179" customWidth="1"/>
    <col min="6926" max="6926" width="2.140625" style="179" customWidth="1"/>
    <col min="6927" max="6927" width="12.7109375" style="179" customWidth="1"/>
    <col min="6928" max="6928" width="2.140625" style="179" customWidth="1"/>
    <col min="6929" max="6929" width="13.7109375" style="179" customWidth="1"/>
    <col min="6930" max="6930" width="2.140625" style="179" customWidth="1"/>
    <col min="6931" max="6931" width="16" style="179" customWidth="1"/>
    <col min="6932" max="6932" width="2.140625" style="179" customWidth="1"/>
    <col min="6933" max="6933" width="12.7109375" style="179" customWidth="1"/>
    <col min="6934" max="6934" width="2.140625" style="179" customWidth="1"/>
    <col min="6935" max="6935" width="12.7109375" style="179" customWidth="1"/>
    <col min="6936" max="7179" width="8.7109375" style="179"/>
    <col min="7180" max="7180" width="33.42578125" style="179" customWidth="1"/>
    <col min="7181" max="7181" width="7.140625" style="179" customWidth="1"/>
    <col min="7182" max="7182" width="2.140625" style="179" customWidth="1"/>
    <col min="7183" max="7183" width="12.7109375" style="179" customWidth="1"/>
    <col min="7184" max="7184" width="2.140625" style="179" customWidth="1"/>
    <col min="7185" max="7185" width="13.7109375" style="179" customWidth="1"/>
    <col min="7186" max="7186" width="2.140625" style="179" customWidth="1"/>
    <col min="7187" max="7187" width="16" style="179" customWidth="1"/>
    <col min="7188" max="7188" width="2.140625" style="179" customWidth="1"/>
    <col min="7189" max="7189" width="12.7109375" style="179" customWidth="1"/>
    <col min="7190" max="7190" width="2.140625" style="179" customWidth="1"/>
    <col min="7191" max="7191" width="12.7109375" style="179" customWidth="1"/>
    <col min="7192" max="7435" width="8.7109375" style="179"/>
    <col min="7436" max="7436" width="33.42578125" style="179" customWidth="1"/>
    <col min="7437" max="7437" width="7.140625" style="179" customWidth="1"/>
    <col min="7438" max="7438" width="2.140625" style="179" customWidth="1"/>
    <col min="7439" max="7439" width="12.7109375" style="179" customWidth="1"/>
    <col min="7440" max="7440" width="2.140625" style="179" customWidth="1"/>
    <col min="7441" max="7441" width="13.7109375" style="179" customWidth="1"/>
    <col min="7442" max="7442" width="2.140625" style="179" customWidth="1"/>
    <col min="7443" max="7443" width="16" style="179" customWidth="1"/>
    <col min="7444" max="7444" width="2.140625" style="179" customWidth="1"/>
    <col min="7445" max="7445" width="12.7109375" style="179" customWidth="1"/>
    <col min="7446" max="7446" width="2.140625" style="179" customWidth="1"/>
    <col min="7447" max="7447" width="12.7109375" style="179" customWidth="1"/>
    <col min="7448" max="7691" width="8.7109375" style="179"/>
    <col min="7692" max="7692" width="33.42578125" style="179" customWidth="1"/>
    <col min="7693" max="7693" width="7.140625" style="179" customWidth="1"/>
    <col min="7694" max="7694" width="2.140625" style="179" customWidth="1"/>
    <col min="7695" max="7695" width="12.7109375" style="179" customWidth="1"/>
    <col min="7696" max="7696" width="2.140625" style="179" customWidth="1"/>
    <col min="7697" max="7697" width="13.7109375" style="179" customWidth="1"/>
    <col min="7698" max="7698" width="2.140625" style="179" customWidth="1"/>
    <col min="7699" max="7699" width="16" style="179" customWidth="1"/>
    <col min="7700" max="7700" width="2.140625" style="179" customWidth="1"/>
    <col min="7701" max="7701" width="12.7109375" style="179" customWidth="1"/>
    <col min="7702" max="7702" width="2.140625" style="179" customWidth="1"/>
    <col min="7703" max="7703" width="12.7109375" style="179" customWidth="1"/>
    <col min="7704" max="7947" width="8.7109375" style="179"/>
    <col min="7948" max="7948" width="33.42578125" style="179" customWidth="1"/>
    <col min="7949" max="7949" width="7.140625" style="179" customWidth="1"/>
    <col min="7950" max="7950" width="2.140625" style="179" customWidth="1"/>
    <col min="7951" max="7951" width="12.7109375" style="179" customWidth="1"/>
    <col min="7952" max="7952" width="2.140625" style="179" customWidth="1"/>
    <col min="7953" max="7953" width="13.7109375" style="179" customWidth="1"/>
    <col min="7954" max="7954" width="2.140625" style="179" customWidth="1"/>
    <col min="7955" max="7955" width="16" style="179" customWidth="1"/>
    <col min="7956" max="7956" width="2.140625" style="179" customWidth="1"/>
    <col min="7957" max="7957" width="12.7109375" style="179" customWidth="1"/>
    <col min="7958" max="7958" width="2.140625" style="179" customWidth="1"/>
    <col min="7959" max="7959" width="12.7109375" style="179" customWidth="1"/>
    <col min="7960" max="8203" width="8.7109375" style="179"/>
    <col min="8204" max="8204" width="33.42578125" style="179" customWidth="1"/>
    <col min="8205" max="8205" width="7.140625" style="179" customWidth="1"/>
    <col min="8206" max="8206" width="2.140625" style="179" customWidth="1"/>
    <col min="8207" max="8207" width="12.7109375" style="179" customWidth="1"/>
    <col min="8208" max="8208" width="2.140625" style="179" customWidth="1"/>
    <col min="8209" max="8209" width="13.7109375" style="179" customWidth="1"/>
    <col min="8210" max="8210" width="2.140625" style="179" customWidth="1"/>
    <col min="8211" max="8211" width="16" style="179" customWidth="1"/>
    <col min="8212" max="8212" width="2.140625" style="179" customWidth="1"/>
    <col min="8213" max="8213" width="12.7109375" style="179" customWidth="1"/>
    <col min="8214" max="8214" width="2.140625" style="179" customWidth="1"/>
    <col min="8215" max="8215" width="12.7109375" style="179" customWidth="1"/>
    <col min="8216" max="8459" width="8.7109375" style="179"/>
    <col min="8460" max="8460" width="33.42578125" style="179" customWidth="1"/>
    <col min="8461" max="8461" width="7.140625" style="179" customWidth="1"/>
    <col min="8462" max="8462" width="2.140625" style="179" customWidth="1"/>
    <col min="8463" max="8463" width="12.7109375" style="179" customWidth="1"/>
    <col min="8464" max="8464" width="2.140625" style="179" customWidth="1"/>
    <col min="8465" max="8465" width="13.7109375" style="179" customWidth="1"/>
    <col min="8466" max="8466" width="2.140625" style="179" customWidth="1"/>
    <col min="8467" max="8467" width="16" style="179" customWidth="1"/>
    <col min="8468" max="8468" width="2.140625" style="179" customWidth="1"/>
    <col min="8469" max="8469" width="12.7109375" style="179" customWidth="1"/>
    <col min="8470" max="8470" width="2.140625" style="179" customWidth="1"/>
    <col min="8471" max="8471" width="12.7109375" style="179" customWidth="1"/>
    <col min="8472" max="8715" width="8.7109375" style="179"/>
    <col min="8716" max="8716" width="33.42578125" style="179" customWidth="1"/>
    <col min="8717" max="8717" width="7.140625" style="179" customWidth="1"/>
    <col min="8718" max="8718" width="2.140625" style="179" customWidth="1"/>
    <col min="8719" max="8719" width="12.7109375" style="179" customWidth="1"/>
    <col min="8720" max="8720" width="2.140625" style="179" customWidth="1"/>
    <col min="8721" max="8721" width="13.7109375" style="179" customWidth="1"/>
    <col min="8722" max="8722" width="2.140625" style="179" customWidth="1"/>
    <col min="8723" max="8723" width="16" style="179" customWidth="1"/>
    <col min="8724" max="8724" width="2.140625" style="179" customWidth="1"/>
    <col min="8725" max="8725" width="12.7109375" style="179" customWidth="1"/>
    <col min="8726" max="8726" width="2.140625" style="179" customWidth="1"/>
    <col min="8727" max="8727" width="12.7109375" style="179" customWidth="1"/>
    <col min="8728" max="8971" width="8.7109375" style="179"/>
    <col min="8972" max="8972" width="33.42578125" style="179" customWidth="1"/>
    <col min="8973" max="8973" width="7.140625" style="179" customWidth="1"/>
    <col min="8974" max="8974" width="2.140625" style="179" customWidth="1"/>
    <col min="8975" max="8975" width="12.7109375" style="179" customWidth="1"/>
    <col min="8976" max="8976" width="2.140625" style="179" customWidth="1"/>
    <col min="8977" max="8977" width="13.7109375" style="179" customWidth="1"/>
    <col min="8978" max="8978" width="2.140625" style="179" customWidth="1"/>
    <col min="8979" max="8979" width="16" style="179" customWidth="1"/>
    <col min="8980" max="8980" width="2.140625" style="179" customWidth="1"/>
    <col min="8981" max="8981" width="12.7109375" style="179" customWidth="1"/>
    <col min="8982" max="8982" width="2.140625" style="179" customWidth="1"/>
    <col min="8983" max="8983" width="12.7109375" style="179" customWidth="1"/>
    <col min="8984" max="9227" width="8.7109375" style="179"/>
    <col min="9228" max="9228" width="33.42578125" style="179" customWidth="1"/>
    <col min="9229" max="9229" width="7.140625" style="179" customWidth="1"/>
    <col min="9230" max="9230" width="2.140625" style="179" customWidth="1"/>
    <col min="9231" max="9231" width="12.7109375" style="179" customWidth="1"/>
    <col min="9232" max="9232" width="2.140625" style="179" customWidth="1"/>
    <col min="9233" max="9233" width="13.7109375" style="179" customWidth="1"/>
    <col min="9234" max="9234" width="2.140625" style="179" customWidth="1"/>
    <col min="9235" max="9235" width="16" style="179" customWidth="1"/>
    <col min="9236" max="9236" width="2.140625" style="179" customWidth="1"/>
    <col min="9237" max="9237" width="12.7109375" style="179" customWidth="1"/>
    <col min="9238" max="9238" width="2.140625" style="179" customWidth="1"/>
    <col min="9239" max="9239" width="12.7109375" style="179" customWidth="1"/>
    <col min="9240" max="9483" width="8.7109375" style="179"/>
    <col min="9484" max="9484" width="33.42578125" style="179" customWidth="1"/>
    <col min="9485" max="9485" width="7.140625" style="179" customWidth="1"/>
    <col min="9486" max="9486" width="2.140625" style="179" customWidth="1"/>
    <col min="9487" max="9487" width="12.7109375" style="179" customWidth="1"/>
    <col min="9488" max="9488" width="2.140625" style="179" customWidth="1"/>
    <col min="9489" max="9489" width="13.7109375" style="179" customWidth="1"/>
    <col min="9490" max="9490" width="2.140625" style="179" customWidth="1"/>
    <col min="9491" max="9491" width="16" style="179" customWidth="1"/>
    <col min="9492" max="9492" width="2.140625" style="179" customWidth="1"/>
    <col min="9493" max="9493" width="12.7109375" style="179" customWidth="1"/>
    <col min="9494" max="9494" width="2.140625" style="179" customWidth="1"/>
    <col min="9495" max="9495" width="12.7109375" style="179" customWidth="1"/>
    <col min="9496" max="9739" width="8.7109375" style="179"/>
    <col min="9740" max="9740" width="33.42578125" style="179" customWidth="1"/>
    <col min="9741" max="9741" width="7.140625" style="179" customWidth="1"/>
    <col min="9742" max="9742" width="2.140625" style="179" customWidth="1"/>
    <col min="9743" max="9743" width="12.7109375" style="179" customWidth="1"/>
    <col min="9744" max="9744" width="2.140625" style="179" customWidth="1"/>
    <col min="9745" max="9745" width="13.7109375" style="179" customWidth="1"/>
    <col min="9746" max="9746" width="2.140625" style="179" customWidth="1"/>
    <col min="9747" max="9747" width="16" style="179" customWidth="1"/>
    <col min="9748" max="9748" width="2.140625" style="179" customWidth="1"/>
    <col min="9749" max="9749" width="12.7109375" style="179" customWidth="1"/>
    <col min="9750" max="9750" width="2.140625" style="179" customWidth="1"/>
    <col min="9751" max="9751" width="12.7109375" style="179" customWidth="1"/>
    <col min="9752" max="9995" width="8.7109375" style="179"/>
    <col min="9996" max="9996" width="33.42578125" style="179" customWidth="1"/>
    <col min="9997" max="9997" width="7.140625" style="179" customWidth="1"/>
    <col min="9998" max="9998" width="2.140625" style="179" customWidth="1"/>
    <col min="9999" max="9999" width="12.7109375" style="179" customWidth="1"/>
    <col min="10000" max="10000" width="2.140625" style="179" customWidth="1"/>
    <col min="10001" max="10001" width="13.7109375" style="179" customWidth="1"/>
    <col min="10002" max="10002" width="2.140625" style="179" customWidth="1"/>
    <col min="10003" max="10003" width="16" style="179" customWidth="1"/>
    <col min="10004" max="10004" width="2.140625" style="179" customWidth="1"/>
    <col min="10005" max="10005" width="12.7109375" style="179" customWidth="1"/>
    <col min="10006" max="10006" width="2.140625" style="179" customWidth="1"/>
    <col min="10007" max="10007" width="12.7109375" style="179" customWidth="1"/>
    <col min="10008" max="10251" width="8.7109375" style="179"/>
    <col min="10252" max="10252" width="33.42578125" style="179" customWidth="1"/>
    <col min="10253" max="10253" width="7.140625" style="179" customWidth="1"/>
    <col min="10254" max="10254" width="2.140625" style="179" customWidth="1"/>
    <col min="10255" max="10255" width="12.7109375" style="179" customWidth="1"/>
    <col min="10256" max="10256" width="2.140625" style="179" customWidth="1"/>
    <col min="10257" max="10257" width="13.7109375" style="179" customWidth="1"/>
    <col min="10258" max="10258" width="2.140625" style="179" customWidth="1"/>
    <col min="10259" max="10259" width="16" style="179" customWidth="1"/>
    <col min="10260" max="10260" width="2.140625" style="179" customWidth="1"/>
    <col min="10261" max="10261" width="12.7109375" style="179" customWidth="1"/>
    <col min="10262" max="10262" width="2.140625" style="179" customWidth="1"/>
    <col min="10263" max="10263" width="12.7109375" style="179" customWidth="1"/>
    <col min="10264" max="10507" width="8.7109375" style="179"/>
    <col min="10508" max="10508" width="33.42578125" style="179" customWidth="1"/>
    <col min="10509" max="10509" width="7.140625" style="179" customWidth="1"/>
    <col min="10510" max="10510" width="2.140625" style="179" customWidth="1"/>
    <col min="10511" max="10511" width="12.7109375" style="179" customWidth="1"/>
    <col min="10512" max="10512" width="2.140625" style="179" customWidth="1"/>
    <col min="10513" max="10513" width="13.7109375" style="179" customWidth="1"/>
    <col min="10514" max="10514" width="2.140625" style="179" customWidth="1"/>
    <col min="10515" max="10515" width="16" style="179" customWidth="1"/>
    <col min="10516" max="10516" width="2.140625" style="179" customWidth="1"/>
    <col min="10517" max="10517" width="12.7109375" style="179" customWidth="1"/>
    <col min="10518" max="10518" width="2.140625" style="179" customWidth="1"/>
    <col min="10519" max="10519" width="12.7109375" style="179" customWidth="1"/>
    <col min="10520" max="10763" width="8.7109375" style="179"/>
    <col min="10764" max="10764" width="33.42578125" style="179" customWidth="1"/>
    <col min="10765" max="10765" width="7.140625" style="179" customWidth="1"/>
    <col min="10766" max="10766" width="2.140625" style="179" customWidth="1"/>
    <col min="10767" max="10767" width="12.7109375" style="179" customWidth="1"/>
    <col min="10768" max="10768" width="2.140625" style="179" customWidth="1"/>
    <col min="10769" max="10769" width="13.7109375" style="179" customWidth="1"/>
    <col min="10770" max="10770" width="2.140625" style="179" customWidth="1"/>
    <col min="10771" max="10771" width="16" style="179" customWidth="1"/>
    <col min="10772" max="10772" width="2.140625" style="179" customWidth="1"/>
    <col min="10773" max="10773" width="12.7109375" style="179" customWidth="1"/>
    <col min="10774" max="10774" width="2.140625" style="179" customWidth="1"/>
    <col min="10775" max="10775" width="12.7109375" style="179" customWidth="1"/>
    <col min="10776" max="11019" width="8.7109375" style="179"/>
    <col min="11020" max="11020" width="33.42578125" style="179" customWidth="1"/>
    <col min="11021" max="11021" width="7.140625" style="179" customWidth="1"/>
    <col min="11022" max="11022" width="2.140625" style="179" customWidth="1"/>
    <col min="11023" max="11023" width="12.7109375" style="179" customWidth="1"/>
    <col min="11024" max="11024" width="2.140625" style="179" customWidth="1"/>
    <col min="11025" max="11025" width="13.7109375" style="179" customWidth="1"/>
    <col min="11026" max="11026" width="2.140625" style="179" customWidth="1"/>
    <col min="11027" max="11027" width="16" style="179" customWidth="1"/>
    <col min="11028" max="11028" width="2.140625" style="179" customWidth="1"/>
    <col min="11029" max="11029" width="12.7109375" style="179" customWidth="1"/>
    <col min="11030" max="11030" width="2.140625" style="179" customWidth="1"/>
    <col min="11031" max="11031" width="12.7109375" style="179" customWidth="1"/>
    <col min="11032" max="11275" width="8.7109375" style="179"/>
    <col min="11276" max="11276" width="33.42578125" style="179" customWidth="1"/>
    <col min="11277" max="11277" width="7.140625" style="179" customWidth="1"/>
    <col min="11278" max="11278" width="2.140625" style="179" customWidth="1"/>
    <col min="11279" max="11279" width="12.7109375" style="179" customWidth="1"/>
    <col min="11280" max="11280" width="2.140625" style="179" customWidth="1"/>
    <col min="11281" max="11281" width="13.7109375" style="179" customWidth="1"/>
    <col min="11282" max="11282" width="2.140625" style="179" customWidth="1"/>
    <col min="11283" max="11283" width="16" style="179" customWidth="1"/>
    <col min="11284" max="11284" width="2.140625" style="179" customWidth="1"/>
    <col min="11285" max="11285" width="12.7109375" style="179" customWidth="1"/>
    <col min="11286" max="11286" width="2.140625" style="179" customWidth="1"/>
    <col min="11287" max="11287" width="12.7109375" style="179" customWidth="1"/>
    <col min="11288" max="11531" width="8.7109375" style="179"/>
    <col min="11532" max="11532" width="33.42578125" style="179" customWidth="1"/>
    <col min="11533" max="11533" width="7.140625" style="179" customWidth="1"/>
    <col min="11534" max="11534" width="2.140625" style="179" customWidth="1"/>
    <col min="11535" max="11535" width="12.7109375" style="179" customWidth="1"/>
    <col min="11536" max="11536" width="2.140625" style="179" customWidth="1"/>
    <col min="11537" max="11537" width="13.7109375" style="179" customWidth="1"/>
    <col min="11538" max="11538" width="2.140625" style="179" customWidth="1"/>
    <col min="11539" max="11539" width="16" style="179" customWidth="1"/>
    <col min="11540" max="11540" width="2.140625" style="179" customWidth="1"/>
    <col min="11541" max="11541" width="12.7109375" style="179" customWidth="1"/>
    <col min="11542" max="11542" width="2.140625" style="179" customWidth="1"/>
    <col min="11543" max="11543" width="12.7109375" style="179" customWidth="1"/>
    <col min="11544" max="11787" width="8.7109375" style="179"/>
    <col min="11788" max="11788" width="33.42578125" style="179" customWidth="1"/>
    <col min="11789" max="11789" width="7.140625" style="179" customWidth="1"/>
    <col min="11790" max="11790" width="2.140625" style="179" customWidth="1"/>
    <col min="11791" max="11791" width="12.7109375" style="179" customWidth="1"/>
    <col min="11792" max="11792" width="2.140625" style="179" customWidth="1"/>
    <col min="11793" max="11793" width="13.7109375" style="179" customWidth="1"/>
    <col min="11794" max="11794" width="2.140625" style="179" customWidth="1"/>
    <col min="11795" max="11795" width="16" style="179" customWidth="1"/>
    <col min="11796" max="11796" width="2.140625" style="179" customWidth="1"/>
    <col min="11797" max="11797" width="12.7109375" style="179" customWidth="1"/>
    <col min="11798" max="11798" width="2.140625" style="179" customWidth="1"/>
    <col min="11799" max="11799" width="12.7109375" style="179" customWidth="1"/>
    <col min="11800" max="12043" width="8.7109375" style="179"/>
    <col min="12044" max="12044" width="33.42578125" style="179" customWidth="1"/>
    <col min="12045" max="12045" width="7.140625" style="179" customWidth="1"/>
    <col min="12046" max="12046" width="2.140625" style="179" customWidth="1"/>
    <col min="12047" max="12047" width="12.7109375" style="179" customWidth="1"/>
    <col min="12048" max="12048" width="2.140625" style="179" customWidth="1"/>
    <col min="12049" max="12049" width="13.7109375" style="179" customWidth="1"/>
    <col min="12050" max="12050" width="2.140625" style="179" customWidth="1"/>
    <col min="12051" max="12051" width="16" style="179" customWidth="1"/>
    <col min="12052" max="12052" width="2.140625" style="179" customWidth="1"/>
    <col min="12053" max="12053" width="12.7109375" style="179" customWidth="1"/>
    <col min="12054" max="12054" width="2.140625" style="179" customWidth="1"/>
    <col min="12055" max="12055" width="12.7109375" style="179" customWidth="1"/>
    <col min="12056" max="12299" width="8.7109375" style="179"/>
    <col min="12300" max="12300" width="33.42578125" style="179" customWidth="1"/>
    <col min="12301" max="12301" width="7.140625" style="179" customWidth="1"/>
    <col min="12302" max="12302" width="2.140625" style="179" customWidth="1"/>
    <col min="12303" max="12303" width="12.7109375" style="179" customWidth="1"/>
    <col min="12304" max="12304" width="2.140625" style="179" customWidth="1"/>
    <col min="12305" max="12305" width="13.7109375" style="179" customWidth="1"/>
    <col min="12306" max="12306" width="2.140625" style="179" customWidth="1"/>
    <col min="12307" max="12307" width="16" style="179" customWidth="1"/>
    <col min="12308" max="12308" width="2.140625" style="179" customWidth="1"/>
    <col min="12309" max="12309" width="12.7109375" style="179" customWidth="1"/>
    <col min="12310" max="12310" width="2.140625" style="179" customWidth="1"/>
    <col min="12311" max="12311" width="12.7109375" style="179" customWidth="1"/>
    <col min="12312" max="12555" width="8.7109375" style="179"/>
    <col min="12556" max="12556" width="33.42578125" style="179" customWidth="1"/>
    <col min="12557" max="12557" width="7.140625" style="179" customWidth="1"/>
    <col min="12558" max="12558" width="2.140625" style="179" customWidth="1"/>
    <col min="12559" max="12559" width="12.7109375" style="179" customWidth="1"/>
    <col min="12560" max="12560" width="2.140625" style="179" customWidth="1"/>
    <col min="12561" max="12561" width="13.7109375" style="179" customWidth="1"/>
    <col min="12562" max="12562" width="2.140625" style="179" customWidth="1"/>
    <col min="12563" max="12563" width="16" style="179" customWidth="1"/>
    <col min="12564" max="12564" width="2.140625" style="179" customWidth="1"/>
    <col min="12565" max="12565" width="12.7109375" style="179" customWidth="1"/>
    <col min="12566" max="12566" width="2.140625" style="179" customWidth="1"/>
    <col min="12567" max="12567" width="12.7109375" style="179" customWidth="1"/>
    <col min="12568" max="12811" width="8.7109375" style="179"/>
    <col min="12812" max="12812" width="33.42578125" style="179" customWidth="1"/>
    <col min="12813" max="12813" width="7.140625" style="179" customWidth="1"/>
    <col min="12814" max="12814" width="2.140625" style="179" customWidth="1"/>
    <col min="12815" max="12815" width="12.7109375" style="179" customWidth="1"/>
    <col min="12816" max="12816" width="2.140625" style="179" customWidth="1"/>
    <col min="12817" max="12817" width="13.7109375" style="179" customWidth="1"/>
    <col min="12818" max="12818" width="2.140625" style="179" customWidth="1"/>
    <col min="12819" max="12819" width="16" style="179" customWidth="1"/>
    <col min="12820" max="12820" width="2.140625" style="179" customWidth="1"/>
    <col min="12821" max="12821" width="12.7109375" style="179" customWidth="1"/>
    <col min="12822" max="12822" width="2.140625" style="179" customWidth="1"/>
    <col min="12823" max="12823" width="12.7109375" style="179" customWidth="1"/>
    <col min="12824" max="13067" width="8.7109375" style="179"/>
    <col min="13068" max="13068" width="33.42578125" style="179" customWidth="1"/>
    <col min="13069" max="13069" width="7.140625" style="179" customWidth="1"/>
    <col min="13070" max="13070" width="2.140625" style="179" customWidth="1"/>
    <col min="13071" max="13071" width="12.7109375" style="179" customWidth="1"/>
    <col min="13072" max="13072" width="2.140625" style="179" customWidth="1"/>
    <col min="13073" max="13073" width="13.7109375" style="179" customWidth="1"/>
    <col min="13074" max="13074" width="2.140625" style="179" customWidth="1"/>
    <col min="13075" max="13075" width="16" style="179" customWidth="1"/>
    <col min="13076" max="13076" width="2.140625" style="179" customWidth="1"/>
    <col min="13077" max="13077" width="12.7109375" style="179" customWidth="1"/>
    <col min="13078" max="13078" width="2.140625" style="179" customWidth="1"/>
    <col min="13079" max="13079" width="12.7109375" style="179" customWidth="1"/>
    <col min="13080" max="13323" width="8.7109375" style="179"/>
    <col min="13324" max="13324" width="33.42578125" style="179" customWidth="1"/>
    <col min="13325" max="13325" width="7.140625" style="179" customWidth="1"/>
    <col min="13326" max="13326" width="2.140625" style="179" customWidth="1"/>
    <col min="13327" max="13327" width="12.7109375" style="179" customWidth="1"/>
    <col min="13328" max="13328" width="2.140625" style="179" customWidth="1"/>
    <col min="13329" max="13329" width="13.7109375" style="179" customWidth="1"/>
    <col min="13330" max="13330" width="2.140625" style="179" customWidth="1"/>
    <col min="13331" max="13331" width="16" style="179" customWidth="1"/>
    <col min="13332" max="13332" width="2.140625" style="179" customWidth="1"/>
    <col min="13333" max="13333" width="12.7109375" style="179" customWidth="1"/>
    <col min="13334" max="13334" width="2.140625" style="179" customWidth="1"/>
    <col min="13335" max="13335" width="12.7109375" style="179" customWidth="1"/>
    <col min="13336" max="13579" width="8.7109375" style="179"/>
    <col min="13580" max="13580" width="33.42578125" style="179" customWidth="1"/>
    <col min="13581" max="13581" width="7.140625" style="179" customWidth="1"/>
    <col min="13582" max="13582" width="2.140625" style="179" customWidth="1"/>
    <col min="13583" max="13583" width="12.7109375" style="179" customWidth="1"/>
    <col min="13584" max="13584" width="2.140625" style="179" customWidth="1"/>
    <col min="13585" max="13585" width="13.7109375" style="179" customWidth="1"/>
    <col min="13586" max="13586" width="2.140625" style="179" customWidth="1"/>
    <col min="13587" max="13587" width="16" style="179" customWidth="1"/>
    <col min="13588" max="13588" width="2.140625" style="179" customWidth="1"/>
    <col min="13589" max="13589" width="12.7109375" style="179" customWidth="1"/>
    <col min="13590" max="13590" width="2.140625" style="179" customWidth="1"/>
    <col min="13591" max="13591" width="12.7109375" style="179" customWidth="1"/>
    <col min="13592" max="13835" width="8.7109375" style="179"/>
    <col min="13836" max="13836" width="33.42578125" style="179" customWidth="1"/>
    <col min="13837" max="13837" width="7.140625" style="179" customWidth="1"/>
    <col min="13838" max="13838" width="2.140625" style="179" customWidth="1"/>
    <col min="13839" max="13839" width="12.7109375" style="179" customWidth="1"/>
    <col min="13840" max="13840" width="2.140625" style="179" customWidth="1"/>
    <col min="13841" max="13841" width="13.7109375" style="179" customWidth="1"/>
    <col min="13842" max="13842" width="2.140625" style="179" customWidth="1"/>
    <col min="13843" max="13843" width="16" style="179" customWidth="1"/>
    <col min="13844" max="13844" width="2.140625" style="179" customWidth="1"/>
    <col min="13845" max="13845" width="12.7109375" style="179" customWidth="1"/>
    <col min="13846" max="13846" width="2.140625" style="179" customWidth="1"/>
    <col min="13847" max="13847" width="12.7109375" style="179" customWidth="1"/>
    <col min="13848" max="14091" width="8.7109375" style="179"/>
    <col min="14092" max="14092" width="33.42578125" style="179" customWidth="1"/>
    <col min="14093" max="14093" width="7.140625" style="179" customWidth="1"/>
    <col min="14094" max="14094" width="2.140625" style="179" customWidth="1"/>
    <col min="14095" max="14095" width="12.7109375" style="179" customWidth="1"/>
    <col min="14096" max="14096" width="2.140625" style="179" customWidth="1"/>
    <col min="14097" max="14097" width="13.7109375" style="179" customWidth="1"/>
    <col min="14098" max="14098" width="2.140625" style="179" customWidth="1"/>
    <col min="14099" max="14099" width="16" style="179" customWidth="1"/>
    <col min="14100" max="14100" width="2.140625" style="179" customWidth="1"/>
    <col min="14101" max="14101" width="12.7109375" style="179" customWidth="1"/>
    <col min="14102" max="14102" width="2.140625" style="179" customWidth="1"/>
    <col min="14103" max="14103" width="12.7109375" style="179" customWidth="1"/>
    <col min="14104" max="14347" width="8.7109375" style="179"/>
    <col min="14348" max="14348" width="33.42578125" style="179" customWidth="1"/>
    <col min="14349" max="14349" width="7.140625" style="179" customWidth="1"/>
    <col min="14350" max="14350" width="2.140625" style="179" customWidth="1"/>
    <col min="14351" max="14351" width="12.7109375" style="179" customWidth="1"/>
    <col min="14352" max="14352" width="2.140625" style="179" customWidth="1"/>
    <col min="14353" max="14353" width="13.7109375" style="179" customWidth="1"/>
    <col min="14354" max="14354" width="2.140625" style="179" customWidth="1"/>
    <col min="14355" max="14355" width="16" style="179" customWidth="1"/>
    <col min="14356" max="14356" width="2.140625" style="179" customWidth="1"/>
    <col min="14357" max="14357" width="12.7109375" style="179" customWidth="1"/>
    <col min="14358" max="14358" width="2.140625" style="179" customWidth="1"/>
    <col min="14359" max="14359" width="12.7109375" style="179" customWidth="1"/>
    <col min="14360" max="14603" width="8.7109375" style="179"/>
    <col min="14604" max="14604" width="33.42578125" style="179" customWidth="1"/>
    <col min="14605" max="14605" width="7.140625" style="179" customWidth="1"/>
    <col min="14606" max="14606" width="2.140625" style="179" customWidth="1"/>
    <col min="14607" max="14607" width="12.7109375" style="179" customWidth="1"/>
    <col min="14608" max="14608" width="2.140625" style="179" customWidth="1"/>
    <col min="14609" max="14609" width="13.7109375" style="179" customWidth="1"/>
    <col min="14610" max="14610" width="2.140625" style="179" customWidth="1"/>
    <col min="14611" max="14611" width="16" style="179" customWidth="1"/>
    <col min="14612" max="14612" width="2.140625" style="179" customWidth="1"/>
    <col min="14613" max="14613" width="12.7109375" style="179" customWidth="1"/>
    <col min="14614" max="14614" width="2.140625" style="179" customWidth="1"/>
    <col min="14615" max="14615" width="12.7109375" style="179" customWidth="1"/>
    <col min="14616" max="14859" width="8.7109375" style="179"/>
    <col min="14860" max="14860" width="33.42578125" style="179" customWidth="1"/>
    <col min="14861" max="14861" width="7.140625" style="179" customWidth="1"/>
    <col min="14862" max="14862" width="2.140625" style="179" customWidth="1"/>
    <col min="14863" max="14863" width="12.7109375" style="179" customWidth="1"/>
    <col min="14864" max="14864" width="2.140625" style="179" customWidth="1"/>
    <col min="14865" max="14865" width="13.7109375" style="179" customWidth="1"/>
    <col min="14866" max="14866" width="2.140625" style="179" customWidth="1"/>
    <col min="14867" max="14867" width="16" style="179" customWidth="1"/>
    <col min="14868" max="14868" width="2.140625" style="179" customWidth="1"/>
    <col min="14869" max="14869" width="12.7109375" style="179" customWidth="1"/>
    <col min="14870" max="14870" width="2.140625" style="179" customWidth="1"/>
    <col min="14871" max="14871" width="12.7109375" style="179" customWidth="1"/>
    <col min="14872" max="15115" width="8.7109375" style="179"/>
    <col min="15116" max="15116" width="33.42578125" style="179" customWidth="1"/>
    <col min="15117" max="15117" width="7.140625" style="179" customWidth="1"/>
    <col min="15118" max="15118" width="2.140625" style="179" customWidth="1"/>
    <col min="15119" max="15119" width="12.7109375" style="179" customWidth="1"/>
    <col min="15120" max="15120" width="2.140625" style="179" customWidth="1"/>
    <col min="15121" max="15121" width="13.7109375" style="179" customWidth="1"/>
    <col min="15122" max="15122" width="2.140625" style="179" customWidth="1"/>
    <col min="15123" max="15123" width="16" style="179" customWidth="1"/>
    <col min="15124" max="15124" width="2.140625" style="179" customWidth="1"/>
    <col min="15125" max="15125" width="12.7109375" style="179" customWidth="1"/>
    <col min="15126" max="15126" width="2.140625" style="179" customWidth="1"/>
    <col min="15127" max="15127" width="12.7109375" style="179" customWidth="1"/>
    <col min="15128" max="15371" width="8.7109375" style="179"/>
    <col min="15372" max="15372" width="33.42578125" style="179" customWidth="1"/>
    <col min="15373" max="15373" width="7.140625" style="179" customWidth="1"/>
    <col min="15374" max="15374" width="2.140625" style="179" customWidth="1"/>
    <col min="15375" max="15375" width="12.7109375" style="179" customWidth="1"/>
    <col min="15376" max="15376" width="2.140625" style="179" customWidth="1"/>
    <col min="15377" max="15377" width="13.7109375" style="179" customWidth="1"/>
    <col min="15378" max="15378" width="2.140625" style="179" customWidth="1"/>
    <col min="15379" max="15379" width="16" style="179" customWidth="1"/>
    <col min="15380" max="15380" width="2.140625" style="179" customWidth="1"/>
    <col min="15381" max="15381" width="12.7109375" style="179" customWidth="1"/>
    <col min="15382" max="15382" width="2.140625" style="179" customWidth="1"/>
    <col min="15383" max="15383" width="12.7109375" style="179" customWidth="1"/>
    <col min="15384" max="15627" width="8.7109375" style="179"/>
    <col min="15628" max="15628" width="33.42578125" style="179" customWidth="1"/>
    <col min="15629" max="15629" width="7.140625" style="179" customWidth="1"/>
    <col min="15630" max="15630" width="2.140625" style="179" customWidth="1"/>
    <col min="15631" max="15631" width="12.7109375" style="179" customWidth="1"/>
    <col min="15632" max="15632" width="2.140625" style="179" customWidth="1"/>
    <col min="15633" max="15633" width="13.7109375" style="179" customWidth="1"/>
    <col min="15634" max="15634" width="2.140625" style="179" customWidth="1"/>
    <col min="15635" max="15635" width="16" style="179" customWidth="1"/>
    <col min="15636" max="15636" width="2.140625" style="179" customWidth="1"/>
    <col min="15637" max="15637" width="12.7109375" style="179" customWidth="1"/>
    <col min="15638" max="15638" width="2.140625" style="179" customWidth="1"/>
    <col min="15639" max="15639" width="12.7109375" style="179" customWidth="1"/>
    <col min="15640" max="15883" width="8.7109375" style="179"/>
    <col min="15884" max="15884" width="33.42578125" style="179" customWidth="1"/>
    <col min="15885" max="15885" width="7.140625" style="179" customWidth="1"/>
    <col min="15886" max="15886" width="2.140625" style="179" customWidth="1"/>
    <col min="15887" max="15887" width="12.7109375" style="179" customWidth="1"/>
    <col min="15888" max="15888" width="2.140625" style="179" customWidth="1"/>
    <col min="15889" max="15889" width="13.7109375" style="179" customWidth="1"/>
    <col min="15890" max="15890" width="2.140625" style="179" customWidth="1"/>
    <col min="15891" max="15891" width="16" style="179" customWidth="1"/>
    <col min="15892" max="15892" width="2.140625" style="179" customWidth="1"/>
    <col min="15893" max="15893" width="12.7109375" style="179" customWidth="1"/>
    <col min="15894" max="15894" width="2.140625" style="179" customWidth="1"/>
    <col min="15895" max="15895" width="12.7109375" style="179" customWidth="1"/>
    <col min="15896" max="16139" width="8.7109375" style="179"/>
    <col min="16140" max="16140" width="33.42578125" style="179" customWidth="1"/>
    <col min="16141" max="16141" width="7.140625" style="179" customWidth="1"/>
    <col min="16142" max="16142" width="2.140625" style="179" customWidth="1"/>
    <col min="16143" max="16143" width="12.7109375" style="179" customWidth="1"/>
    <col min="16144" max="16144" width="2.140625" style="179" customWidth="1"/>
    <col min="16145" max="16145" width="13.7109375" style="179" customWidth="1"/>
    <col min="16146" max="16146" width="2.140625" style="179" customWidth="1"/>
    <col min="16147" max="16147" width="16" style="179" customWidth="1"/>
    <col min="16148" max="16148" width="2.140625" style="179" customWidth="1"/>
    <col min="16149" max="16149" width="12.7109375" style="179" customWidth="1"/>
    <col min="16150" max="16150" width="2.140625" style="179" customWidth="1"/>
    <col min="16151" max="16151" width="12.7109375" style="179" customWidth="1"/>
    <col min="16152" max="16380" width="8.7109375" style="179"/>
    <col min="16381" max="16384" width="8.7109375" style="179" customWidth="1"/>
  </cols>
  <sheetData>
    <row r="1" spans="1:24" ht="22.35" customHeight="1">
      <c r="X1" s="180"/>
    </row>
    <row r="2" spans="1:24" s="181" customFormat="1" ht="22.35" customHeight="1">
      <c r="A2" s="181" t="s">
        <v>0</v>
      </c>
      <c r="B2" s="182"/>
      <c r="P2" s="183"/>
      <c r="Q2" s="182"/>
      <c r="R2" s="183"/>
      <c r="S2" s="182"/>
      <c r="T2" s="183"/>
      <c r="U2" s="182"/>
      <c r="V2" s="183"/>
      <c r="W2" s="182"/>
      <c r="X2" s="183"/>
    </row>
    <row r="3" spans="1:24" s="181" customFormat="1" ht="22.35" customHeight="1">
      <c r="A3" s="181" t="s">
        <v>46</v>
      </c>
    </row>
    <row r="4" spans="1:24" s="181" customFormat="1" ht="22.35" customHeight="1">
      <c r="A4" s="181" t="s">
        <v>91</v>
      </c>
    </row>
    <row r="5" spans="1:24" s="177" customFormat="1" ht="22.35" customHeight="1">
      <c r="T5" s="180"/>
      <c r="V5" s="180"/>
      <c r="X5" s="180" t="s">
        <v>87</v>
      </c>
    </row>
    <row r="6" spans="1:24" s="177" customFormat="1" ht="22.35" customHeight="1">
      <c r="D6" s="266" t="s">
        <v>3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</row>
    <row r="7" spans="1:24" s="177" customFormat="1" ht="22.35" customHeight="1">
      <c r="D7" s="267" t="s">
        <v>122</v>
      </c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184"/>
      <c r="V7" s="184"/>
      <c r="W7" s="184"/>
      <c r="X7" s="184"/>
    </row>
    <row r="8" spans="1:24" s="177" customFormat="1" ht="22.35" customHeight="1"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 t="s">
        <v>182</v>
      </c>
      <c r="S8" s="245"/>
      <c r="T8" s="245"/>
      <c r="U8" s="184"/>
      <c r="V8" s="184"/>
      <c r="W8" s="184"/>
      <c r="X8" s="184"/>
    </row>
    <row r="9" spans="1:24" s="177" customFormat="1" ht="22.35" customHeight="1">
      <c r="D9" s="245"/>
      <c r="E9" s="245"/>
      <c r="F9" s="245"/>
      <c r="G9" s="245"/>
      <c r="H9" s="245" t="s">
        <v>47</v>
      </c>
      <c r="I9" s="245"/>
      <c r="J9" s="245"/>
      <c r="K9" s="245"/>
      <c r="L9" s="245"/>
      <c r="M9" s="245"/>
      <c r="N9" s="245"/>
      <c r="O9" s="245"/>
      <c r="P9" s="245"/>
      <c r="Q9" s="245"/>
      <c r="R9" s="245" t="s">
        <v>27</v>
      </c>
      <c r="S9" s="245"/>
      <c r="T9" s="245"/>
      <c r="U9" s="184"/>
      <c r="V9" s="184"/>
      <c r="W9" s="184"/>
      <c r="X9" s="184"/>
    </row>
    <row r="10" spans="1:24" s="177" customFormat="1" ht="22.35" customHeight="1">
      <c r="H10" s="175" t="s">
        <v>48</v>
      </c>
      <c r="J10" s="175" t="s">
        <v>140</v>
      </c>
      <c r="N10" s="268" t="s">
        <v>225</v>
      </c>
      <c r="O10" s="268"/>
      <c r="P10" s="268"/>
      <c r="R10" s="241" t="s">
        <v>43</v>
      </c>
      <c r="S10" s="245"/>
      <c r="T10" s="180"/>
      <c r="V10" s="185" t="s">
        <v>141</v>
      </c>
      <c r="X10" s="180"/>
    </row>
    <row r="11" spans="1:24" s="177" customFormat="1" ht="22.35" customHeight="1">
      <c r="D11" s="185" t="s">
        <v>142</v>
      </c>
      <c r="F11" s="175" t="s">
        <v>50</v>
      </c>
      <c r="G11" s="175"/>
      <c r="H11" s="175" t="s">
        <v>51</v>
      </c>
      <c r="I11" s="175"/>
      <c r="J11" s="175" t="s">
        <v>143</v>
      </c>
      <c r="K11" s="175"/>
      <c r="L11" s="175" t="s">
        <v>134</v>
      </c>
      <c r="M11" s="175"/>
      <c r="N11" s="175" t="s">
        <v>136</v>
      </c>
      <c r="O11" s="175"/>
      <c r="P11" s="175"/>
      <c r="R11" s="175" t="s">
        <v>52</v>
      </c>
      <c r="T11" s="185" t="s">
        <v>144</v>
      </c>
      <c r="V11" s="185" t="s">
        <v>145</v>
      </c>
      <c r="X11" s="180"/>
    </row>
    <row r="12" spans="1:24" s="175" customFormat="1" ht="22.35" customHeight="1">
      <c r="B12" s="177"/>
      <c r="D12" s="186" t="s">
        <v>146</v>
      </c>
      <c r="F12" s="187" t="s">
        <v>54</v>
      </c>
      <c r="H12" s="187" t="s">
        <v>55</v>
      </c>
      <c r="J12" s="187" t="s">
        <v>147</v>
      </c>
      <c r="L12" s="187" t="s">
        <v>135</v>
      </c>
      <c r="N12" s="187" t="s">
        <v>33</v>
      </c>
      <c r="P12" s="187" t="s">
        <v>34</v>
      </c>
      <c r="R12" s="187" t="s">
        <v>148</v>
      </c>
      <c r="T12" s="186" t="s">
        <v>149</v>
      </c>
      <c r="V12" s="186" t="s">
        <v>150</v>
      </c>
      <c r="X12" s="186" t="s">
        <v>2</v>
      </c>
    </row>
    <row r="13" spans="1:24" s="177" customFormat="1" ht="22.35" customHeight="1">
      <c r="A13" s="188" t="s">
        <v>93</v>
      </c>
      <c r="B13" s="189"/>
      <c r="C13" s="190"/>
      <c r="D13" s="190">
        <v>255462733</v>
      </c>
      <c r="E13" s="190"/>
      <c r="F13" s="190">
        <v>93569476</v>
      </c>
      <c r="G13" s="190"/>
      <c r="H13" s="190">
        <v>4907143</v>
      </c>
      <c r="I13" s="190"/>
      <c r="J13" s="190">
        <v>-158563</v>
      </c>
      <c r="K13" s="190"/>
      <c r="L13" s="190">
        <v>0</v>
      </c>
      <c r="M13" s="190"/>
      <c r="N13" s="190">
        <v>16635094</v>
      </c>
      <c r="O13" s="190"/>
      <c r="P13" s="190">
        <v>-108568610</v>
      </c>
      <c r="Q13" s="190"/>
      <c r="R13" s="190">
        <v>235778780</v>
      </c>
      <c r="S13" s="190"/>
      <c r="T13" s="191">
        <f>SUM(D13:S13)</f>
        <v>497626053</v>
      </c>
      <c r="U13" s="190"/>
      <c r="V13" s="190">
        <v>14287553</v>
      </c>
      <c r="W13" s="190"/>
      <c r="X13" s="191">
        <f t="shared" ref="X13:X16" si="0">SUM(T13:V13)</f>
        <v>511913606</v>
      </c>
    </row>
    <row r="14" spans="1:24" s="177" customFormat="1" ht="22.35" customHeight="1">
      <c r="A14" s="177" t="s">
        <v>152</v>
      </c>
      <c r="B14" s="189"/>
      <c r="C14" s="190"/>
      <c r="D14" s="191">
        <v>0</v>
      </c>
      <c r="E14" s="190"/>
      <c r="F14" s="191">
        <v>0</v>
      </c>
      <c r="G14" s="191"/>
      <c r="H14" s="191">
        <v>0</v>
      </c>
      <c r="I14" s="191"/>
      <c r="J14" s="191">
        <v>0</v>
      </c>
      <c r="K14" s="191"/>
      <c r="L14" s="191">
        <v>0</v>
      </c>
      <c r="M14" s="191"/>
      <c r="N14" s="191">
        <v>0</v>
      </c>
      <c r="O14" s="192"/>
      <c r="P14" s="191">
        <f>PL!L30</f>
        <v>-120513039</v>
      </c>
      <c r="Q14" s="190"/>
      <c r="R14" s="191">
        <v>0</v>
      </c>
      <c r="S14" s="190"/>
      <c r="T14" s="191">
        <f>SUM(D14:S14)</f>
        <v>-120513039</v>
      </c>
      <c r="U14" s="190"/>
      <c r="V14" s="193">
        <f>PL!L32+225</f>
        <v>3144567</v>
      </c>
      <c r="W14" s="190"/>
      <c r="X14" s="191">
        <f t="shared" si="0"/>
        <v>-117368472</v>
      </c>
    </row>
    <row r="15" spans="1:24" s="177" customFormat="1" ht="22.35" customHeight="1">
      <c r="A15" s="177" t="s">
        <v>137</v>
      </c>
      <c r="B15" s="189"/>
      <c r="C15" s="190"/>
      <c r="D15" s="194">
        <v>0</v>
      </c>
      <c r="E15" s="190"/>
      <c r="F15" s="194">
        <v>0</v>
      </c>
      <c r="G15" s="191"/>
      <c r="H15" s="194">
        <v>0</v>
      </c>
      <c r="I15" s="191"/>
      <c r="J15" s="194">
        <v>0</v>
      </c>
      <c r="K15" s="191"/>
      <c r="L15" s="194">
        <v>0</v>
      </c>
      <c r="M15" s="191"/>
      <c r="N15" s="194">
        <v>0</v>
      </c>
      <c r="O15" s="192"/>
      <c r="P15" s="246">
        <f>PL!L26-225</f>
        <v>2486672</v>
      </c>
      <c r="Q15" s="190"/>
      <c r="R15" s="202">
        <v>0</v>
      </c>
      <c r="S15" s="203"/>
      <c r="T15" s="191">
        <f>SUM(D15:S15)</f>
        <v>2486672</v>
      </c>
      <c r="U15" s="203"/>
      <c r="V15" s="190">
        <v>0</v>
      </c>
      <c r="W15" s="203"/>
      <c r="X15" s="191">
        <f t="shared" si="0"/>
        <v>2486672</v>
      </c>
    </row>
    <row r="16" spans="1:24" s="177" customFormat="1" ht="22.35" customHeight="1">
      <c r="A16" s="177" t="s">
        <v>138</v>
      </c>
      <c r="B16" s="189"/>
      <c r="C16" s="190"/>
      <c r="D16" s="195">
        <f>SUM(D14:D15)</f>
        <v>0</v>
      </c>
      <c r="E16" s="190"/>
      <c r="F16" s="195">
        <f>SUM(F14:F15)</f>
        <v>0</v>
      </c>
      <c r="G16" s="191"/>
      <c r="H16" s="195">
        <f>SUM(H14:H15)</f>
        <v>0</v>
      </c>
      <c r="I16" s="191"/>
      <c r="J16" s="195">
        <f>SUM(J14:J15)</f>
        <v>0</v>
      </c>
      <c r="K16" s="191"/>
      <c r="L16" s="195">
        <f>SUM(L14:L15)</f>
        <v>0</v>
      </c>
      <c r="M16" s="191"/>
      <c r="N16" s="195">
        <f>SUM(N14:N15)</f>
        <v>0</v>
      </c>
      <c r="O16" s="192"/>
      <c r="P16" s="195">
        <f>SUM(P14:P15)</f>
        <v>-118026367</v>
      </c>
      <c r="Q16" s="190"/>
      <c r="R16" s="195">
        <f>SUM(R14:R15)</f>
        <v>0</v>
      </c>
      <c r="S16" s="190"/>
      <c r="T16" s="195">
        <f>SUM(D16:R16)</f>
        <v>-118026367</v>
      </c>
      <c r="U16" s="190"/>
      <c r="V16" s="195">
        <f>SUM(V14:V15)</f>
        <v>3144567</v>
      </c>
      <c r="W16" s="190"/>
      <c r="X16" s="195">
        <f t="shared" si="0"/>
        <v>-114881800</v>
      </c>
    </row>
    <row r="17" spans="1:24" s="177" customFormat="1" ht="22.35" customHeight="1" thickBot="1">
      <c r="A17" s="188" t="s">
        <v>62</v>
      </c>
      <c r="B17" s="189"/>
      <c r="C17" s="190"/>
      <c r="D17" s="196">
        <f>SUM(D13:D13,D16:D16)</f>
        <v>255462733</v>
      </c>
      <c r="E17" s="190"/>
      <c r="F17" s="196">
        <f>SUM(F13:F13,F16:F16)</f>
        <v>93569476</v>
      </c>
      <c r="G17" s="190"/>
      <c r="H17" s="196">
        <f>SUM(H13:H13,H16:H16)</f>
        <v>4907143</v>
      </c>
      <c r="I17" s="190"/>
      <c r="J17" s="196">
        <f>SUM(J13:J13,J16:J16)</f>
        <v>-158563</v>
      </c>
      <c r="K17" s="190"/>
      <c r="L17" s="196">
        <f>SUM(L13:L13,L16:L16)</f>
        <v>0</v>
      </c>
      <c r="M17" s="190"/>
      <c r="N17" s="196">
        <f>SUM(N13:N13,N16:N16)</f>
        <v>16635094</v>
      </c>
      <c r="O17" s="190"/>
      <c r="P17" s="196">
        <f>SUM(P13:P13,P16:P16)</f>
        <v>-226594977</v>
      </c>
      <c r="Q17" s="190"/>
      <c r="R17" s="196">
        <f>SUM(R13:R13,R16:R16)</f>
        <v>235778780</v>
      </c>
      <c r="S17" s="190"/>
      <c r="T17" s="196">
        <f>SUM(T13:T13,T16:T16)</f>
        <v>379599686</v>
      </c>
      <c r="U17" s="190"/>
      <c r="V17" s="196">
        <f>SUM(V13:V13,V16:V16)</f>
        <v>17432120</v>
      </c>
      <c r="W17" s="190"/>
      <c r="X17" s="196">
        <f>SUM(X13:X13,X16:X16)</f>
        <v>397031806</v>
      </c>
    </row>
    <row r="18" spans="1:24" s="177" customFormat="1" ht="22.35" customHeight="1" thickTop="1">
      <c r="A18" s="188"/>
      <c r="B18" s="189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</row>
    <row r="19" spans="1:24" s="177" customFormat="1" ht="22.35" customHeight="1">
      <c r="A19" s="188" t="s">
        <v>139</v>
      </c>
      <c r="B19" s="189"/>
      <c r="C19" s="190"/>
      <c r="D19" s="190">
        <f>D17</f>
        <v>255462733</v>
      </c>
      <c r="E19" s="190"/>
      <c r="F19" s="190">
        <f>F17</f>
        <v>93569476</v>
      </c>
      <c r="G19" s="190"/>
      <c r="H19" s="190">
        <f>H17</f>
        <v>4907143</v>
      </c>
      <c r="I19" s="190"/>
      <c r="J19" s="190">
        <f>J17</f>
        <v>-158563</v>
      </c>
      <c r="K19" s="190"/>
      <c r="L19" s="190">
        <v>0</v>
      </c>
      <c r="M19" s="190"/>
      <c r="N19" s="190">
        <f>N17</f>
        <v>16635094</v>
      </c>
      <c r="O19" s="190"/>
      <c r="P19" s="190">
        <f>P17</f>
        <v>-226594977</v>
      </c>
      <c r="Q19" s="190"/>
      <c r="R19" s="190">
        <f>R17</f>
        <v>235778780</v>
      </c>
      <c r="S19" s="190"/>
      <c r="T19" s="190">
        <f>SUM(D19:S19)</f>
        <v>379599686</v>
      </c>
      <c r="U19" s="190"/>
      <c r="V19" s="190">
        <f>V17</f>
        <v>17432120</v>
      </c>
      <c r="W19" s="190"/>
      <c r="X19" s="190">
        <f t="shared" ref="X19:X27" si="1">SUM(T19:V19)</f>
        <v>397031806</v>
      </c>
    </row>
    <row r="20" spans="1:24" s="177" customFormat="1" ht="22.35" customHeight="1">
      <c r="A20" s="177" t="s">
        <v>152</v>
      </c>
      <c r="B20" s="189"/>
      <c r="C20" s="190"/>
      <c r="D20" s="191">
        <v>0</v>
      </c>
      <c r="E20" s="190"/>
      <c r="F20" s="191">
        <v>0</v>
      </c>
      <c r="G20" s="191"/>
      <c r="H20" s="191">
        <v>0</v>
      </c>
      <c r="I20" s="191"/>
      <c r="J20" s="191">
        <v>0</v>
      </c>
      <c r="K20" s="191"/>
      <c r="L20" s="191">
        <v>0</v>
      </c>
      <c r="M20" s="191"/>
      <c r="N20" s="191">
        <v>0</v>
      </c>
      <c r="O20" s="192"/>
      <c r="P20" s="191">
        <f>PL!J30</f>
        <v>-31392731</v>
      </c>
      <c r="Q20" s="190"/>
      <c r="R20" s="191">
        <v>0</v>
      </c>
      <c r="S20" s="190"/>
      <c r="T20" s="191">
        <f>SUM(D20:S20)</f>
        <v>-31392731</v>
      </c>
      <c r="U20" s="190"/>
      <c r="V20" s="191">
        <f>PL!J32</f>
        <v>4799198</v>
      </c>
      <c r="W20" s="190"/>
      <c r="X20" s="190">
        <f t="shared" si="1"/>
        <v>-26593533</v>
      </c>
    </row>
    <row r="21" spans="1:24" s="177" customFormat="1" ht="22.35" customHeight="1">
      <c r="A21" s="177" t="s">
        <v>137</v>
      </c>
      <c r="B21" s="189"/>
      <c r="C21" s="190"/>
      <c r="D21" s="194">
        <v>0</v>
      </c>
      <c r="E21" s="190"/>
      <c r="F21" s="194">
        <v>0</v>
      </c>
      <c r="G21" s="191"/>
      <c r="H21" s="194">
        <v>0</v>
      </c>
      <c r="I21" s="191"/>
      <c r="J21" s="194">
        <v>0</v>
      </c>
      <c r="K21" s="191"/>
      <c r="L21" s="194">
        <v>0</v>
      </c>
      <c r="M21" s="191"/>
      <c r="N21" s="194">
        <v>0</v>
      </c>
      <c r="O21" s="192"/>
      <c r="P21" s="194">
        <v>-3257909</v>
      </c>
      <c r="Q21" s="190"/>
      <c r="R21" s="194">
        <v>0</v>
      </c>
      <c r="S21" s="190"/>
      <c r="T21" s="194">
        <f>SUM(D21:S21)</f>
        <v>-3257909</v>
      </c>
      <c r="U21" s="190"/>
      <c r="V21" s="194">
        <v>189508</v>
      </c>
      <c r="W21" s="190"/>
      <c r="X21" s="197">
        <f t="shared" si="1"/>
        <v>-3068401</v>
      </c>
    </row>
    <row r="22" spans="1:24" s="177" customFormat="1" ht="22.35" customHeight="1">
      <c r="A22" s="177" t="s">
        <v>138</v>
      </c>
      <c r="B22" s="189"/>
      <c r="C22" s="190"/>
      <c r="D22" s="191">
        <f>SUM(D20:D21)</f>
        <v>0</v>
      </c>
      <c r="E22" s="190"/>
      <c r="F22" s="191">
        <f>SUM(F20:F21)</f>
        <v>0</v>
      </c>
      <c r="G22" s="191"/>
      <c r="H22" s="191">
        <f>SUM(H20:H21)</f>
        <v>0</v>
      </c>
      <c r="I22" s="191"/>
      <c r="J22" s="191">
        <f>SUM(J20:J21)</f>
        <v>0</v>
      </c>
      <c r="K22" s="191"/>
      <c r="L22" s="191">
        <f>SUM(L20:L21)</f>
        <v>0</v>
      </c>
      <c r="M22" s="191"/>
      <c r="N22" s="191">
        <f>SUM(N20:N21)</f>
        <v>0</v>
      </c>
      <c r="O22" s="190"/>
      <c r="P22" s="191">
        <f>SUM(P20:P21)</f>
        <v>-34650640</v>
      </c>
      <c r="Q22" s="190"/>
      <c r="R22" s="191">
        <f>SUM(R20:R21)</f>
        <v>0</v>
      </c>
      <c r="S22" s="190"/>
      <c r="T22" s="191">
        <f>SUM(T20:T21)</f>
        <v>-34650640</v>
      </c>
      <c r="U22" s="190"/>
      <c r="V22" s="191">
        <f>SUM(V20:V21)</f>
        <v>4988706</v>
      </c>
      <c r="W22" s="190"/>
      <c r="X22" s="190">
        <f t="shared" si="1"/>
        <v>-29661934</v>
      </c>
    </row>
    <row r="23" spans="1:24" s="177" customFormat="1" ht="22.35" customHeight="1">
      <c r="A23" s="177" t="s">
        <v>175</v>
      </c>
      <c r="B23" s="189"/>
      <c r="C23" s="190"/>
      <c r="D23" s="190">
        <v>25500000</v>
      </c>
      <c r="E23" s="190"/>
      <c r="F23" s="190">
        <v>127500000</v>
      </c>
      <c r="G23" s="190"/>
      <c r="H23" s="190">
        <v>0</v>
      </c>
      <c r="I23" s="190"/>
      <c r="J23" s="190">
        <v>0</v>
      </c>
      <c r="K23" s="190"/>
      <c r="L23" s="190">
        <v>0</v>
      </c>
      <c r="M23" s="190"/>
      <c r="N23" s="190">
        <v>0</v>
      </c>
      <c r="O23" s="190"/>
      <c r="P23" s="190">
        <v>0</v>
      </c>
      <c r="Q23" s="190"/>
      <c r="R23" s="190">
        <v>0</v>
      </c>
      <c r="S23" s="190"/>
      <c r="T23" s="190">
        <f>SUM(D23:R23)</f>
        <v>153000000</v>
      </c>
      <c r="U23" s="190"/>
      <c r="V23" s="190">
        <v>0</v>
      </c>
      <c r="W23" s="190"/>
      <c r="X23" s="190">
        <f>SUM(T23:V23)</f>
        <v>153000000</v>
      </c>
    </row>
    <row r="24" spans="1:24" s="177" customFormat="1" ht="22.35" customHeight="1">
      <c r="A24" s="177" t="s">
        <v>171</v>
      </c>
      <c r="B24" s="189"/>
      <c r="C24" s="190"/>
      <c r="D24" s="191">
        <v>0</v>
      </c>
      <c r="E24" s="190"/>
      <c r="F24" s="191">
        <v>0</v>
      </c>
      <c r="G24" s="191"/>
      <c r="H24" s="191">
        <v>0</v>
      </c>
      <c r="I24" s="191"/>
      <c r="J24" s="191">
        <v>0</v>
      </c>
      <c r="K24" s="191"/>
      <c r="L24" s="191">
        <v>0</v>
      </c>
      <c r="M24" s="191"/>
      <c r="N24" s="191">
        <v>0</v>
      </c>
      <c r="O24" s="190"/>
      <c r="P24" s="191">
        <v>0</v>
      </c>
      <c r="Q24" s="190"/>
      <c r="R24" s="191">
        <v>0</v>
      </c>
      <c r="S24" s="190"/>
      <c r="T24" s="190">
        <f>SUM(D24:S24)</f>
        <v>0</v>
      </c>
      <c r="U24" s="190"/>
      <c r="V24" s="191">
        <v>480100</v>
      </c>
      <c r="W24" s="190"/>
      <c r="X24" s="190">
        <f t="shared" si="1"/>
        <v>480100</v>
      </c>
    </row>
    <row r="25" spans="1:24" s="177" customFormat="1" ht="22.35" customHeight="1">
      <c r="A25" s="177" t="s">
        <v>151</v>
      </c>
      <c r="B25" s="189"/>
      <c r="C25" s="190"/>
      <c r="D25" s="191"/>
      <c r="E25" s="190"/>
      <c r="F25" s="191"/>
      <c r="G25" s="191"/>
      <c r="H25" s="191"/>
      <c r="I25" s="191"/>
      <c r="J25" s="191"/>
      <c r="K25" s="191"/>
      <c r="L25" s="191"/>
      <c r="M25" s="191"/>
      <c r="N25" s="191"/>
      <c r="O25" s="190"/>
      <c r="P25" s="191"/>
      <c r="Q25" s="190"/>
      <c r="R25" s="191"/>
      <c r="S25" s="190"/>
      <c r="T25" s="190"/>
      <c r="U25" s="190"/>
      <c r="V25" s="191"/>
      <c r="W25" s="190"/>
      <c r="X25" s="190"/>
    </row>
    <row r="26" spans="1:24" s="177" customFormat="1" ht="21.95" customHeight="1">
      <c r="A26" s="177" t="s">
        <v>172</v>
      </c>
      <c r="B26" s="189"/>
      <c r="C26" s="190"/>
      <c r="D26" s="191">
        <v>0</v>
      </c>
      <c r="E26" s="190"/>
      <c r="F26" s="191">
        <v>0</v>
      </c>
      <c r="G26" s="191"/>
      <c r="H26" s="191">
        <v>0</v>
      </c>
      <c r="I26" s="191"/>
      <c r="J26" s="191">
        <v>-182725</v>
      </c>
      <c r="K26" s="191"/>
      <c r="L26" s="191">
        <v>0</v>
      </c>
      <c r="M26" s="191"/>
      <c r="N26" s="191">
        <v>0</v>
      </c>
      <c r="O26" s="190"/>
      <c r="P26" s="191">
        <v>0</v>
      </c>
      <c r="Q26" s="190"/>
      <c r="R26" s="191">
        <v>0</v>
      </c>
      <c r="S26" s="190"/>
      <c r="T26" s="190">
        <f>SUM(D26:R26)</f>
        <v>-182725</v>
      </c>
      <c r="U26" s="190"/>
      <c r="V26" s="191">
        <v>82725</v>
      </c>
      <c r="W26" s="190"/>
      <c r="X26" s="190">
        <f t="shared" si="1"/>
        <v>-100000</v>
      </c>
    </row>
    <row r="27" spans="1:24" s="177" customFormat="1" ht="22.35" customHeight="1">
      <c r="A27" s="177" t="s">
        <v>57</v>
      </c>
      <c r="B27" s="189"/>
      <c r="C27" s="190"/>
      <c r="D27" s="190">
        <v>0</v>
      </c>
      <c r="E27" s="190"/>
      <c r="F27" s="190">
        <v>0</v>
      </c>
      <c r="G27" s="190"/>
      <c r="H27" s="190">
        <v>0</v>
      </c>
      <c r="I27" s="190"/>
      <c r="J27" s="190">
        <v>0</v>
      </c>
      <c r="K27" s="190"/>
      <c r="L27" s="190">
        <v>0</v>
      </c>
      <c r="M27" s="190"/>
      <c r="N27" s="190">
        <v>0</v>
      </c>
      <c r="O27" s="190"/>
      <c r="P27" s="190">
        <v>0</v>
      </c>
      <c r="Q27" s="190"/>
      <c r="R27" s="190">
        <v>0</v>
      </c>
      <c r="S27" s="190"/>
      <c r="T27" s="190">
        <f>SUM(D27:R27)</f>
        <v>0</v>
      </c>
      <c r="U27" s="190"/>
      <c r="V27" s="190">
        <v>-5359897</v>
      </c>
      <c r="W27" s="190"/>
      <c r="X27" s="190">
        <f t="shared" si="1"/>
        <v>-5359897</v>
      </c>
    </row>
    <row r="28" spans="1:24" s="177" customFormat="1" ht="22.35" customHeight="1">
      <c r="A28" s="177" t="s">
        <v>120</v>
      </c>
      <c r="B28" s="189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</row>
    <row r="29" spans="1:24" s="177" customFormat="1" ht="22.35" customHeight="1">
      <c r="A29" s="177" t="s">
        <v>173</v>
      </c>
      <c r="C29" s="190"/>
      <c r="D29" s="190">
        <v>0</v>
      </c>
      <c r="E29" s="190"/>
      <c r="F29" s="190">
        <v>0</v>
      </c>
      <c r="G29" s="190"/>
      <c r="H29" s="190">
        <v>0</v>
      </c>
      <c r="I29" s="190"/>
      <c r="J29" s="190">
        <v>0</v>
      </c>
      <c r="K29" s="190"/>
      <c r="L29" s="190">
        <v>6794404</v>
      </c>
      <c r="M29" s="190"/>
      <c r="N29" s="190">
        <v>0</v>
      </c>
      <c r="O29" s="190"/>
      <c r="P29" s="190">
        <v>0</v>
      </c>
      <c r="Q29" s="190"/>
      <c r="R29" s="190">
        <v>0</v>
      </c>
      <c r="S29" s="190"/>
      <c r="T29" s="190">
        <f>SUM(D29:R29)</f>
        <v>6794404</v>
      </c>
      <c r="U29" s="190"/>
      <c r="V29" s="190">
        <v>0</v>
      </c>
      <c r="W29" s="190"/>
      <c r="X29" s="190">
        <f>SUM(T29:V29)</f>
        <v>6794404</v>
      </c>
    </row>
    <row r="30" spans="1:24" s="177" customFormat="1" ht="22.35" customHeight="1" thickBot="1">
      <c r="A30" s="188" t="s">
        <v>92</v>
      </c>
      <c r="B30" s="189"/>
      <c r="C30" s="190"/>
      <c r="D30" s="198">
        <f>SUM(D19,D22:D29)</f>
        <v>280962733</v>
      </c>
      <c r="E30" s="190"/>
      <c r="F30" s="198">
        <f>SUM(F19,F22:F29)</f>
        <v>221069476</v>
      </c>
      <c r="G30" s="190"/>
      <c r="H30" s="198">
        <f>SUM(H19,H22:H29)</f>
        <v>4907143</v>
      </c>
      <c r="I30" s="190"/>
      <c r="J30" s="198">
        <f>SUM(J19,J22:J29)</f>
        <v>-341288</v>
      </c>
      <c r="K30" s="190"/>
      <c r="L30" s="198">
        <f>SUM(L19,L22:L29)</f>
        <v>6794404</v>
      </c>
      <c r="M30" s="190"/>
      <c r="N30" s="198">
        <f>SUM(N19,N22:N29)</f>
        <v>16635094</v>
      </c>
      <c r="O30" s="190"/>
      <c r="P30" s="198">
        <f>SUM(P19,P22:P29)</f>
        <v>-261245617</v>
      </c>
      <c r="Q30" s="190"/>
      <c r="R30" s="198">
        <f>SUM(R19,R22:R29)</f>
        <v>235778780</v>
      </c>
      <c r="S30" s="190"/>
      <c r="T30" s="198">
        <f>SUM(T19,T22:T29)</f>
        <v>504560725</v>
      </c>
      <c r="U30" s="190"/>
      <c r="V30" s="198">
        <f>SUM(V19,V22:V29)</f>
        <v>17623754</v>
      </c>
      <c r="W30" s="190"/>
      <c r="X30" s="198">
        <f>SUM(X19,X22:X29)</f>
        <v>522184479</v>
      </c>
    </row>
    <row r="31" spans="1:24" s="177" customFormat="1" ht="21" customHeight="1" thickTop="1">
      <c r="D31" s="190">
        <f>D19-BS!L77</f>
        <v>0</v>
      </c>
      <c r="F31" s="190">
        <f>F19-BS!L78</f>
        <v>0</v>
      </c>
      <c r="G31" s="190"/>
      <c r="H31" s="190">
        <f>H19-BS!L79</f>
        <v>0</v>
      </c>
      <c r="J31" s="190">
        <f>J19-BS!L81</f>
        <v>0</v>
      </c>
      <c r="L31" s="190">
        <f>L19-BS!L82</f>
        <v>0</v>
      </c>
      <c r="N31" s="190">
        <f>N19-BS!L84</f>
        <v>0</v>
      </c>
      <c r="P31" s="190">
        <f>P19-BS!L85</f>
        <v>0</v>
      </c>
      <c r="R31" s="190">
        <f>R19-BS!L86</f>
        <v>0</v>
      </c>
      <c r="T31" s="190">
        <f>T19-BS!L87</f>
        <v>0</v>
      </c>
      <c r="V31" s="190">
        <f>V19-BS!L88</f>
        <v>0</v>
      </c>
      <c r="X31" s="190">
        <f>X19-BS!L89</f>
        <v>0</v>
      </c>
    </row>
    <row r="32" spans="1:24" s="177" customFormat="1" ht="21" customHeight="1">
      <c r="A32" s="199"/>
      <c r="B32" s="199"/>
      <c r="C32" s="190"/>
      <c r="D32" s="190">
        <f>D30-BS!J77</f>
        <v>0</v>
      </c>
      <c r="E32" s="190"/>
      <c r="F32" s="190">
        <f>F30-BS!J78</f>
        <v>0</v>
      </c>
      <c r="G32" s="190"/>
      <c r="H32" s="190">
        <f>H30-BS!J79</f>
        <v>0</v>
      </c>
      <c r="I32" s="190"/>
      <c r="J32" s="190">
        <f>J30-BS!J81</f>
        <v>0</v>
      </c>
      <c r="K32" s="190"/>
      <c r="L32" s="190">
        <f>L30-BS!J82</f>
        <v>0</v>
      </c>
      <c r="M32" s="190"/>
      <c r="N32" s="190">
        <f>N30-BS!J84</f>
        <v>0</v>
      </c>
      <c r="O32" s="190"/>
      <c r="P32" s="190">
        <f>P30-BS!J85</f>
        <v>0</v>
      </c>
      <c r="Q32" s="190"/>
      <c r="R32" s="190">
        <f>R30-BS!J86</f>
        <v>0</v>
      </c>
      <c r="S32" s="190"/>
      <c r="T32" s="190">
        <f>T30-BS!J87</f>
        <v>0</v>
      </c>
      <c r="U32" s="190"/>
      <c r="V32" s="190">
        <f>V30-BS!J88</f>
        <v>0</v>
      </c>
      <c r="W32" s="190"/>
      <c r="X32" s="190">
        <f>X30-BS!J89</f>
        <v>0</v>
      </c>
    </row>
    <row r="33" spans="1:24" ht="22.35" customHeight="1">
      <c r="A33" s="169" t="s">
        <v>90</v>
      </c>
      <c r="B33" s="199"/>
      <c r="P33" s="200"/>
      <c r="R33" s="200"/>
    </row>
    <row r="34" spans="1:24" ht="22.35" customHeight="1">
      <c r="D34" s="201"/>
      <c r="F34" s="200"/>
      <c r="G34" s="200"/>
      <c r="H34" s="200"/>
      <c r="J34" s="200"/>
      <c r="L34" s="200"/>
      <c r="N34" s="200"/>
      <c r="P34" s="200"/>
      <c r="R34" s="200"/>
      <c r="T34" s="200"/>
      <c r="V34" s="200"/>
      <c r="X34" s="200"/>
    </row>
    <row r="37" spans="1:24" ht="22.35" customHeight="1">
      <c r="D37" s="200"/>
      <c r="F37" s="200"/>
      <c r="G37" s="200"/>
      <c r="H37" s="200"/>
      <c r="J37" s="200"/>
      <c r="L37" s="200"/>
      <c r="N37" s="200"/>
      <c r="P37" s="200"/>
      <c r="R37" s="200"/>
      <c r="T37" s="200"/>
      <c r="V37" s="200"/>
      <c r="X37" s="200"/>
    </row>
    <row r="41" spans="1:24" ht="22.35" customHeight="1"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</row>
    <row r="42" spans="1:24" ht="22.35" customHeight="1"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</row>
    <row r="43" spans="1:24" ht="22.35" customHeight="1"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</row>
    <row r="44" spans="1:24" ht="22.35" customHeight="1"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</row>
    <row r="45" spans="1:24" ht="22.35" customHeight="1"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</row>
    <row r="46" spans="1:24" ht="22.35" customHeight="1"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</row>
    <row r="47" spans="1:24" ht="22.35" customHeight="1"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</row>
    <row r="48" spans="1:24" ht="22.35" customHeight="1"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</row>
    <row r="49" spans="4:24" ht="22.35" customHeight="1">
      <c r="D49" s="200"/>
    </row>
    <row r="50" spans="4:24" ht="22.35" customHeight="1">
      <c r="D50" s="200"/>
    </row>
    <row r="51" spans="4:24" ht="22.35" customHeight="1">
      <c r="D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</row>
    <row r="52" spans="4:24" ht="22.35" customHeight="1">
      <c r="D52" s="200"/>
    </row>
  </sheetData>
  <mergeCells count="3">
    <mergeCell ref="D6:X6"/>
    <mergeCell ref="D7:T7"/>
    <mergeCell ref="N10:P10"/>
  </mergeCells>
  <pageMargins left="0.51181102362204722" right="0.39370078740157483" top="0.72" bottom="0.39370078740157483" header="0.19685039370078741" footer="0.19685039370078741"/>
  <pageSetup paperSize="9" scale="55" orientation="landscape" r:id="rId1"/>
  <rowBreaks count="4" manualBreakCount="4">
    <brk id="57" max="16383" man="1"/>
    <brk id="81" max="16383" man="1"/>
    <brk id="107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5"/>
  <sheetViews>
    <sheetView showGridLines="0" tabSelected="1" view="pageBreakPreview" topLeftCell="A10" zoomScale="80" zoomScaleNormal="100" zoomScaleSheetLayoutView="80" workbookViewId="0">
      <selection activeCell="T13" sqref="T13"/>
    </sheetView>
  </sheetViews>
  <sheetFormatPr defaultColWidth="9.140625" defaultRowHeight="21"/>
  <cols>
    <col min="1" max="2" width="2" style="3" customWidth="1"/>
    <col min="3" max="3" width="31.85546875" style="3" customWidth="1"/>
    <col min="4" max="4" width="0.5703125" style="3" customWidth="1"/>
    <col min="5" max="5" width="10.140625" style="3" customWidth="1"/>
    <col min="6" max="6" width="0.85546875" style="3" customWidth="1"/>
    <col min="7" max="7" width="14.5703125" style="3" customWidth="1"/>
    <col min="8" max="8" width="0.7109375" style="3" customWidth="1"/>
    <col min="9" max="9" width="14.7109375" style="3" hidden="1" customWidth="1"/>
    <col min="10" max="10" width="0.5703125" style="3" hidden="1" customWidth="1"/>
    <col min="11" max="11" width="14.5703125" style="3" customWidth="1"/>
    <col min="12" max="12" width="0.5703125" style="3" customWidth="1"/>
    <col min="13" max="13" width="15.85546875" style="3" hidden="1" customWidth="1"/>
    <col min="14" max="14" width="0.5703125" style="3" hidden="1" customWidth="1"/>
    <col min="15" max="15" width="0.5703125" style="3" customWidth="1"/>
    <col min="16" max="16" width="16.140625" style="3" customWidth="1"/>
    <col min="17" max="17" width="1.140625" style="3" customWidth="1"/>
    <col min="18" max="18" width="14.5703125" style="174" customWidth="1"/>
    <col min="19" max="19" width="0.5703125" style="3" customWidth="1"/>
    <col min="20" max="20" width="14.5703125" style="3" customWidth="1"/>
    <col min="21" max="21" width="1.140625" style="3" customWidth="1"/>
    <col min="22" max="22" width="14.5703125" style="3" customWidth="1"/>
    <col min="23" max="23" width="1.140625" style="3" customWidth="1"/>
    <col min="24" max="16384" width="9.140625" style="3"/>
  </cols>
  <sheetData>
    <row r="1" spans="1:23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5"/>
    </row>
    <row r="2" spans="1:23">
      <c r="A2" s="270" t="s">
        <v>133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5"/>
    </row>
    <row r="3" spans="1:23">
      <c r="A3" s="270" t="s">
        <v>91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5"/>
    </row>
    <row r="4" spans="1:23">
      <c r="A4" s="5"/>
      <c r="B4" s="5"/>
      <c r="C4" s="5"/>
      <c r="D4" s="5"/>
      <c r="E4" s="5"/>
      <c r="F4" s="5"/>
      <c r="G4" s="271" t="s">
        <v>87</v>
      </c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6"/>
    </row>
    <row r="5" spans="1:23" s="4" customFormat="1">
      <c r="C5" s="18"/>
      <c r="D5" s="18"/>
      <c r="E5" s="18"/>
      <c r="F5" s="18"/>
      <c r="G5" s="272" t="s">
        <v>4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19"/>
    </row>
    <row r="6" spans="1:23">
      <c r="C6" s="7"/>
      <c r="D6" s="7"/>
      <c r="E6" s="7"/>
      <c r="F6" s="7"/>
      <c r="G6" s="5"/>
      <c r="H6" s="5"/>
      <c r="I6" s="5"/>
      <c r="J6" s="5"/>
      <c r="N6" s="5"/>
      <c r="O6" s="5"/>
      <c r="P6" s="5"/>
      <c r="Q6" s="5"/>
      <c r="R6" s="269" t="s">
        <v>225</v>
      </c>
      <c r="S6" s="269"/>
      <c r="T6" s="269"/>
      <c r="U6" s="1"/>
      <c r="V6" s="5"/>
      <c r="W6" s="11"/>
    </row>
    <row r="7" spans="1:23" ht="21.75">
      <c r="G7" s="1" t="s">
        <v>49</v>
      </c>
      <c r="H7" s="1"/>
      <c r="I7" s="12" t="s">
        <v>58</v>
      </c>
      <c r="J7" s="1"/>
      <c r="K7" s="1" t="s">
        <v>50</v>
      </c>
      <c r="L7" s="1"/>
      <c r="M7" s="1" t="s">
        <v>59</v>
      </c>
      <c r="N7" s="1"/>
      <c r="O7" s="17"/>
      <c r="P7" s="175" t="s">
        <v>134</v>
      </c>
      <c r="Q7" s="17"/>
      <c r="R7" s="17" t="s">
        <v>136</v>
      </c>
      <c r="S7" s="17"/>
      <c r="T7" s="8"/>
      <c r="U7" s="8"/>
      <c r="V7" s="5"/>
      <c r="W7" s="11"/>
    </row>
    <row r="8" spans="1:23">
      <c r="A8" s="5"/>
      <c r="B8" s="5"/>
      <c r="C8" s="5"/>
      <c r="D8" s="5"/>
      <c r="E8" s="5"/>
      <c r="F8" s="5"/>
      <c r="G8" s="2" t="s">
        <v>53</v>
      </c>
      <c r="H8" s="1"/>
      <c r="I8" s="13" t="s">
        <v>60</v>
      </c>
      <c r="J8" s="1"/>
      <c r="K8" s="2" t="s">
        <v>54</v>
      </c>
      <c r="L8" s="1"/>
      <c r="M8" s="2" t="s">
        <v>61</v>
      </c>
      <c r="N8" s="1"/>
      <c r="O8" s="17"/>
      <c r="P8" s="165" t="s">
        <v>135</v>
      </c>
      <c r="Q8" s="17"/>
      <c r="R8" s="165" t="s">
        <v>33</v>
      </c>
      <c r="S8" s="17"/>
      <c r="T8" s="165" t="s">
        <v>56</v>
      </c>
      <c r="U8" s="1"/>
      <c r="V8" s="13" t="s">
        <v>2</v>
      </c>
      <c r="W8" s="11"/>
    </row>
    <row r="9" spans="1:23" s="16" customFormat="1" ht="21.6" customHeight="1">
      <c r="A9" s="10" t="s">
        <v>93</v>
      </c>
      <c r="B9" s="3"/>
      <c r="C9" s="3"/>
      <c r="D9" s="3"/>
      <c r="E9" s="5"/>
      <c r="F9" s="3"/>
      <c r="G9" s="140">
        <v>255462733</v>
      </c>
      <c r="H9" s="140"/>
      <c r="I9" s="140"/>
      <c r="J9" s="140"/>
      <c r="K9" s="140">
        <v>93569476</v>
      </c>
      <c r="L9" s="140"/>
      <c r="M9" s="140"/>
      <c r="N9" s="140"/>
      <c r="O9" s="140"/>
      <c r="P9" s="141">
        <v>0</v>
      </c>
      <c r="Q9" s="140"/>
      <c r="R9" s="140">
        <v>16635094</v>
      </c>
      <c r="S9" s="140"/>
      <c r="T9" s="140">
        <v>-43247185</v>
      </c>
      <c r="U9" s="140"/>
      <c r="V9" s="140">
        <f>SUM(G9:U9)</f>
        <v>322420118</v>
      </c>
      <c r="W9" s="15"/>
    </row>
    <row r="10" spans="1:23" ht="21.6" customHeight="1">
      <c r="A10" s="177" t="s">
        <v>45</v>
      </c>
      <c r="B10" s="9"/>
      <c r="E10" s="5"/>
      <c r="G10" s="141">
        <v>0</v>
      </c>
      <c r="H10" s="139"/>
      <c r="I10" s="139"/>
      <c r="J10" s="139"/>
      <c r="K10" s="141">
        <v>0</v>
      </c>
      <c r="L10" s="140"/>
      <c r="M10" s="139"/>
      <c r="N10" s="139"/>
      <c r="O10" s="139"/>
      <c r="P10" s="141">
        <v>0</v>
      </c>
      <c r="Q10" s="139"/>
      <c r="R10" s="141">
        <v>0</v>
      </c>
      <c r="S10" s="139"/>
      <c r="T10" s="141">
        <f>PL!P21</f>
        <v>-113146858</v>
      </c>
      <c r="U10" s="140"/>
      <c r="V10" s="140">
        <f>SUM(G10:U10)</f>
        <v>-113146858</v>
      </c>
      <c r="W10" s="11"/>
    </row>
    <row r="11" spans="1:23" ht="21.6" customHeight="1">
      <c r="A11" s="177" t="s">
        <v>137</v>
      </c>
      <c r="G11" s="178">
        <v>0</v>
      </c>
      <c r="H11" s="139"/>
      <c r="I11" s="140">
        <v>0</v>
      </c>
      <c r="J11" s="139"/>
      <c r="K11" s="178">
        <v>0</v>
      </c>
      <c r="L11" s="139"/>
      <c r="M11" s="139">
        <v>0</v>
      </c>
      <c r="N11" s="139"/>
      <c r="O11" s="139"/>
      <c r="P11" s="178">
        <v>0</v>
      </c>
      <c r="Q11" s="139"/>
      <c r="R11" s="178">
        <v>0</v>
      </c>
      <c r="S11" s="139"/>
      <c r="T11" s="247">
        <f>PL!P26</f>
        <v>1497901</v>
      </c>
      <c r="U11" s="139"/>
      <c r="V11" s="248">
        <f>SUM(G11:U11)</f>
        <v>1497901</v>
      </c>
      <c r="W11" s="11"/>
    </row>
    <row r="12" spans="1:23" ht="21.6" customHeight="1">
      <c r="A12" s="177" t="s">
        <v>138</v>
      </c>
      <c r="E12" s="5"/>
      <c r="G12" s="141">
        <f>SUM(G10:G11)</f>
        <v>0</v>
      </c>
      <c r="H12" s="139"/>
      <c r="I12" s="140">
        <v>0</v>
      </c>
      <c r="J12" s="139"/>
      <c r="K12" s="141">
        <f>SUM(K10:K11)</f>
        <v>0</v>
      </c>
      <c r="L12" s="139"/>
      <c r="M12" s="139">
        <v>0</v>
      </c>
      <c r="N12" s="139"/>
      <c r="O12" s="139"/>
      <c r="P12" s="178">
        <f>SUM(P10:P11)</f>
        <v>0</v>
      </c>
      <c r="Q12" s="139"/>
      <c r="R12" s="141">
        <f>SUM(R10:R11)</f>
        <v>0</v>
      </c>
      <c r="S12" s="139"/>
      <c r="T12" s="141">
        <f>SUM(T10:T11)</f>
        <v>-111648957</v>
      </c>
      <c r="U12" s="139"/>
      <c r="V12" s="141">
        <f>SUM(V10:V11)</f>
        <v>-111648957</v>
      </c>
      <c r="W12" s="11"/>
    </row>
    <row r="13" spans="1:23" ht="21.6" customHeight="1" thickBot="1">
      <c r="A13" s="4" t="s">
        <v>62</v>
      </c>
      <c r="E13" s="5"/>
      <c r="G13" s="143">
        <f>SUM(G12+G9)</f>
        <v>255462733</v>
      </c>
      <c r="H13" s="140"/>
      <c r="I13" s="142">
        <v>0</v>
      </c>
      <c r="J13" s="140"/>
      <c r="K13" s="143">
        <f>SUM(K12+K9)</f>
        <v>93569476</v>
      </c>
      <c r="L13" s="140"/>
      <c r="M13" s="142">
        <v>0</v>
      </c>
      <c r="N13" s="140"/>
      <c r="O13" s="140"/>
      <c r="P13" s="164">
        <f>SUM(P12+P9)</f>
        <v>0</v>
      </c>
      <c r="Q13" s="140"/>
      <c r="R13" s="143">
        <f>SUM(R12+R9)</f>
        <v>16635094</v>
      </c>
      <c r="S13" s="140"/>
      <c r="T13" s="143">
        <f>SUM(T12+T9)</f>
        <v>-154896142</v>
      </c>
      <c r="U13" s="140"/>
      <c r="V13" s="143">
        <f>SUM(V12+V9)</f>
        <v>210771161</v>
      </c>
      <c r="W13" s="15"/>
    </row>
    <row r="14" spans="1:23" ht="21.6" customHeight="1" thickTop="1">
      <c r="A14" s="4"/>
      <c r="E14" s="5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5"/>
    </row>
    <row r="15" spans="1:23" ht="21.6" customHeight="1">
      <c r="A15" s="10" t="s">
        <v>139</v>
      </c>
      <c r="E15" s="5"/>
      <c r="G15" s="140">
        <v>255462733</v>
      </c>
      <c r="H15" s="140"/>
      <c r="I15" s="140">
        <v>0</v>
      </c>
      <c r="J15" s="140"/>
      <c r="K15" s="140">
        <v>93569476</v>
      </c>
      <c r="L15" s="140"/>
      <c r="M15" s="140">
        <v>0</v>
      </c>
      <c r="N15" s="140"/>
      <c r="O15" s="140"/>
      <c r="P15" s="141">
        <v>0</v>
      </c>
      <c r="Q15" s="140"/>
      <c r="R15" s="140">
        <v>16635094</v>
      </c>
      <c r="S15" s="140"/>
      <c r="T15" s="140">
        <f>T13</f>
        <v>-154896142</v>
      </c>
      <c r="U15" s="140"/>
      <c r="V15" s="213">
        <f>SUM(G15:U15)</f>
        <v>210771161</v>
      </c>
      <c r="W15" s="15"/>
    </row>
    <row r="16" spans="1:23" ht="21.6" customHeight="1">
      <c r="A16" s="177" t="s">
        <v>156</v>
      </c>
      <c r="B16" s="9"/>
      <c r="E16" s="5"/>
      <c r="G16" s="141">
        <v>0</v>
      </c>
      <c r="H16" s="176"/>
      <c r="I16" s="176"/>
      <c r="J16" s="176"/>
      <c r="K16" s="141">
        <v>0</v>
      </c>
      <c r="L16" s="176"/>
      <c r="M16" s="176"/>
      <c r="N16" s="176"/>
      <c r="O16" s="176"/>
      <c r="P16" s="141">
        <v>0</v>
      </c>
      <c r="Q16" s="176"/>
      <c r="R16" s="141">
        <v>0</v>
      </c>
      <c r="S16" s="176"/>
      <c r="T16" s="233">
        <f>PL!N21</f>
        <v>12488546</v>
      </c>
      <c r="U16" s="176"/>
      <c r="V16" s="213">
        <f>SUM(G16:U16)</f>
        <v>12488546</v>
      </c>
      <c r="W16" s="11"/>
    </row>
    <row r="17" spans="1:23" s="16" customFormat="1" ht="21.6" customHeight="1">
      <c r="A17" s="177" t="s">
        <v>137</v>
      </c>
      <c r="B17" s="3"/>
      <c r="C17" s="3"/>
      <c r="D17" s="3"/>
      <c r="E17" s="5"/>
      <c r="F17" s="3"/>
      <c r="G17" s="178">
        <v>0</v>
      </c>
      <c r="H17" s="176"/>
      <c r="I17" s="176">
        <v>0</v>
      </c>
      <c r="J17" s="176"/>
      <c r="K17" s="178">
        <v>0</v>
      </c>
      <c r="L17" s="176"/>
      <c r="M17" s="176">
        <v>0</v>
      </c>
      <c r="N17" s="176"/>
      <c r="O17" s="176"/>
      <c r="P17" s="178">
        <v>0</v>
      </c>
      <c r="Q17" s="176"/>
      <c r="R17" s="178">
        <v>0</v>
      </c>
      <c r="S17" s="176"/>
      <c r="T17" s="234">
        <f>PL!N26</f>
        <v>-4693262</v>
      </c>
      <c r="U17" s="176"/>
      <c r="V17" s="236">
        <f>SUM(G17:U17)</f>
        <v>-4693262</v>
      </c>
      <c r="W17" s="15"/>
    </row>
    <row r="18" spans="1:23" ht="21.75">
      <c r="A18" s="177" t="s">
        <v>138</v>
      </c>
      <c r="E18" s="5"/>
      <c r="G18" s="141">
        <f>SUM(G16:G17)</f>
        <v>0</v>
      </c>
      <c r="H18" s="139"/>
      <c r="I18" s="140">
        <v>0</v>
      </c>
      <c r="J18" s="139"/>
      <c r="K18" s="141">
        <f>SUM(K16:K17)</f>
        <v>0</v>
      </c>
      <c r="L18" s="139"/>
      <c r="M18" s="139">
        <v>0</v>
      </c>
      <c r="N18" s="139"/>
      <c r="O18" s="139"/>
      <c r="P18" s="141">
        <f>SUM(P16:P17)</f>
        <v>0</v>
      </c>
      <c r="Q18" s="139"/>
      <c r="R18" s="141">
        <f>SUM(R16:R17)</f>
        <v>0</v>
      </c>
      <c r="S18" s="139"/>
      <c r="T18" s="141">
        <f>SUM(T16:T17)</f>
        <v>7795284</v>
      </c>
      <c r="U18" s="139"/>
      <c r="V18" s="141">
        <f>SUM(V16:V17)</f>
        <v>7795284</v>
      </c>
      <c r="W18" s="11"/>
    </row>
    <row r="19" spans="1:23" ht="21.75">
      <c r="A19" s="177" t="s">
        <v>175</v>
      </c>
      <c r="E19" s="5"/>
      <c r="G19" s="141">
        <v>25500000</v>
      </c>
      <c r="H19" s="139"/>
      <c r="I19" s="140"/>
      <c r="J19" s="139"/>
      <c r="K19" s="141">
        <v>127500000</v>
      </c>
      <c r="L19" s="139"/>
      <c r="M19" s="139"/>
      <c r="N19" s="139"/>
      <c r="O19" s="139"/>
      <c r="P19" s="141">
        <v>0</v>
      </c>
      <c r="Q19" s="139"/>
      <c r="R19" s="141">
        <v>0</v>
      </c>
      <c r="S19" s="139"/>
      <c r="T19" s="141">
        <v>0</v>
      </c>
      <c r="U19" s="139"/>
      <c r="V19" s="141">
        <f>SUM(G19:U19)</f>
        <v>153000000</v>
      </c>
      <c r="W19" s="11"/>
    </row>
    <row r="20" spans="1:23" ht="21.75">
      <c r="A20" s="177" t="s">
        <v>174</v>
      </c>
      <c r="E20" s="5"/>
      <c r="G20" s="141">
        <v>0</v>
      </c>
      <c r="H20" s="139"/>
      <c r="I20" s="140"/>
      <c r="J20" s="139"/>
      <c r="K20" s="141">
        <v>0</v>
      </c>
      <c r="L20" s="139"/>
      <c r="M20" s="139"/>
      <c r="N20" s="139"/>
      <c r="O20" s="139"/>
      <c r="P20" s="141">
        <f>BS!N82</f>
        <v>6794404</v>
      </c>
      <c r="Q20" s="139"/>
      <c r="R20" s="141">
        <v>0</v>
      </c>
      <c r="S20" s="139"/>
      <c r="T20" s="141">
        <v>0</v>
      </c>
      <c r="U20" s="139"/>
      <c r="V20" s="141">
        <f>SUM(G20:U20)</f>
        <v>6794404</v>
      </c>
      <c r="W20" s="11"/>
    </row>
    <row r="21" spans="1:23" s="16" customFormat="1" ht="21.6" customHeight="1" thickBot="1">
      <c r="A21" s="4" t="s">
        <v>92</v>
      </c>
      <c r="B21" s="3"/>
      <c r="C21" s="3"/>
      <c r="D21" s="3"/>
      <c r="E21" s="5"/>
      <c r="F21" s="3"/>
      <c r="G21" s="143">
        <f>SUM(G18:G20)+G15</f>
        <v>280962733</v>
      </c>
      <c r="H21" s="140"/>
      <c r="I21" s="142">
        <v>0</v>
      </c>
      <c r="J21" s="140"/>
      <c r="K21" s="143">
        <f>SUM(K18:K20)+K15</f>
        <v>221069476</v>
      </c>
      <c r="L21" s="140"/>
      <c r="M21" s="142">
        <v>0</v>
      </c>
      <c r="N21" s="140"/>
      <c r="O21" s="140"/>
      <c r="P21" s="143">
        <f>SUM(P18:P20)+P15</f>
        <v>6794404</v>
      </c>
      <c r="Q21" s="140"/>
      <c r="R21" s="143">
        <f>SUM(R18:R20)+R15</f>
        <v>16635094</v>
      </c>
      <c r="S21" s="140"/>
      <c r="T21" s="143">
        <f>SUM(T18:T20)+T15</f>
        <v>-147100858</v>
      </c>
      <c r="U21" s="140"/>
      <c r="V21" s="143">
        <f>SUM(V18:V20)+V15</f>
        <v>378360849</v>
      </c>
      <c r="W21" s="15"/>
    </row>
    <row r="22" spans="1:23" s="16" customFormat="1" ht="21.6" customHeight="1" thickTop="1">
      <c r="A22" s="4"/>
      <c r="B22" s="3"/>
      <c r="C22" s="3"/>
      <c r="D22" s="3"/>
      <c r="E22" s="5"/>
      <c r="F22" s="3"/>
      <c r="G22" s="14">
        <f>G15-BS!P77</f>
        <v>0</v>
      </c>
      <c r="H22" s="14"/>
      <c r="I22" s="14"/>
      <c r="J22" s="14"/>
      <c r="K22" s="14">
        <f>K15-BS!P78</f>
        <v>0</v>
      </c>
      <c r="L22" s="14"/>
      <c r="M22" s="14"/>
      <c r="N22" s="14"/>
      <c r="O22" s="14"/>
      <c r="P22" s="14">
        <f>P15-BS!P82</f>
        <v>0</v>
      </c>
      <c r="Q22" s="14"/>
      <c r="R22" s="14">
        <f>R15-BS!P84</f>
        <v>0</v>
      </c>
      <c r="S22" s="14"/>
      <c r="T22" s="14">
        <f>T15-BS!P85</f>
        <v>0</v>
      </c>
      <c r="U22" s="14"/>
      <c r="V22" s="14">
        <f>V15-BS!P87</f>
        <v>0</v>
      </c>
      <c r="W22" s="15"/>
    </row>
    <row r="23" spans="1:23" s="16" customFormat="1" ht="21.6" customHeight="1">
      <c r="A23" s="4"/>
      <c r="B23" s="3"/>
      <c r="C23" s="3"/>
      <c r="D23" s="3"/>
      <c r="E23" s="5"/>
      <c r="F23" s="3"/>
      <c r="G23" s="14">
        <f>G21-BS!N77</f>
        <v>0</v>
      </c>
      <c r="H23" s="14"/>
      <c r="I23" s="14"/>
      <c r="J23" s="14"/>
      <c r="K23" s="14">
        <f>K21-BS!N78</f>
        <v>0</v>
      </c>
      <c r="L23" s="14"/>
      <c r="M23" s="14"/>
      <c r="N23" s="14"/>
      <c r="O23" s="14"/>
      <c r="P23" s="14">
        <f>P21-BS!N82</f>
        <v>0</v>
      </c>
      <c r="Q23" s="14"/>
      <c r="R23" s="14">
        <f>R21-BS!N84</f>
        <v>0</v>
      </c>
      <c r="S23" s="14"/>
      <c r="T23" s="14">
        <f>T21-BS!N85-BS!N86</f>
        <v>0</v>
      </c>
      <c r="U23" s="14"/>
      <c r="V23" s="14">
        <f>V21-BS!N87</f>
        <v>0</v>
      </c>
      <c r="W23" s="15"/>
    </row>
    <row r="24" spans="1:23" s="16" customFormat="1" ht="21.6" customHeight="1">
      <c r="A24" s="3" t="s">
        <v>90</v>
      </c>
      <c r="B24" s="3"/>
      <c r="C24" s="3"/>
      <c r="D24" s="3"/>
      <c r="E24" s="5"/>
      <c r="F24" s="3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5"/>
    </row>
    <row r="25" spans="1:23" s="16" customFormat="1" ht="21.6" customHeight="1">
      <c r="A25" s="4"/>
      <c r="B25" s="3"/>
      <c r="C25" s="3"/>
      <c r="D25" s="3"/>
      <c r="E25" s="5"/>
      <c r="F25" s="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5"/>
    </row>
  </sheetData>
  <mergeCells count="6">
    <mergeCell ref="R6:T6"/>
    <mergeCell ref="A1:V1"/>
    <mergeCell ref="A2:V2"/>
    <mergeCell ref="A3:V3"/>
    <mergeCell ref="G4:V4"/>
    <mergeCell ref="G5:V5"/>
  </mergeCells>
  <pageMargins left="0.94488188976377963" right="0.39370078740157483" top="0.78740157480314965" bottom="0.39370078740157483" header="0.51181102362204722" footer="0.15748031496062992"/>
  <pageSetup paperSize="9" scale="91" firstPageNumber="11" fitToHeight="0" orientation="landscape" r:id="rId1"/>
  <headerFooter>
    <oddFooter xml:space="preserve">&amp;C    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2"/>
  <sheetViews>
    <sheetView showGridLines="0" view="pageBreakPreview" topLeftCell="A64" zoomScale="71" zoomScaleNormal="70" zoomScaleSheetLayoutView="71" workbookViewId="0">
      <selection activeCell="N76" sqref="N76"/>
    </sheetView>
  </sheetViews>
  <sheetFormatPr defaultColWidth="9.140625" defaultRowHeight="23.25"/>
  <cols>
    <col min="1" max="3" width="1.140625" style="20" customWidth="1"/>
    <col min="4" max="4" width="1" style="20" customWidth="1"/>
    <col min="5" max="6" width="2.140625" style="20" customWidth="1"/>
    <col min="7" max="7" width="41.140625" style="20" customWidth="1"/>
    <col min="8" max="8" width="11.85546875" style="39" customWidth="1"/>
    <col min="9" max="9" width="0.85546875" style="20" hidden="1" customWidth="1"/>
    <col min="10" max="10" width="16.7109375" style="58" customWidth="1"/>
    <col min="11" max="11" width="0.85546875" style="20" customWidth="1"/>
    <col min="12" max="12" width="16" style="20" bestFit="1" customWidth="1"/>
    <col min="13" max="13" width="0.7109375" style="91" customWidth="1"/>
    <col min="14" max="14" width="15.140625" style="20" bestFit="1" customWidth="1"/>
    <col min="15" max="15" width="0.85546875" style="20" customWidth="1"/>
    <col min="16" max="16" width="15.7109375" style="20" customWidth="1"/>
    <col min="17" max="16384" width="9.140625" style="20"/>
  </cols>
  <sheetData>
    <row r="1" spans="1:26" ht="21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26" ht="21" customHeight="1">
      <c r="A2" s="259" t="s">
        <v>63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</row>
    <row r="3" spans="1:26" ht="25.5" customHeight="1">
      <c r="A3" s="259" t="s">
        <v>91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26" ht="21" customHeight="1">
      <c r="K4" s="91"/>
      <c r="L4" s="91"/>
      <c r="N4" s="91"/>
      <c r="O4" s="91"/>
      <c r="P4" s="242" t="s">
        <v>87</v>
      </c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s="26" customFormat="1" ht="21" customHeight="1">
      <c r="H5" s="100"/>
      <c r="J5" s="257" t="s">
        <v>3</v>
      </c>
      <c r="K5" s="257"/>
      <c r="L5" s="257"/>
      <c r="M5" s="101"/>
      <c r="N5" s="257" t="s">
        <v>4</v>
      </c>
      <c r="O5" s="257"/>
      <c r="P5" s="257"/>
    </row>
    <row r="6" spans="1:26" ht="21" customHeight="1">
      <c r="H6" s="102"/>
      <c r="J6" s="103">
        <v>2565</v>
      </c>
      <c r="K6" s="104"/>
      <c r="L6" s="103">
        <v>2564</v>
      </c>
      <c r="M6" s="104"/>
      <c r="N6" s="103">
        <v>2565</v>
      </c>
      <c r="O6" s="104"/>
      <c r="P6" s="103">
        <v>2564</v>
      </c>
    </row>
    <row r="7" spans="1:26" ht="21" customHeight="1">
      <c r="A7" s="26" t="s">
        <v>64</v>
      </c>
      <c r="B7" s="26"/>
      <c r="C7" s="26"/>
      <c r="D7" s="26"/>
      <c r="E7" s="26"/>
      <c r="F7" s="26"/>
      <c r="G7" s="26"/>
      <c r="J7" s="105"/>
      <c r="K7" s="105"/>
      <c r="L7" s="60"/>
      <c r="M7" s="105"/>
      <c r="N7" s="105"/>
      <c r="O7" s="105"/>
      <c r="P7" s="106"/>
    </row>
    <row r="8" spans="1:26" ht="21" customHeight="1">
      <c r="A8" s="20" t="s">
        <v>183</v>
      </c>
      <c r="J8" s="157">
        <f>PL!J19</f>
        <v>-24026979</v>
      </c>
      <c r="K8" s="145"/>
      <c r="L8" s="157">
        <f>PL!L19</f>
        <v>-125856393</v>
      </c>
      <c r="M8" s="146"/>
      <c r="N8" s="157">
        <f>PL!N19</f>
        <v>13211072</v>
      </c>
      <c r="O8" s="145"/>
      <c r="P8" s="157">
        <f>PL!P19</f>
        <v>-116893512</v>
      </c>
    </row>
    <row r="9" spans="1:26" ht="21" customHeight="1">
      <c r="A9" s="20" t="s">
        <v>184</v>
      </c>
      <c r="J9" s="147"/>
      <c r="K9" s="145"/>
      <c r="L9" s="147"/>
      <c r="M9" s="146"/>
      <c r="N9" s="148"/>
      <c r="O9" s="145"/>
      <c r="P9" s="148"/>
    </row>
    <row r="10" spans="1:26" ht="21" customHeight="1">
      <c r="B10" s="20" t="s">
        <v>215</v>
      </c>
      <c r="J10" s="147"/>
      <c r="K10" s="145"/>
      <c r="L10" s="147"/>
      <c r="M10" s="146"/>
      <c r="N10" s="148"/>
      <c r="O10" s="145"/>
      <c r="P10" s="148"/>
    </row>
    <row r="11" spans="1:26" ht="21" customHeight="1">
      <c r="C11" s="20" t="s">
        <v>65</v>
      </c>
      <c r="J11" s="144">
        <v>57186641</v>
      </c>
      <c r="K11" s="145"/>
      <c r="L11" s="144">
        <v>69783815</v>
      </c>
      <c r="M11" s="146"/>
      <c r="N11" s="148">
        <v>10141919</v>
      </c>
      <c r="O11" s="145"/>
      <c r="P11" s="148">
        <v>9306120</v>
      </c>
    </row>
    <row r="12" spans="1:26" ht="21" customHeight="1">
      <c r="C12" s="20" t="s">
        <v>185</v>
      </c>
      <c r="J12" s="144">
        <v>583718</v>
      </c>
      <c r="K12" s="145"/>
      <c r="L12" s="144">
        <v>3896003</v>
      </c>
      <c r="M12" s="146"/>
      <c r="N12" s="148">
        <v>-25450933</v>
      </c>
      <c r="O12" s="145"/>
      <c r="P12" s="148">
        <v>48185795</v>
      </c>
    </row>
    <row r="13" spans="1:26" ht="21" customHeight="1">
      <c r="C13" s="20" t="s">
        <v>66</v>
      </c>
      <c r="J13" s="157">
        <v>0</v>
      </c>
      <c r="K13" s="145"/>
      <c r="L13" s="144">
        <v>1121193</v>
      </c>
      <c r="M13" s="146"/>
      <c r="N13" s="157">
        <v>0</v>
      </c>
      <c r="O13" s="145"/>
      <c r="P13" s="157">
        <v>0</v>
      </c>
    </row>
    <row r="14" spans="1:26" ht="21" customHeight="1">
      <c r="C14" s="20" t="s">
        <v>186</v>
      </c>
      <c r="J14" s="157">
        <v>0</v>
      </c>
      <c r="K14" s="145"/>
      <c r="L14" s="157">
        <v>0</v>
      </c>
      <c r="M14" s="146"/>
      <c r="N14" s="144">
        <v>-8009700</v>
      </c>
      <c r="O14" s="145"/>
      <c r="P14" s="144">
        <v>20670600</v>
      </c>
    </row>
    <row r="15" spans="1:26" ht="21" customHeight="1">
      <c r="C15" s="20" t="s">
        <v>202</v>
      </c>
      <c r="J15" s="157">
        <v>1034222</v>
      </c>
      <c r="K15" s="145"/>
      <c r="L15" s="157">
        <v>0</v>
      </c>
      <c r="M15" s="146"/>
      <c r="N15" s="157">
        <v>0</v>
      </c>
      <c r="O15" s="145"/>
      <c r="P15" s="157">
        <v>0</v>
      </c>
    </row>
    <row r="16" spans="1:26" ht="21" customHeight="1">
      <c r="C16" s="20" t="s">
        <v>204</v>
      </c>
      <c r="J16" s="144">
        <v>-1020392</v>
      </c>
      <c r="K16" s="145"/>
      <c r="L16" s="144">
        <v>280923</v>
      </c>
      <c r="M16" s="146"/>
      <c r="N16" s="148">
        <v>-239310</v>
      </c>
      <c r="O16" s="145"/>
      <c r="P16" s="158">
        <v>0</v>
      </c>
    </row>
    <row r="17" spans="1:16" ht="21" customHeight="1">
      <c r="C17" s="20" t="s">
        <v>203</v>
      </c>
      <c r="J17" s="144">
        <v>94232</v>
      </c>
      <c r="K17" s="146"/>
      <c r="L17" s="144">
        <v>677454</v>
      </c>
      <c r="M17" s="146"/>
      <c r="N17" s="144">
        <v>95497</v>
      </c>
      <c r="O17" s="145"/>
      <c r="P17" s="157">
        <v>0</v>
      </c>
    </row>
    <row r="18" spans="1:16" ht="21" customHeight="1">
      <c r="C18" s="20" t="s">
        <v>176</v>
      </c>
      <c r="J18" s="157">
        <v>0</v>
      </c>
      <c r="K18" s="146"/>
      <c r="L18" s="144">
        <v>225280</v>
      </c>
      <c r="M18" s="146"/>
      <c r="N18" s="157">
        <v>0</v>
      </c>
      <c r="O18" s="145"/>
      <c r="P18" s="157">
        <v>0</v>
      </c>
    </row>
    <row r="19" spans="1:16" ht="21" customHeight="1">
      <c r="C19" s="20" t="s">
        <v>67</v>
      </c>
      <c r="J19" s="144">
        <v>79392</v>
      </c>
      <c r="K19" s="146"/>
      <c r="L19" s="144">
        <v>975675</v>
      </c>
      <c r="M19" s="146"/>
      <c r="N19" s="157">
        <v>0</v>
      </c>
      <c r="O19" s="145"/>
      <c r="P19" s="148">
        <v>34757</v>
      </c>
    </row>
    <row r="20" spans="1:16" ht="21" customHeight="1">
      <c r="C20" s="20" t="s">
        <v>187</v>
      </c>
      <c r="J20" s="144">
        <v>207175</v>
      </c>
      <c r="K20" s="145"/>
      <c r="L20" s="144">
        <v>5268271</v>
      </c>
      <c r="M20" s="146"/>
      <c r="N20" s="148">
        <v>742150</v>
      </c>
      <c r="O20" s="145"/>
      <c r="P20" s="148">
        <v>2053149</v>
      </c>
    </row>
    <row r="21" spans="1:16" ht="21" customHeight="1">
      <c r="C21" s="20" t="s">
        <v>68</v>
      </c>
      <c r="H21" s="20"/>
      <c r="J21" s="157">
        <v>0</v>
      </c>
      <c r="K21" s="145"/>
      <c r="L21" s="148">
        <v>301325</v>
      </c>
      <c r="M21" s="146"/>
      <c r="N21" s="157">
        <v>0</v>
      </c>
      <c r="O21" s="145"/>
      <c r="P21" s="157">
        <v>0</v>
      </c>
    </row>
    <row r="22" spans="1:16" ht="21" customHeight="1">
      <c r="C22" s="20" t="s">
        <v>24</v>
      </c>
      <c r="J22" s="157">
        <v>5727124</v>
      </c>
      <c r="K22" s="145"/>
      <c r="L22" s="157">
        <v>0</v>
      </c>
      <c r="M22" s="146"/>
      <c r="N22" s="157">
        <v>0</v>
      </c>
      <c r="O22" s="145"/>
      <c r="P22" s="157">
        <v>0</v>
      </c>
    </row>
    <row r="23" spans="1:16" ht="21" customHeight="1">
      <c r="C23" s="20" t="s">
        <v>177</v>
      </c>
      <c r="J23" s="157">
        <v>0</v>
      </c>
      <c r="K23" s="145"/>
      <c r="L23" s="157">
        <v>0</v>
      </c>
      <c r="M23" s="146"/>
      <c r="N23" s="148">
        <v>-6550103</v>
      </c>
      <c r="O23" s="145"/>
      <c r="P23" s="157">
        <v>0</v>
      </c>
    </row>
    <row r="24" spans="1:16" ht="21" customHeight="1">
      <c r="C24" s="20" t="s">
        <v>178</v>
      </c>
      <c r="J24" s="144">
        <v>-241858</v>
      </c>
      <c r="K24" s="145"/>
      <c r="L24" s="157">
        <v>0</v>
      </c>
      <c r="M24" s="146"/>
      <c r="N24" s="148">
        <v>-9199477</v>
      </c>
      <c r="O24" s="145"/>
      <c r="P24" s="157">
        <v>0</v>
      </c>
    </row>
    <row r="25" spans="1:16" ht="21" customHeight="1">
      <c r="C25" s="20" t="s">
        <v>161</v>
      </c>
      <c r="H25" s="57"/>
      <c r="J25" s="144">
        <v>-21857</v>
      </c>
      <c r="K25" s="145"/>
      <c r="L25" s="157">
        <v>0</v>
      </c>
      <c r="M25" s="146"/>
      <c r="N25" s="157">
        <v>0</v>
      </c>
      <c r="O25" s="145"/>
      <c r="P25" s="157">
        <v>0</v>
      </c>
    </row>
    <row r="26" spans="1:16" ht="21" customHeight="1">
      <c r="C26" s="20" t="s">
        <v>69</v>
      </c>
      <c r="H26" s="57"/>
      <c r="J26" s="157">
        <v>0</v>
      </c>
      <c r="K26" s="145"/>
      <c r="L26" s="144">
        <v>-1041000</v>
      </c>
      <c r="M26" s="146"/>
      <c r="N26" s="157">
        <v>0</v>
      </c>
      <c r="O26" s="145"/>
      <c r="P26" s="157">
        <v>0</v>
      </c>
    </row>
    <row r="27" spans="1:16" ht="21" customHeight="1">
      <c r="C27" s="20" t="s">
        <v>42</v>
      </c>
      <c r="H27" s="57"/>
      <c r="J27" s="144">
        <v>20107724</v>
      </c>
      <c r="K27" s="146"/>
      <c r="L27" s="144">
        <v>21183074</v>
      </c>
      <c r="M27" s="146"/>
      <c r="N27" s="148">
        <v>11834343</v>
      </c>
      <c r="O27" s="146"/>
      <c r="P27" s="148">
        <v>11943676</v>
      </c>
    </row>
    <row r="28" spans="1:16" ht="21" customHeight="1">
      <c r="A28" s="20" t="s">
        <v>188</v>
      </c>
      <c r="J28" s="149"/>
      <c r="K28" s="145"/>
      <c r="L28" s="149"/>
      <c r="M28" s="146"/>
      <c r="N28" s="149"/>
      <c r="O28" s="145"/>
      <c r="P28" s="149"/>
    </row>
    <row r="29" spans="1:16" ht="21" customHeight="1">
      <c r="B29" s="20" t="s">
        <v>70</v>
      </c>
      <c r="J29" s="157">
        <f>SUM(J8:J27)</f>
        <v>59709142</v>
      </c>
      <c r="K29" s="145"/>
      <c r="L29" s="144">
        <f>SUM(L8:L27)</f>
        <v>-23184380</v>
      </c>
      <c r="M29" s="146"/>
      <c r="N29" s="157">
        <f>SUM(N8:N27)</f>
        <v>-13424542</v>
      </c>
      <c r="O29" s="145"/>
      <c r="P29" s="144">
        <f>SUM(P8:P27)</f>
        <v>-24699415</v>
      </c>
    </row>
    <row r="30" spans="1:16" ht="21" customHeight="1">
      <c r="A30" s="20" t="s">
        <v>189</v>
      </c>
      <c r="J30" s="150"/>
      <c r="K30" s="145"/>
      <c r="L30" s="150"/>
      <c r="M30" s="146"/>
      <c r="N30" s="150"/>
      <c r="O30" s="145"/>
      <c r="P30" s="150"/>
    </row>
    <row r="31" spans="1:16" ht="21" customHeight="1">
      <c r="C31" s="20" t="s">
        <v>207</v>
      </c>
      <c r="J31" s="144">
        <v>-124288490</v>
      </c>
      <c r="K31" s="145"/>
      <c r="L31" s="144">
        <v>68671644</v>
      </c>
      <c r="M31" s="146"/>
      <c r="N31" s="148">
        <v>-61814147</v>
      </c>
      <c r="O31" s="145"/>
      <c r="P31" s="148">
        <v>51964373</v>
      </c>
    </row>
    <row r="32" spans="1:16" ht="21" customHeight="1">
      <c r="C32" s="20" t="s">
        <v>155</v>
      </c>
      <c r="J32" s="144">
        <v>-25604135</v>
      </c>
      <c r="K32" s="145"/>
      <c r="L32" s="144">
        <v>23453227</v>
      </c>
      <c r="M32" s="146"/>
      <c r="N32" s="148">
        <v>-25359311</v>
      </c>
      <c r="O32" s="145"/>
      <c r="P32" s="148">
        <v>40553573</v>
      </c>
    </row>
    <row r="33" spans="1:16" ht="21" customHeight="1">
      <c r="C33" s="20" t="s">
        <v>71</v>
      </c>
      <c r="J33" s="144">
        <v>-39088012</v>
      </c>
      <c r="K33" s="147"/>
      <c r="L33" s="144">
        <v>-1300634</v>
      </c>
      <c r="M33" s="144"/>
      <c r="N33" s="144">
        <v>1879860</v>
      </c>
      <c r="O33" s="147"/>
      <c r="P33" s="144">
        <v>-5768225</v>
      </c>
    </row>
    <row r="34" spans="1:16" ht="21" customHeight="1">
      <c r="C34" s="20" t="s">
        <v>98</v>
      </c>
      <c r="J34" s="144">
        <v>-21237211</v>
      </c>
      <c r="K34" s="147"/>
      <c r="L34" s="157">
        <v>3646821</v>
      </c>
      <c r="M34" s="144"/>
      <c r="N34" s="144">
        <v>-9594514</v>
      </c>
      <c r="O34" s="147"/>
      <c r="P34" s="157">
        <v>18236990</v>
      </c>
    </row>
    <row r="35" spans="1:16" ht="21" customHeight="1">
      <c r="C35" s="91" t="s">
        <v>15</v>
      </c>
      <c r="J35" s="144">
        <v>-4017888</v>
      </c>
      <c r="K35" s="145"/>
      <c r="L35" s="144">
        <v>4445761</v>
      </c>
      <c r="M35" s="146"/>
      <c r="N35" s="144">
        <v>-3076833</v>
      </c>
      <c r="O35" s="145"/>
      <c r="P35" s="144">
        <v>1066157</v>
      </c>
    </row>
    <row r="36" spans="1:16" ht="21" customHeight="1">
      <c r="A36" s="20" t="s">
        <v>190</v>
      </c>
      <c r="B36" s="91"/>
      <c r="J36" s="150"/>
      <c r="K36" s="145"/>
      <c r="L36" s="150"/>
      <c r="M36" s="146"/>
      <c r="N36" s="150"/>
      <c r="O36" s="145"/>
      <c r="P36" s="150"/>
    </row>
    <row r="37" spans="1:16" ht="21" customHeight="1">
      <c r="C37" s="20" t="s">
        <v>106</v>
      </c>
      <c r="J37" s="144">
        <v>80108988</v>
      </c>
      <c r="K37" s="146"/>
      <c r="L37" s="144">
        <v>-57793969</v>
      </c>
      <c r="M37" s="146"/>
      <c r="N37" s="144">
        <v>37954500</v>
      </c>
      <c r="O37" s="146"/>
      <c r="P37" s="144">
        <v>-78626633</v>
      </c>
    </row>
    <row r="38" spans="1:16" ht="21" customHeight="1">
      <c r="C38" s="20" t="s">
        <v>154</v>
      </c>
      <c r="J38" s="144">
        <v>19839688</v>
      </c>
      <c r="K38" s="146"/>
      <c r="L38" s="157">
        <v>-10822369</v>
      </c>
      <c r="M38" s="146"/>
      <c r="N38" s="144">
        <v>8808507</v>
      </c>
      <c r="O38" s="146"/>
      <c r="P38" s="157">
        <v>-6276149</v>
      </c>
    </row>
    <row r="39" spans="1:16" ht="21" customHeight="1">
      <c r="C39" s="20" t="s">
        <v>108</v>
      </c>
      <c r="J39" s="161">
        <v>0</v>
      </c>
      <c r="K39" s="146"/>
      <c r="L39" s="144">
        <v>1308411</v>
      </c>
      <c r="M39" s="146"/>
      <c r="N39" s="161">
        <v>0</v>
      </c>
      <c r="O39" s="146"/>
      <c r="P39" s="144">
        <v>2228629</v>
      </c>
    </row>
    <row r="40" spans="1:16" ht="21" customHeight="1">
      <c r="B40" s="20" t="s">
        <v>191</v>
      </c>
      <c r="J40" s="157">
        <f>SUM(J29:J39)</f>
        <v>-54577918</v>
      </c>
      <c r="K40" s="146"/>
      <c r="L40" s="149">
        <f>SUM(L29:L39)</f>
        <v>8424512</v>
      </c>
      <c r="M40" s="146"/>
      <c r="N40" s="157">
        <f>SUM(N29:N39)</f>
        <v>-64626480</v>
      </c>
      <c r="O40" s="146"/>
      <c r="P40" s="149">
        <f>SUM(P29:P39)</f>
        <v>-1320700</v>
      </c>
    </row>
    <row r="41" spans="1:16" ht="21" customHeight="1">
      <c r="C41" s="20" t="s">
        <v>216</v>
      </c>
      <c r="J41" s="144">
        <v>16846662</v>
      </c>
      <c r="K41" s="146"/>
      <c r="L41" s="144">
        <v>22062803</v>
      </c>
      <c r="M41" s="146"/>
      <c r="N41" s="157">
        <v>0</v>
      </c>
      <c r="O41" s="146"/>
      <c r="P41" s="144">
        <v>15419133</v>
      </c>
    </row>
    <row r="42" spans="1:16" ht="21" customHeight="1">
      <c r="C42" s="20" t="s">
        <v>192</v>
      </c>
      <c r="J42" s="144">
        <v>-2800172</v>
      </c>
      <c r="K42" s="146"/>
      <c r="L42" s="144">
        <v>-741872</v>
      </c>
      <c r="M42" s="146"/>
      <c r="N42" s="144">
        <v>-2407207</v>
      </c>
      <c r="O42" s="146"/>
      <c r="P42" s="157">
        <v>0</v>
      </c>
    </row>
    <row r="43" spans="1:16" ht="21" customHeight="1">
      <c r="C43" s="20" t="s">
        <v>72</v>
      </c>
      <c r="J43" s="159">
        <v>-27319800</v>
      </c>
      <c r="K43" s="146"/>
      <c r="L43" s="144">
        <v>-14296169</v>
      </c>
      <c r="M43" s="146"/>
      <c r="N43" s="160">
        <v>-11637697</v>
      </c>
      <c r="O43" s="146"/>
      <c r="P43" s="148">
        <v>-6409832</v>
      </c>
    </row>
    <row r="44" spans="1:16" ht="21" customHeight="1">
      <c r="A44" s="26" t="s">
        <v>193</v>
      </c>
      <c r="J44" s="161">
        <f>SUM(J40:J43)</f>
        <v>-67851228</v>
      </c>
      <c r="K44" s="144"/>
      <c r="L44" s="151">
        <f>SUM(L40:L43)</f>
        <v>15449274</v>
      </c>
      <c r="M44" s="144"/>
      <c r="N44" s="161">
        <f>SUM(N40:N43)</f>
        <v>-78671384</v>
      </c>
      <c r="O44" s="144"/>
      <c r="P44" s="151">
        <f>SUM(P40:P43)</f>
        <v>7688601</v>
      </c>
    </row>
    <row r="45" spans="1:16" ht="21" customHeight="1">
      <c r="A45" s="26"/>
      <c r="J45" s="105"/>
      <c r="K45" s="105"/>
      <c r="L45" s="105"/>
      <c r="N45" s="105"/>
      <c r="O45" s="91"/>
      <c r="P45" s="105"/>
    </row>
    <row r="46" spans="1:16" ht="21" customHeight="1">
      <c r="A46" s="20" t="s">
        <v>90</v>
      </c>
      <c r="J46" s="105"/>
      <c r="K46" s="105"/>
      <c r="L46" s="105"/>
      <c r="N46" s="105"/>
      <c r="O46" s="91"/>
      <c r="P46" s="105"/>
    </row>
    <row r="47" spans="1:16" ht="21" customHeight="1">
      <c r="A47" s="259" t="s">
        <v>0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</row>
    <row r="48" spans="1:16" ht="21" customHeight="1">
      <c r="A48" s="259" t="s">
        <v>96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</row>
    <row r="49" spans="1:16" ht="25.5" customHeight="1">
      <c r="A49" s="259" t="s">
        <v>91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</row>
    <row r="50" spans="1:16" ht="21" customHeight="1">
      <c r="J50" s="260" t="s">
        <v>87</v>
      </c>
      <c r="K50" s="260"/>
      <c r="L50" s="260"/>
      <c r="M50" s="260"/>
      <c r="N50" s="260"/>
      <c r="O50" s="260"/>
      <c r="P50" s="260"/>
    </row>
    <row r="51" spans="1:16" s="26" customFormat="1" ht="21" customHeight="1">
      <c r="H51" s="100"/>
      <c r="J51" s="273" t="s">
        <v>3</v>
      </c>
      <c r="K51" s="274"/>
      <c r="L51" s="274"/>
      <c r="M51" s="90"/>
      <c r="N51" s="273" t="s">
        <v>4</v>
      </c>
      <c r="O51" s="273"/>
      <c r="P51" s="274"/>
    </row>
    <row r="52" spans="1:16" ht="21" customHeight="1">
      <c r="H52" s="102"/>
      <c r="J52" s="108">
        <v>2565</v>
      </c>
      <c r="K52" s="102"/>
      <c r="L52" s="108">
        <v>2564</v>
      </c>
      <c r="N52" s="108">
        <v>2565</v>
      </c>
      <c r="O52" s="102"/>
      <c r="P52" s="108">
        <v>2564</v>
      </c>
    </row>
    <row r="53" spans="1:16" ht="21" customHeight="1">
      <c r="A53" s="26" t="s">
        <v>73</v>
      </c>
      <c r="K53" s="107"/>
      <c r="L53" s="109"/>
      <c r="M53" s="110"/>
      <c r="O53" s="111"/>
    </row>
    <row r="54" spans="1:16" ht="21" customHeight="1">
      <c r="B54" s="20" t="s">
        <v>74</v>
      </c>
      <c r="J54" s="157">
        <v>0</v>
      </c>
      <c r="K54" s="152"/>
      <c r="L54" s="157">
        <v>0</v>
      </c>
      <c r="M54" s="153"/>
      <c r="N54" s="148">
        <v>160500000</v>
      </c>
      <c r="O54" s="152"/>
      <c r="P54" s="148">
        <v>26250000</v>
      </c>
    </row>
    <row r="55" spans="1:16" ht="21" customHeight="1">
      <c r="B55" s="20" t="s">
        <v>75</v>
      </c>
      <c r="J55" s="157">
        <v>0</v>
      </c>
      <c r="K55" s="152"/>
      <c r="L55" s="157">
        <v>0</v>
      </c>
      <c r="M55" s="153"/>
      <c r="N55" s="148">
        <v>-209500000</v>
      </c>
      <c r="O55" s="152"/>
      <c r="P55" s="148">
        <v>-79300000</v>
      </c>
    </row>
    <row r="56" spans="1:16" ht="21" customHeight="1">
      <c r="B56" s="20" t="s">
        <v>208</v>
      </c>
      <c r="J56" s="144">
        <v>6998067</v>
      </c>
      <c r="K56" s="152"/>
      <c r="L56" s="144">
        <v>839347</v>
      </c>
      <c r="M56" s="153"/>
      <c r="N56" s="148">
        <v>7010103</v>
      </c>
      <c r="O56" s="152"/>
      <c r="P56" s="148">
        <v>860659</v>
      </c>
    </row>
    <row r="57" spans="1:16" ht="21" customHeight="1">
      <c r="B57" s="20" t="s">
        <v>76</v>
      </c>
      <c r="J57" s="157">
        <v>0</v>
      </c>
      <c r="K57" s="153"/>
      <c r="L57" s="157">
        <v>0</v>
      </c>
      <c r="M57" s="153"/>
      <c r="N57" s="148">
        <v>10329780</v>
      </c>
      <c r="O57" s="153"/>
      <c r="P57" s="157">
        <v>0</v>
      </c>
    </row>
    <row r="58" spans="1:16" ht="21" customHeight="1">
      <c r="B58" s="20" t="s">
        <v>194</v>
      </c>
      <c r="H58" s="112"/>
      <c r="J58" s="157">
        <v>0</v>
      </c>
      <c r="K58" s="152"/>
      <c r="L58" s="157">
        <v>0</v>
      </c>
      <c r="M58" s="153"/>
      <c r="N58" s="148">
        <v>-21619900</v>
      </c>
      <c r="O58" s="152"/>
      <c r="P58" s="157">
        <v>0</v>
      </c>
    </row>
    <row r="59" spans="1:16" ht="21" customHeight="1">
      <c r="B59" s="20" t="s">
        <v>77</v>
      </c>
      <c r="J59" s="157">
        <v>0</v>
      </c>
      <c r="K59" s="152"/>
      <c r="L59" s="157">
        <v>0</v>
      </c>
      <c r="M59" s="153"/>
      <c r="N59" s="148">
        <v>8174602</v>
      </c>
      <c r="O59" s="152"/>
      <c r="P59" s="148">
        <v>3300000</v>
      </c>
    </row>
    <row r="60" spans="1:16" ht="21" customHeight="1">
      <c r="B60" s="20" t="s">
        <v>78</v>
      </c>
      <c r="J60" s="144">
        <v>-14887512</v>
      </c>
      <c r="K60" s="153"/>
      <c r="L60" s="144">
        <v>-4956066</v>
      </c>
      <c r="M60" s="153"/>
      <c r="N60" s="148">
        <v>-6959301</v>
      </c>
      <c r="O60" s="153"/>
      <c r="P60" s="148">
        <v>-1033887</v>
      </c>
    </row>
    <row r="61" spans="1:16" ht="21" customHeight="1">
      <c r="B61" s="20" t="s">
        <v>79</v>
      </c>
      <c r="J61" s="157">
        <v>0</v>
      </c>
      <c r="K61" s="153"/>
      <c r="L61" s="157">
        <v>0</v>
      </c>
      <c r="M61" s="153"/>
      <c r="N61" s="148">
        <v>-26025</v>
      </c>
      <c r="O61" s="153"/>
      <c r="P61" s="157">
        <v>0</v>
      </c>
    </row>
    <row r="62" spans="1:16" ht="21" customHeight="1">
      <c r="B62" s="20" t="s">
        <v>80</v>
      </c>
      <c r="J62" s="147">
        <v>2764628</v>
      </c>
      <c r="K62" s="153"/>
      <c r="L62" s="252">
        <v>89904</v>
      </c>
      <c r="M62" s="153"/>
      <c r="N62" s="148">
        <v>2251822</v>
      </c>
      <c r="O62" s="153"/>
      <c r="P62" s="157">
        <v>0</v>
      </c>
    </row>
    <row r="63" spans="1:16" ht="21" customHeight="1">
      <c r="B63" s="20" t="s">
        <v>157</v>
      </c>
      <c r="J63" s="160">
        <v>241858</v>
      </c>
      <c r="K63" s="153"/>
      <c r="L63" s="161">
        <v>0</v>
      </c>
      <c r="M63" s="153"/>
      <c r="N63" s="160">
        <v>9010593</v>
      </c>
      <c r="O63" s="153"/>
      <c r="P63" s="161">
        <v>0</v>
      </c>
    </row>
    <row r="64" spans="1:16" ht="21" customHeight="1">
      <c r="A64" s="26" t="s">
        <v>217</v>
      </c>
      <c r="J64" s="161">
        <f>SUM(J54:J63)</f>
        <v>-4882959</v>
      </c>
      <c r="K64" s="153"/>
      <c r="L64" s="161">
        <f>SUM(L54:L63)</f>
        <v>-4026815</v>
      </c>
      <c r="M64" s="153"/>
      <c r="N64" s="161">
        <f>SUM(N54:N63)</f>
        <v>-40828326</v>
      </c>
      <c r="O64" s="153"/>
      <c r="P64" s="161">
        <f>SUM(P54:P63)</f>
        <v>-49923228</v>
      </c>
    </row>
    <row r="65" spans="1:16" ht="21" customHeight="1">
      <c r="A65" s="26" t="s">
        <v>81</v>
      </c>
      <c r="B65" s="26"/>
      <c r="J65" s="154"/>
      <c r="K65" s="153"/>
      <c r="L65" s="154"/>
      <c r="M65" s="153"/>
      <c r="N65" s="154"/>
      <c r="O65" s="153"/>
      <c r="P65" s="154"/>
    </row>
    <row r="66" spans="1:16" ht="21" customHeight="1">
      <c r="B66" s="20" t="s">
        <v>82</v>
      </c>
      <c r="J66" s="154"/>
      <c r="K66" s="153"/>
      <c r="L66" s="154"/>
      <c r="M66" s="153"/>
      <c r="N66" s="154"/>
      <c r="O66" s="153"/>
      <c r="P66" s="154"/>
    </row>
    <row r="67" spans="1:16" ht="21" customHeight="1">
      <c r="B67" s="91"/>
      <c r="C67" s="20" t="s">
        <v>209</v>
      </c>
      <c r="D67" s="26"/>
      <c r="E67" s="26"/>
      <c r="F67" s="26"/>
      <c r="G67" s="26"/>
      <c r="J67" s="144">
        <v>-35177969</v>
      </c>
      <c r="K67" s="153"/>
      <c r="L67" s="144">
        <v>-35016680</v>
      </c>
      <c r="M67" s="153"/>
      <c r="N67" s="148">
        <v>-46958363</v>
      </c>
      <c r="O67" s="153"/>
      <c r="P67" s="148">
        <v>-3858143</v>
      </c>
    </row>
    <row r="68" spans="1:16" ht="21" customHeight="1">
      <c r="B68" s="91" t="s">
        <v>83</v>
      </c>
      <c r="J68" s="144">
        <v>-21883197</v>
      </c>
      <c r="K68" s="153"/>
      <c r="L68" s="144">
        <v>-11552267</v>
      </c>
      <c r="M68" s="153"/>
      <c r="N68" s="148">
        <v>-5311842</v>
      </c>
      <c r="O68" s="153"/>
      <c r="P68" s="148">
        <v>-2459954</v>
      </c>
    </row>
    <row r="69" spans="1:16" ht="21" customHeight="1">
      <c r="B69" s="20" t="s">
        <v>218</v>
      </c>
      <c r="J69" s="144">
        <v>43526242</v>
      </c>
      <c r="K69" s="153"/>
      <c r="L69" s="144">
        <v>32600000</v>
      </c>
      <c r="M69" s="153"/>
      <c r="N69" s="148">
        <v>26746780</v>
      </c>
      <c r="O69" s="152"/>
      <c r="P69" s="148">
        <v>25500000</v>
      </c>
    </row>
    <row r="70" spans="1:16" ht="21" customHeight="1">
      <c r="B70" s="91" t="s">
        <v>219</v>
      </c>
      <c r="J70" s="144">
        <v>-61149815</v>
      </c>
      <c r="K70" s="153"/>
      <c r="L70" s="144">
        <v>-13444311</v>
      </c>
      <c r="M70" s="153"/>
      <c r="N70" s="148">
        <v>-36934148</v>
      </c>
      <c r="O70" s="152"/>
      <c r="P70" s="148">
        <v>-6115422</v>
      </c>
    </row>
    <row r="71" spans="1:16" ht="21" customHeight="1">
      <c r="B71" s="91" t="s">
        <v>84</v>
      </c>
      <c r="J71" s="157">
        <v>0</v>
      </c>
      <c r="K71" s="153"/>
      <c r="L71" s="157">
        <v>0</v>
      </c>
      <c r="M71" s="153"/>
      <c r="N71" s="148">
        <v>11000000</v>
      </c>
      <c r="O71" s="153"/>
      <c r="P71" s="148">
        <v>8000000</v>
      </c>
    </row>
    <row r="72" spans="1:16" ht="21" customHeight="1">
      <c r="B72" s="20" t="s">
        <v>85</v>
      </c>
      <c r="J72" s="157">
        <v>0</v>
      </c>
      <c r="K72" s="153"/>
      <c r="L72" s="157">
        <v>0</v>
      </c>
      <c r="M72" s="153"/>
      <c r="N72" s="148">
        <v>-21779386</v>
      </c>
      <c r="O72" s="152"/>
      <c r="P72" s="157">
        <v>0</v>
      </c>
    </row>
    <row r="73" spans="1:16" ht="21" customHeight="1">
      <c r="B73" s="91" t="s">
        <v>57</v>
      </c>
      <c r="J73" s="144">
        <v>-6285983</v>
      </c>
      <c r="K73" s="153"/>
      <c r="L73" s="144">
        <v>-3331037</v>
      </c>
      <c r="M73" s="153"/>
      <c r="N73" s="148">
        <v>-15588</v>
      </c>
      <c r="O73" s="152"/>
      <c r="P73" s="157">
        <v>0</v>
      </c>
    </row>
    <row r="74" spans="1:16" ht="21" customHeight="1">
      <c r="B74" s="91" t="s">
        <v>162</v>
      </c>
      <c r="J74" s="147">
        <v>380100</v>
      </c>
      <c r="K74" s="153"/>
      <c r="L74" s="157">
        <v>0</v>
      </c>
      <c r="M74" s="153"/>
      <c r="N74" s="157">
        <v>0</v>
      </c>
      <c r="O74" s="152"/>
      <c r="P74" s="157">
        <v>0</v>
      </c>
    </row>
    <row r="75" spans="1:16" ht="21" customHeight="1">
      <c r="B75" s="91" t="s">
        <v>158</v>
      </c>
      <c r="J75" s="147">
        <v>50000000</v>
      </c>
      <c r="K75" s="153"/>
      <c r="L75" s="157">
        <v>0</v>
      </c>
      <c r="M75" s="153"/>
      <c r="N75" s="148">
        <v>50000000</v>
      </c>
      <c r="O75" s="152"/>
      <c r="P75" s="157">
        <v>0</v>
      </c>
    </row>
    <row r="76" spans="1:16" ht="21" customHeight="1">
      <c r="B76" s="91" t="s">
        <v>159</v>
      </c>
      <c r="J76" s="147">
        <v>153000000</v>
      </c>
      <c r="K76" s="153"/>
      <c r="L76" s="157">
        <v>0</v>
      </c>
      <c r="M76" s="153"/>
      <c r="N76" s="148">
        <v>153000000</v>
      </c>
      <c r="O76" s="152"/>
      <c r="P76" s="157">
        <v>0</v>
      </c>
    </row>
    <row r="77" spans="1:16" ht="21" customHeight="1">
      <c r="B77" s="91" t="s">
        <v>160</v>
      </c>
      <c r="J77" s="159">
        <v>-19545224</v>
      </c>
      <c r="K77" s="153"/>
      <c r="L77" s="161">
        <v>-21183074</v>
      </c>
      <c r="M77" s="153"/>
      <c r="N77" s="160">
        <v>-11259788</v>
      </c>
      <c r="O77" s="152"/>
      <c r="P77" s="161">
        <v>-11943676</v>
      </c>
    </row>
    <row r="78" spans="1:16" ht="21" customHeight="1">
      <c r="A78" s="26" t="s">
        <v>195</v>
      </c>
      <c r="B78" s="26"/>
      <c r="J78" s="161">
        <f>SUM(J67:J77)</f>
        <v>102864154</v>
      </c>
      <c r="K78" s="153"/>
      <c r="L78" s="161">
        <f>SUM(L67:L77)</f>
        <v>-51927369</v>
      </c>
      <c r="M78" s="153"/>
      <c r="N78" s="161">
        <f>SUM(N67:N77)</f>
        <v>118487665</v>
      </c>
      <c r="O78" s="152"/>
      <c r="P78" s="161">
        <f>SUM(P67:P77)</f>
        <v>9122805</v>
      </c>
    </row>
    <row r="79" spans="1:16" ht="21" customHeight="1">
      <c r="A79" s="26" t="s">
        <v>210</v>
      </c>
      <c r="B79" s="26"/>
      <c r="J79" s="157">
        <f>SUM(J78,J64,J44)</f>
        <v>30129967</v>
      </c>
      <c r="K79" s="153"/>
      <c r="L79" s="148">
        <f>SUM(L78,L64,L44)</f>
        <v>-40504910</v>
      </c>
      <c r="M79" s="153"/>
      <c r="N79" s="157">
        <f>SUM(N78,N64,N44)</f>
        <v>-1012045</v>
      </c>
      <c r="O79" s="148"/>
      <c r="P79" s="148">
        <f>SUM(P78,P64,P44)</f>
        <v>-33111822</v>
      </c>
    </row>
    <row r="80" spans="1:16" ht="21" customHeight="1">
      <c r="A80" s="91" t="s">
        <v>196</v>
      </c>
      <c r="B80" s="26"/>
      <c r="C80" s="26"/>
      <c r="D80" s="26"/>
      <c r="E80" s="26"/>
      <c r="F80" s="26"/>
      <c r="G80" s="26"/>
      <c r="J80" s="160">
        <v>28069010</v>
      </c>
      <c r="K80" s="152"/>
      <c r="L80" s="148">
        <v>68573920</v>
      </c>
      <c r="M80" s="153"/>
      <c r="N80" s="148">
        <v>5457386</v>
      </c>
      <c r="O80" s="153"/>
      <c r="P80" s="148">
        <v>38569208</v>
      </c>
    </row>
    <row r="81" spans="1:16" ht="21" customHeight="1" thickBot="1">
      <c r="A81" s="90" t="s">
        <v>211</v>
      </c>
      <c r="B81" s="26"/>
      <c r="C81" s="26"/>
      <c r="D81" s="26"/>
      <c r="E81" s="26"/>
      <c r="F81" s="26"/>
      <c r="G81" s="26"/>
      <c r="J81" s="162">
        <f>SUM(J79:J80)</f>
        <v>58198977</v>
      </c>
      <c r="K81" s="152"/>
      <c r="L81" s="155">
        <f>SUM(L79:L80)</f>
        <v>28069010</v>
      </c>
      <c r="M81" s="153"/>
      <c r="N81" s="162">
        <f>SUM(N79:N80)</f>
        <v>4445341</v>
      </c>
      <c r="O81" s="152"/>
      <c r="P81" s="155">
        <f>SUM(P79:P80)</f>
        <v>5457386</v>
      </c>
    </row>
    <row r="82" spans="1:16" ht="15" customHeight="1" thickTop="1">
      <c r="A82" s="91"/>
      <c r="C82" s="90"/>
      <c r="D82" s="90"/>
      <c r="E82" s="90"/>
      <c r="F82" s="26"/>
      <c r="G82" s="26"/>
      <c r="J82" s="253">
        <f>J81-BS!J9</f>
        <v>0</v>
      </c>
      <c r="K82" s="153"/>
      <c r="L82" s="253">
        <f>L81-BS!L9</f>
        <v>0</v>
      </c>
      <c r="M82" s="153"/>
      <c r="N82" s="253">
        <f>N81-BS!N9</f>
        <v>0</v>
      </c>
      <c r="O82" s="153"/>
      <c r="P82" s="253">
        <f>P81-BS!P9</f>
        <v>0</v>
      </c>
    </row>
    <row r="83" spans="1:16" ht="21" customHeight="1">
      <c r="A83" s="90" t="s">
        <v>223</v>
      </c>
      <c r="B83" s="91"/>
      <c r="C83" s="90"/>
      <c r="D83" s="90"/>
      <c r="E83" s="90"/>
      <c r="F83" s="26"/>
      <c r="G83" s="26"/>
      <c r="J83" s="154"/>
      <c r="K83" s="156"/>
      <c r="L83" s="154"/>
      <c r="M83" s="156"/>
      <c r="N83" s="154"/>
      <c r="O83" s="156"/>
      <c r="P83" s="154"/>
    </row>
    <row r="84" spans="1:16" ht="21" customHeight="1">
      <c r="A84" s="91" t="s">
        <v>224</v>
      </c>
      <c r="B84" s="91"/>
      <c r="C84" s="90"/>
      <c r="D84" s="90"/>
      <c r="E84" s="90"/>
      <c r="F84" s="26"/>
      <c r="G84" s="26"/>
      <c r="J84" s="154"/>
      <c r="K84" s="156"/>
      <c r="L84" s="154"/>
      <c r="M84" s="156"/>
      <c r="N84" s="154"/>
      <c r="O84" s="156"/>
      <c r="P84" s="154"/>
    </row>
    <row r="85" spans="1:16" ht="21" customHeight="1">
      <c r="A85" s="90"/>
      <c r="B85" s="91" t="s">
        <v>197</v>
      </c>
      <c r="C85" s="90"/>
      <c r="D85" s="90"/>
      <c r="E85" s="90"/>
      <c r="F85" s="26"/>
      <c r="G85" s="26"/>
      <c r="J85" s="154"/>
      <c r="K85" s="156"/>
      <c r="L85" s="154"/>
      <c r="M85" s="156"/>
      <c r="N85" s="154"/>
      <c r="O85" s="156"/>
      <c r="P85" s="154"/>
    </row>
    <row r="86" spans="1:16" ht="21" customHeight="1">
      <c r="A86" s="90"/>
      <c r="C86" s="91" t="s">
        <v>199</v>
      </c>
      <c r="D86" s="91"/>
      <c r="E86" s="91"/>
      <c r="J86" s="157">
        <v>0</v>
      </c>
      <c r="K86" s="146"/>
      <c r="L86" s="157">
        <v>0</v>
      </c>
      <c r="M86" s="146"/>
      <c r="N86" s="157">
        <v>0</v>
      </c>
      <c r="O86" s="145"/>
      <c r="P86" s="144">
        <v>-2220613.86</v>
      </c>
    </row>
    <row r="87" spans="1:16" ht="21" customHeight="1">
      <c r="A87" s="90"/>
      <c r="B87" s="91" t="s">
        <v>198</v>
      </c>
      <c r="C87" s="91"/>
      <c r="D87" s="91"/>
      <c r="E87" s="91"/>
      <c r="J87" s="157"/>
      <c r="K87" s="146"/>
      <c r="L87" s="157"/>
      <c r="M87" s="146"/>
      <c r="N87" s="157"/>
      <c r="O87" s="145"/>
      <c r="P87" s="144"/>
    </row>
    <row r="88" spans="1:16" ht="21" customHeight="1">
      <c r="A88" s="90"/>
      <c r="C88" s="91" t="s">
        <v>212</v>
      </c>
      <c r="D88" s="91"/>
      <c r="E88" s="91"/>
      <c r="J88" s="157">
        <v>0</v>
      </c>
      <c r="K88" s="146"/>
      <c r="L88" s="157">
        <v>0</v>
      </c>
      <c r="M88" s="146"/>
      <c r="N88" s="157">
        <v>0</v>
      </c>
      <c r="O88" s="145"/>
      <c r="P88" s="144">
        <v>2380000</v>
      </c>
    </row>
    <row r="89" spans="1:16" ht="21" customHeight="1">
      <c r="A89" s="91"/>
      <c r="B89" s="91" t="s">
        <v>86</v>
      </c>
      <c r="C89" s="60"/>
      <c r="D89" s="60"/>
      <c r="E89" s="60"/>
      <c r="H89" s="60"/>
      <c r="J89" s="147">
        <v>8969016</v>
      </c>
      <c r="K89" s="144"/>
      <c r="L89" s="157">
        <v>0</v>
      </c>
      <c r="M89" s="147"/>
      <c r="N89" s="147">
        <v>8450000</v>
      </c>
      <c r="O89" s="147"/>
      <c r="P89" s="157">
        <v>0</v>
      </c>
    </row>
    <row r="90" spans="1:16" ht="21" customHeight="1">
      <c r="A90" s="91"/>
      <c r="B90" s="91" t="s">
        <v>205</v>
      </c>
      <c r="C90" s="60"/>
      <c r="D90" s="60"/>
      <c r="E90" s="60"/>
      <c r="H90" s="60"/>
      <c r="J90" s="147">
        <v>1124117</v>
      </c>
      <c r="K90" s="144"/>
      <c r="L90" s="147">
        <v>880274.69</v>
      </c>
      <c r="M90" s="147"/>
      <c r="N90" s="147">
        <v>166652</v>
      </c>
      <c r="O90" s="147"/>
      <c r="P90" s="147">
        <v>-72374.8</v>
      </c>
    </row>
    <row r="92" spans="1:16" ht="21" customHeight="1">
      <c r="A92" s="20" t="s">
        <v>90</v>
      </c>
      <c r="J92" s="105"/>
      <c r="K92" s="105"/>
      <c r="L92" s="105"/>
      <c r="N92" s="105"/>
      <c r="O92" s="91"/>
      <c r="P92" s="105"/>
    </row>
  </sheetData>
  <mergeCells count="11">
    <mergeCell ref="A1:P1"/>
    <mergeCell ref="A2:P2"/>
    <mergeCell ref="A3:P3"/>
    <mergeCell ref="A47:P47"/>
    <mergeCell ref="J51:L51"/>
    <mergeCell ref="N51:P51"/>
    <mergeCell ref="A48:P48"/>
    <mergeCell ref="A49:P49"/>
    <mergeCell ref="J5:L5"/>
    <mergeCell ref="N5:P5"/>
    <mergeCell ref="J50:P50"/>
  </mergeCells>
  <pageMargins left="0.78740157480314965" right="0.39370078740157483" top="0.78740157480314965" bottom="0.39370078740157483" header="0.19685039370078741" footer="0.19685039370078741"/>
  <pageSetup paperSize="9" scale="78" firstPageNumber="12" fitToHeight="0" orientation="portrait" useFirstPageNumber="1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BD760466C0574BAFA6143A9537515E" ma:contentTypeVersion="11" ma:contentTypeDescription="Create a new document." ma:contentTypeScope="" ma:versionID="f2eecc9bf89d3983557a7cd04c906004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8d52792e7f975270307e5867ae4badcd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25FE27-D878-4594-9C8C-F0E7E3A919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61BF8B-9F8C-4778-A816-9B95AD633A8B}">
  <ds:schemaRefs>
    <ds:schemaRef ds:uri="http://schemas.microsoft.com/office/2006/metadata/properties"/>
    <ds:schemaRef ds:uri="http://schemas.microsoft.com/office/infopath/2007/PartnerControls"/>
    <ds:schemaRef ds:uri="b2960ff9-6be3-4976-a588-bfe9f9477a5f"/>
    <ds:schemaRef ds:uri="89fd9ed9-e538-4387-b89c-675422287dd0"/>
  </ds:schemaRefs>
</ds:datastoreItem>
</file>

<file path=customXml/itemProps3.xml><?xml version="1.0" encoding="utf-8"?>
<ds:datastoreItem xmlns:ds="http://schemas.openxmlformats.org/officeDocument/2006/customXml" ds:itemID="{211CD133-8A98-4047-9140-78F3FA2C4E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Kamolwan Theeravetch</cp:lastModifiedBy>
  <cp:lastPrinted>2023-02-23T20:36:59Z</cp:lastPrinted>
  <dcterms:created xsi:type="dcterms:W3CDTF">2022-02-23T09:58:42Z</dcterms:created>
  <dcterms:modified xsi:type="dcterms:W3CDTF">2023-02-23T20:37:01Z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MediaServiceImageTags">
    <vt:lpwstr/>
  </property>
</Properties>
</file>