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G:\L\L_CMO\2022\Ye12'2022\"/>
    </mc:Choice>
  </mc:AlternateContent>
  <xr:revisionPtr revIDLastSave="0" documentId="13_ncr:1_{3EAB792A-96C6-4BDB-AD0F-EF68A329B2A0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6" r:id="rId1"/>
    <sheet name="PL" sheetId="7" r:id="rId2"/>
    <sheet name="conso" sheetId="8" r:id="rId3"/>
    <sheet name="company " sheetId="9" r:id="rId4"/>
    <sheet name="cashflow" sheetId="10" r:id="rId5"/>
  </sheets>
  <definedNames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_xlnm.Print_Area" localSheetId="0">BS!$A$1:$M$99</definedName>
    <definedName name="_xlnm.Print_Area" localSheetId="4">cashflow!$A$1:$M$94</definedName>
    <definedName name="_xlnm.Print_Area" localSheetId="3">'company '!$A$1:$M$25</definedName>
    <definedName name="_xlnm.Print_Area" localSheetId="2">conso!$A$1:$W$33</definedName>
    <definedName name="_xlnm.Print_Area" localSheetId="1">PL!$A$1:$M$45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1" i="10" l="1"/>
  <c r="G81" i="10"/>
  <c r="K18" i="9"/>
  <c r="G21" i="9"/>
  <c r="K12" i="9"/>
  <c r="O21" i="8"/>
  <c r="U14" i="8"/>
  <c r="O15" i="8"/>
  <c r="U20" i="8" l="1"/>
  <c r="O20" i="8"/>
  <c r="O14" i="8"/>
  <c r="S15" i="8"/>
  <c r="S13" i="8"/>
  <c r="S14" i="8"/>
  <c r="M79" i="10" l="1"/>
  <c r="K79" i="10"/>
  <c r="I79" i="10"/>
  <c r="G79" i="10"/>
  <c r="M65" i="10"/>
  <c r="K65" i="10"/>
  <c r="I65" i="10"/>
  <c r="G65" i="10"/>
  <c r="M53" i="10"/>
  <c r="K53" i="10"/>
  <c r="I53" i="10"/>
  <c r="G53" i="10"/>
  <c r="M20" i="9"/>
  <c r="M21" i="9"/>
  <c r="I19" i="9"/>
  <c r="G19" i="9"/>
  <c r="E19" i="9"/>
  <c r="E22" i="9" s="1"/>
  <c r="E24" i="9" s="1"/>
  <c r="C19" i="9"/>
  <c r="M18" i="9"/>
  <c r="G14" i="9"/>
  <c r="G16" i="9" s="1"/>
  <c r="G23" i="9" s="1"/>
  <c r="E14" i="9"/>
  <c r="E16" i="9" s="1"/>
  <c r="E23" i="9" s="1"/>
  <c r="I13" i="9"/>
  <c r="I14" i="9" s="1"/>
  <c r="I16" i="9" s="1"/>
  <c r="I23" i="9" s="1"/>
  <c r="G13" i="9"/>
  <c r="E13" i="9"/>
  <c r="C13" i="9"/>
  <c r="C14" i="9" s="1"/>
  <c r="C16" i="9" s="1"/>
  <c r="C23" i="9" s="1"/>
  <c r="M12" i="9"/>
  <c r="M10" i="9"/>
  <c r="U31" i="8"/>
  <c r="Q31" i="8"/>
  <c r="O31" i="8"/>
  <c r="M31" i="8"/>
  <c r="K31" i="8"/>
  <c r="I31" i="8"/>
  <c r="G31" i="8"/>
  <c r="E31" i="8"/>
  <c r="C31" i="8"/>
  <c r="S23" i="8"/>
  <c r="W23" i="8" s="1"/>
  <c r="S29" i="8"/>
  <c r="W29" i="8" s="1"/>
  <c r="S27" i="8"/>
  <c r="W27" i="8" s="1"/>
  <c r="S24" i="8"/>
  <c r="W24" i="8" s="1"/>
  <c r="Q22" i="8"/>
  <c r="Q30" i="8" s="1"/>
  <c r="Q32" i="8" s="1"/>
  <c r="M22" i="8"/>
  <c r="M30" i="8" s="1"/>
  <c r="M32" i="8" s="1"/>
  <c r="K22" i="8"/>
  <c r="K30" i="8" s="1"/>
  <c r="K32" i="8" s="1"/>
  <c r="I22" i="8"/>
  <c r="I30" i="8" s="1"/>
  <c r="I32" i="8" s="1"/>
  <c r="G22" i="8"/>
  <c r="G30" i="8" s="1"/>
  <c r="G32" i="8" s="1"/>
  <c r="E22" i="8"/>
  <c r="E30" i="8" s="1"/>
  <c r="E32" i="8" s="1"/>
  <c r="C22" i="8"/>
  <c r="C30" i="8" s="1"/>
  <c r="C32" i="8" s="1"/>
  <c r="S21" i="8"/>
  <c r="W21" i="8" s="1"/>
  <c r="U22" i="8"/>
  <c r="U30" i="8" s="1"/>
  <c r="U32" i="8" s="1"/>
  <c r="O22" i="8"/>
  <c r="O30" i="8" s="1"/>
  <c r="O32" i="8" s="1"/>
  <c r="S19" i="8"/>
  <c r="W19" i="8" s="1"/>
  <c r="Q16" i="8"/>
  <c r="Q17" i="8" s="1"/>
  <c r="M16" i="8"/>
  <c r="M17" i="8" s="1"/>
  <c r="K16" i="8"/>
  <c r="K17" i="8" s="1"/>
  <c r="I16" i="8"/>
  <c r="I17" i="8" s="1"/>
  <c r="G16" i="8"/>
  <c r="G17" i="8" s="1"/>
  <c r="E16" i="8"/>
  <c r="E17" i="8" s="1"/>
  <c r="C16" i="8"/>
  <c r="C17" i="8" s="1"/>
  <c r="W15" i="8"/>
  <c r="U16" i="8"/>
  <c r="U17" i="8" s="1"/>
  <c r="O16" i="8"/>
  <c r="O17" i="8" s="1"/>
  <c r="I36" i="7"/>
  <c r="G36" i="7"/>
  <c r="I31" i="7"/>
  <c r="G31" i="7"/>
  <c r="M15" i="7"/>
  <c r="K15" i="7"/>
  <c r="I15" i="7"/>
  <c r="G15" i="7"/>
  <c r="M10" i="7"/>
  <c r="M12" i="7" s="1"/>
  <c r="K10" i="7"/>
  <c r="K12" i="7" s="1"/>
  <c r="I10" i="7"/>
  <c r="I12" i="7" s="1"/>
  <c r="G10" i="7"/>
  <c r="G12" i="7" s="1"/>
  <c r="M87" i="6"/>
  <c r="M89" i="6" s="1"/>
  <c r="K87" i="6"/>
  <c r="K89" i="6" s="1"/>
  <c r="I87" i="6"/>
  <c r="G87" i="6"/>
  <c r="G89" i="6" s="1"/>
  <c r="M57" i="6"/>
  <c r="K57" i="6"/>
  <c r="I57" i="6"/>
  <c r="G57" i="6"/>
  <c r="M48" i="6"/>
  <c r="K48" i="6"/>
  <c r="I48" i="6"/>
  <c r="G48" i="6"/>
  <c r="M28" i="6"/>
  <c r="M29" i="6" s="1"/>
  <c r="K28" i="6"/>
  <c r="I28" i="6"/>
  <c r="G28" i="6"/>
  <c r="M16" i="6"/>
  <c r="K16" i="6"/>
  <c r="I16" i="6"/>
  <c r="G16" i="6"/>
  <c r="C22" i="9" l="1"/>
  <c r="C24" i="9" s="1"/>
  <c r="G22" i="9"/>
  <c r="G24" i="9" s="1"/>
  <c r="I22" i="9"/>
  <c r="I24" i="9" s="1"/>
  <c r="S16" i="8"/>
  <c r="S17" i="8" s="1"/>
  <c r="S31" i="8"/>
  <c r="W26" i="8"/>
  <c r="K16" i="7"/>
  <c r="K18" i="7" s="1"/>
  <c r="I16" i="7"/>
  <c r="I18" i="7" s="1"/>
  <c r="G16" i="7"/>
  <c r="G18" i="7" s="1"/>
  <c r="G58" i="6"/>
  <c r="G90" i="6" s="1"/>
  <c r="K29" i="6"/>
  <c r="I58" i="6"/>
  <c r="M16" i="7"/>
  <c r="M18" i="7" s="1"/>
  <c r="I89" i="6"/>
  <c r="W31" i="8" s="1"/>
  <c r="M58" i="6"/>
  <c r="M90" i="6" s="1"/>
  <c r="M91" i="6" s="1"/>
  <c r="K58" i="6"/>
  <c r="K90" i="6" s="1"/>
  <c r="K91" i="6" s="1"/>
  <c r="I29" i="6"/>
  <c r="G29" i="6"/>
  <c r="W13" i="8"/>
  <c r="S22" i="8"/>
  <c r="W22" i="8" s="1"/>
  <c r="S20" i="8"/>
  <c r="W20" i="8" s="1"/>
  <c r="W14" i="8"/>
  <c r="M20" i="7" l="1"/>
  <c r="M8" i="10"/>
  <c r="M29" i="10" s="1"/>
  <c r="M40" i="10" s="1"/>
  <c r="M44" i="10" s="1"/>
  <c r="M80" i="10" s="1"/>
  <c r="M82" i="10" s="1"/>
  <c r="M83" i="10" s="1"/>
  <c r="K20" i="7"/>
  <c r="K8" i="10"/>
  <c r="K29" i="10" s="1"/>
  <c r="K40" i="10" s="1"/>
  <c r="K44" i="10" s="1"/>
  <c r="K80" i="10" s="1"/>
  <c r="K82" i="10" s="1"/>
  <c r="K83" i="10" s="1"/>
  <c r="G20" i="7"/>
  <c r="G26" i="7" s="1"/>
  <c r="G8" i="10"/>
  <c r="G29" i="10" s="1"/>
  <c r="G40" i="10" s="1"/>
  <c r="G44" i="10" s="1"/>
  <c r="G80" i="10" s="1"/>
  <c r="G82" i="10" s="1"/>
  <c r="G83" i="10" s="1"/>
  <c r="I20" i="7"/>
  <c r="I26" i="7" s="1"/>
  <c r="I8" i="10"/>
  <c r="I29" i="10" s="1"/>
  <c r="I40" i="10" s="1"/>
  <c r="I44" i="10" s="1"/>
  <c r="I80" i="10" s="1"/>
  <c r="I82" i="10" s="1"/>
  <c r="I83" i="10" s="1"/>
  <c r="W30" i="8"/>
  <c r="W32" i="8" s="1"/>
  <c r="W16" i="8"/>
  <c r="W17" i="8" s="1"/>
  <c r="S30" i="8"/>
  <c r="S32" i="8" s="1"/>
  <c r="I90" i="6"/>
  <c r="I91" i="6" s="1"/>
  <c r="G91" i="6"/>
  <c r="K29" i="7" l="1"/>
  <c r="K17" i="9" s="1"/>
  <c r="K26" i="7"/>
  <c r="K34" i="7" s="1"/>
  <c r="M26" i="7"/>
  <c r="M34" i="7" s="1"/>
  <c r="M29" i="7"/>
  <c r="K11" i="9" s="1"/>
  <c r="K13" i="9"/>
  <c r="K14" i="9" s="1"/>
  <c r="K16" i="9" s="1"/>
  <c r="M11" i="9"/>
  <c r="M13" i="9" s="1"/>
  <c r="M14" i="9" s="1"/>
  <c r="K19" i="9"/>
  <c r="M17" i="9"/>
  <c r="M19" i="9" s="1"/>
  <c r="K22" i="9" l="1"/>
  <c r="K24" i="9" s="1"/>
  <c r="M16" i="9"/>
  <c r="M23" i="9" s="1"/>
  <c r="K23" i="9"/>
  <c r="M22" i="9" l="1"/>
  <c r="M24" i="9" s="1"/>
</calcChain>
</file>

<file path=xl/sharedStrings.xml><?xml version="1.0" encoding="utf-8"?>
<sst xmlns="http://schemas.openxmlformats.org/spreadsheetml/2006/main" count="308" uniqueCount="230">
  <si>
    <t>Consolidated financial statements</t>
  </si>
  <si>
    <t>Separate financial statements</t>
  </si>
  <si>
    <t>Assets</t>
  </si>
  <si>
    <t>Current assets</t>
  </si>
  <si>
    <t>Cash and cash equivalents</t>
  </si>
  <si>
    <t>Total current assets</t>
  </si>
  <si>
    <t>Non-current assets</t>
  </si>
  <si>
    <t>Goodwill</t>
  </si>
  <si>
    <t>Other non-current assets</t>
  </si>
  <si>
    <t>Total non-current assets</t>
  </si>
  <si>
    <t>Total assets</t>
  </si>
  <si>
    <t>Current liabilities</t>
  </si>
  <si>
    <t>Current portion of lease liabilities</t>
  </si>
  <si>
    <t>Dividend payables</t>
  </si>
  <si>
    <t>Total current liabilities</t>
  </si>
  <si>
    <t>Total non-current liabilities</t>
  </si>
  <si>
    <t>Total liabilities</t>
  </si>
  <si>
    <t>Shareholders' equity</t>
  </si>
  <si>
    <t>Share capital</t>
  </si>
  <si>
    <t>Unappropriated</t>
  </si>
  <si>
    <t>Other components of shareholders' equity</t>
  </si>
  <si>
    <t>Total shareholders' equity</t>
  </si>
  <si>
    <t>Total liabilities and shareholders' equity</t>
  </si>
  <si>
    <t>Other income</t>
  </si>
  <si>
    <t>Administrative expenses</t>
  </si>
  <si>
    <t>Dividend income</t>
  </si>
  <si>
    <t>Other comprehensive income</t>
  </si>
  <si>
    <t>Equity holders of the Company</t>
  </si>
  <si>
    <t>Loss for the year</t>
  </si>
  <si>
    <t>Total</t>
  </si>
  <si>
    <t>acquire investments</t>
  </si>
  <si>
    <t>Surplus on land</t>
  </si>
  <si>
    <t>Note</t>
  </si>
  <si>
    <t>share capital</t>
  </si>
  <si>
    <t>in subsidiaries</t>
  </si>
  <si>
    <t>revaluation</t>
  </si>
  <si>
    <t>Operating assets (increase) decrease</t>
  </si>
  <si>
    <t>Inventories</t>
  </si>
  <si>
    <t>Operating liabilities increase (decrease)</t>
  </si>
  <si>
    <t>Interest paid</t>
  </si>
  <si>
    <t>Dividend paid</t>
  </si>
  <si>
    <t>Net increase (decrease) in cash and cash equivalents</t>
  </si>
  <si>
    <t>CMO Public Company Limited and its subsidiaries</t>
  </si>
  <si>
    <t>As at 31 December 2022</t>
  </si>
  <si>
    <t>(Unit: Baht)</t>
  </si>
  <si>
    <t>Directors</t>
  </si>
  <si>
    <t>For the year ended 31 December 2022</t>
  </si>
  <si>
    <t>Balance as at 1 January 2021</t>
  </si>
  <si>
    <t>Balance as at 31 December 2021</t>
  </si>
  <si>
    <t>Balance as at 31 December 2022</t>
  </si>
  <si>
    <t>Statement of financial position</t>
  </si>
  <si>
    <t>Trade and other receivables</t>
  </si>
  <si>
    <t>Dividend receivables</t>
  </si>
  <si>
    <t>Short-term loans to related parties</t>
  </si>
  <si>
    <t>Other current assets</t>
  </si>
  <si>
    <t>Restricted bank deposits</t>
  </si>
  <si>
    <t>Investments in subsidiaries</t>
  </si>
  <si>
    <t>Investment properties</t>
  </si>
  <si>
    <t>Property, plant and equipment</t>
  </si>
  <si>
    <t>Right-of-use assets</t>
  </si>
  <si>
    <t>Intangible assets</t>
  </si>
  <si>
    <t>Deferred tax assets</t>
  </si>
  <si>
    <t>Withholding tax deducted at source</t>
  </si>
  <si>
    <t>Statement of financial position (continued)</t>
  </si>
  <si>
    <t>Liabilities and shareholders' equity</t>
  </si>
  <si>
    <t>Bank overdraft and short-term loans from banks</t>
  </si>
  <si>
    <t>Trade and other payables</t>
  </si>
  <si>
    <t>Current portion of long-term loans from banks</t>
  </si>
  <si>
    <t>Short-term loans from related parties</t>
  </si>
  <si>
    <t>Other current liabilities</t>
  </si>
  <si>
    <t>Non-current liabilities</t>
  </si>
  <si>
    <t>Retention payables</t>
  </si>
  <si>
    <t>Long-term loans from banks -</t>
  </si>
  <si>
    <t xml:space="preserve">   net of current portion</t>
  </si>
  <si>
    <t>Lease liabilities - net of current portion</t>
  </si>
  <si>
    <t>Convertible debentures</t>
  </si>
  <si>
    <t>Deferred tax liabilities</t>
  </si>
  <si>
    <t>Provision for long-term employee benefits</t>
  </si>
  <si>
    <t xml:space="preserve">   Registered</t>
  </si>
  <si>
    <t xml:space="preserve">      356,398,577 ordinary shares of Baht 1 each</t>
  </si>
  <si>
    <t xml:space="preserve">           of Baht 1 each)</t>
  </si>
  <si>
    <t xml:space="preserve">   Issued and paid-up </t>
  </si>
  <si>
    <t xml:space="preserve">      280,962,733 ordinary shares of Baht 1 each</t>
  </si>
  <si>
    <t>Premium on ordinary shares</t>
  </si>
  <si>
    <t>Discounts on acquisition in investments in subsidiaries</t>
  </si>
  <si>
    <t>Deficit from change in proportion of shareholding</t>
  </si>
  <si>
    <t xml:space="preserve">   in the subsidiaries</t>
  </si>
  <si>
    <t>Equity from convertible debentures</t>
  </si>
  <si>
    <t>Retained earnings (deficits)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</si>
  <si>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</si>
  <si>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</si>
  <si>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</si>
  <si>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subsidiaries</t>
  </si>
  <si>
    <t>Statement of comprehensive income</t>
  </si>
  <si>
    <t>Profit or loss:</t>
  </si>
  <si>
    <t>Revenues from service</t>
  </si>
  <si>
    <t>Cost of service</t>
  </si>
  <si>
    <t>Distribution expenses</t>
  </si>
  <si>
    <t>Total expenses</t>
  </si>
  <si>
    <t>Finance cost</t>
  </si>
  <si>
    <t>Income tax revenue (expense)</t>
  </si>
  <si>
    <t>Profit (loss) attributable to:</t>
  </si>
  <si>
    <t>Total comprehensive income attributable to:</t>
  </si>
  <si>
    <t xml:space="preserve">   to profit or loss in subsequent periods</t>
  </si>
  <si>
    <t>Statement of changes in shareholders' equity</t>
  </si>
  <si>
    <t>Other components</t>
  </si>
  <si>
    <t>of shareholders' equity</t>
  </si>
  <si>
    <t>Equity attributable</t>
  </si>
  <si>
    <t>Issued and</t>
  </si>
  <si>
    <t>Discounts on</t>
  </si>
  <si>
    <t>Deficit from change in</t>
  </si>
  <si>
    <t>Equity from</t>
  </si>
  <si>
    <t xml:space="preserve">Total equity </t>
  </si>
  <si>
    <t xml:space="preserve"> to non-controlling</t>
  </si>
  <si>
    <t>paid-up</t>
  </si>
  <si>
    <t>Premium on</t>
  </si>
  <si>
    <t>proportion of shareholding</t>
  </si>
  <si>
    <t>convertible</t>
  </si>
  <si>
    <t>Appropriated -</t>
  </si>
  <si>
    <t>attributable to</t>
  </si>
  <si>
    <t xml:space="preserve"> interests of</t>
  </si>
  <si>
    <t>ordinary shares</t>
  </si>
  <si>
    <t>in the subsidiaries</t>
  </si>
  <si>
    <t>debentures</t>
  </si>
  <si>
    <t>Statutory reserve</t>
  </si>
  <si>
    <t>owners of the Company</t>
  </si>
  <si>
    <t>the subsidiaries</t>
  </si>
  <si>
    <t>Balance as at 1 January 2022</t>
  </si>
  <si>
    <t xml:space="preserve">Change in ownership interest </t>
  </si>
  <si>
    <t>Statement of changes in shareholders' equity (continued)</t>
  </si>
  <si>
    <t>convertible debentures</t>
  </si>
  <si>
    <t>Statement of cash flows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</si>
  <si>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</si>
  <si>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</si>
  <si>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</si>
  <si>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Allowance for expected credit losses (reversal)</t>
  </si>
  <si>
    <t xml:space="preserve">   Impairment loss of assets (reversal)</t>
  </si>
  <si>
    <t xml:space="preserve">   Dividend income</t>
  </si>
  <si>
    <t xml:space="preserve">   Interest income</t>
  </si>
  <si>
    <t xml:space="preserve">   Finance cost</t>
  </si>
  <si>
    <t xml:space="preserve">Profit (loss) from operating activities before  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</si>
  <si>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</si>
  <si>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</si>
  <si>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</si>
  <si>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</si>
  <si>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</si>
  <si>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</si>
  <si>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current liabilities</t>
  </si>
  <si>
    <t>Cash flows from (used in) operating activities</t>
  </si>
  <si>
    <t xml:space="preserve">   Cash received from withholding tax refund</t>
  </si>
  <si>
    <t xml:space="preserve">   Cash paid for corporate income tax </t>
  </si>
  <si>
    <t>Net cash flows from (used in) operating activities</t>
  </si>
  <si>
    <t>Statement of cash flows (continued)</t>
  </si>
  <si>
    <t>Cash flows from investing activities</t>
  </si>
  <si>
    <t xml:space="preserve">Cash received from short-term loans to related parties </t>
  </si>
  <si>
    <t xml:space="preserve">Cash paid for short-term loans to related parties </t>
  </si>
  <si>
    <t>Decrease in restricted bank deposits</t>
  </si>
  <si>
    <t>Cash received from financial lease receivables</t>
  </si>
  <si>
    <t>Cash paid for investments in subsidiaries</t>
  </si>
  <si>
    <t>Net cash flows used in investing activities</t>
  </si>
  <si>
    <t>Cash flows from financing activities</t>
  </si>
  <si>
    <t>Decrease in bank overdraft and short-term loans from banks</t>
  </si>
  <si>
    <t>Cash received from long-term loans from banks</t>
  </si>
  <si>
    <t>Cash paid for long-term loans from banks</t>
  </si>
  <si>
    <t>Cash received from short-term loans from related party</t>
  </si>
  <si>
    <t xml:space="preserve">Cash paid for short-term loans from related parties </t>
  </si>
  <si>
    <t xml:space="preserve">Cash received from non-controlling interests </t>
  </si>
  <si>
    <t xml:space="preserve">   of the subsidiaries</t>
  </si>
  <si>
    <t>Cash paid for lease liabilities</t>
  </si>
  <si>
    <t>Cash received from convertible debentures</t>
  </si>
  <si>
    <t>Cash received from increasing in ordinary shares</t>
  </si>
  <si>
    <t>Net cash flows from (used in) financing activities</t>
  </si>
  <si>
    <t>Supplemental cash flows information</t>
  </si>
  <si>
    <t>Non-cash items consist of:</t>
  </si>
  <si>
    <t xml:space="preserve">   Decrease in accrued dividend income from payment</t>
  </si>
  <si>
    <t xml:space="preserve">      short-term loans from related parties</t>
  </si>
  <si>
    <t xml:space="preserve">      purchasing of fixed assets</t>
  </si>
  <si>
    <t xml:space="preserve">   Increase in lease liabilities </t>
  </si>
  <si>
    <t>6, 8</t>
  </si>
  <si>
    <t>6, 19</t>
  </si>
  <si>
    <t xml:space="preserve">         (2021: 255,462,733 ordinary shares</t>
  </si>
  <si>
    <t>Unbilled receivables</t>
  </si>
  <si>
    <t>Other comprehensive income for the year</t>
  </si>
  <si>
    <t>Total comprehensive income for the year</t>
  </si>
  <si>
    <t xml:space="preserve">Other comprehensive income not to be reclassified </t>
  </si>
  <si>
    <t>Actuarial gain (loss) - net of income tax</t>
  </si>
  <si>
    <t>Profit (loss) per share:</t>
  </si>
  <si>
    <t>Basic profit (loss) per share</t>
  </si>
  <si>
    <t xml:space="preserve">   Profit (loss) attributable to equity holders of the Company</t>
  </si>
  <si>
    <t>Investment for establishing a subsidiary (Note 12)</t>
  </si>
  <si>
    <t xml:space="preserve">   in the subsidiary (Note 12)</t>
  </si>
  <si>
    <t xml:space="preserve">   (Note 22)</t>
  </si>
  <si>
    <t>Increase in ordinary shares (Note 24)</t>
  </si>
  <si>
    <t>Equity from convertible debentures (Note 22)</t>
  </si>
  <si>
    <t>Cash and cash equivalents at beginning of year</t>
  </si>
  <si>
    <t xml:space="preserve">   Unbilled receivables</t>
  </si>
  <si>
    <t xml:space="preserve">   Increase in short-term loans to related parties from </t>
  </si>
  <si>
    <t xml:space="preserve">   Write-off withholding tax deducted at source</t>
  </si>
  <si>
    <t xml:space="preserve">   Write-off trade receivables </t>
  </si>
  <si>
    <t xml:space="preserve">  Gain on cancellation of lease agreement</t>
  </si>
  <si>
    <t xml:space="preserve">  Gain on revaluation of investment properties</t>
  </si>
  <si>
    <t>Cash and cash equivalents at the end of year (Note 7)</t>
  </si>
  <si>
    <t>Diluted earnings per share</t>
  </si>
  <si>
    <t xml:space="preserve">   Impairment loss of investment properties</t>
  </si>
  <si>
    <t>Cash paid for purchasing intangible asset</t>
  </si>
  <si>
    <t>Gross profit</t>
  </si>
  <si>
    <t>Profit before expenses</t>
  </si>
  <si>
    <t>Profit (loss) for the year</t>
  </si>
  <si>
    <t>Profit (loss) before tax</t>
  </si>
  <si>
    <t xml:space="preserve">Adjustments to reconcile profit (loss) before tax to </t>
  </si>
  <si>
    <t>Profit (loss) from operating activities</t>
  </si>
  <si>
    <t>Profit (loss) before income tax revenue (expense)</t>
  </si>
  <si>
    <t>Profit for the year</t>
  </si>
  <si>
    <t>6, 9</t>
  </si>
  <si>
    <t>The accompanying notes to the financial statements are an integral part of the financial statements.</t>
  </si>
  <si>
    <t xml:space="preserve">   Profit attributable to equity holders of the Company</t>
  </si>
  <si>
    <t>Other comprehensive income:</t>
  </si>
  <si>
    <t xml:space="preserve">   Retention payables</t>
  </si>
  <si>
    <t xml:space="preserve">   Employee benefits paid</t>
  </si>
  <si>
    <t>Cash paid for purchasing fixed assets</t>
  </si>
  <si>
    <t>Proceeds from disposal of fixed assets</t>
  </si>
  <si>
    <t xml:space="preserve">       decreasing in other non-curent assets</t>
  </si>
  <si>
    <t xml:space="preserve">   Increase (decrease) in accounts payable for </t>
  </si>
  <si>
    <t xml:space="preserve">   Impairment loss on investments in subsidiaries (reversal)</t>
  </si>
  <si>
    <t xml:space="preserve">   Loss on disposal of fixed assets</t>
  </si>
  <si>
    <t xml:space="preserve">   Loss on written-off assets</t>
  </si>
  <si>
    <t xml:space="preserve">   Provision for long-term employee benefits expenses</t>
  </si>
  <si>
    <t xml:space="preserve">   Loss from payment of employee benefits</t>
  </si>
  <si>
    <t xml:space="preserve">   Provision for litigation cases</t>
  </si>
  <si>
    <t>Cash received from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</si>
</sst>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10">
    <font>
      <sz val="14"/>
      <name val="Cordia New"/>
      <family val="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0"/>
      <color theme="1"/>
      <name val="Arial"/>
      <family val="2"/>
    </font>
    <font>
      <sz val="10"/>
      <name val="ApFont"/>
      <charset val="222"/>
    </font>
    <font>
      <u/>
      <sz val="1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38" fontId="4" fillId="0" borderId="0" xfId="3" applyNumberFormat="1" applyFont="1" applyAlignment="1">
      <alignment horizontal="left" vertical="center"/>
    </xf>
    <xf numFmtId="41" fontId="2" fillId="0" borderId="0" xfId="3" applyNumberFormat="1" applyFont="1" applyAlignment="1">
      <alignment horizontal="left" vertical="center"/>
    </xf>
    <xf numFmtId="38" fontId="3" fillId="0" borderId="0" xfId="4" applyNumberFormat="1" applyFont="1" applyAlignment="1">
      <alignment horizontal="right" vertical="center"/>
    </xf>
    <xf numFmtId="38" fontId="2" fillId="0" borderId="0" xfId="3" applyNumberFormat="1" applyFont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0" fontId="3" fillId="0" borderId="1" xfId="3" quotePrefix="1" applyFont="1" applyBorder="1" applyAlignment="1">
      <alignment horizontal="center" vertical="center"/>
    </xf>
    <xf numFmtId="0" fontId="8" fillId="0" borderId="0" xfId="3" applyFont="1" applyAlignment="1">
      <alignment horizontal="center" vertical="center"/>
    </xf>
    <xf numFmtId="38" fontId="2" fillId="0" borderId="0" xfId="3" applyNumberFormat="1" applyFont="1" applyAlignment="1">
      <alignment vertical="center"/>
    </xf>
    <xf numFmtId="38" fontId="3" fillId="0" borderId="0" xfId="3" applyNumberFormat="1" applyFont="1" applyAlignment="1">
      <alignment vertical="center"/>
    </xf>
    <xf numFmtId="38" fontId="5" fillId="0" borderId="0" xfId="3" applyNumberFormat="1" applyFont="1" applyAlignment="1">
      <alignment vertical="center"/>
    </xf>
    <xf numFmtId="41" fontId="3" fillId="0" borderId="0" xfId="3" applyNumberFormat="1" applyFont="1" applyAlignment="1">
      <alignment horizontal="center" vertical="center"/>
    </xf>
    <xf numFmtId="38" fontId="3" fillId="0" borderId="0" xfId="3" applyNumberFormat="1" applyFont="1" applyAlignment="1">
      <alignment horizontal="center" vertical="center"/>
    </xf>
    <xf numFmtId="38" fontId="5" fillId="0" borderId="0" xfId="3" applyNumberFormat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38" fontId="3" fillId="0" borderId="0" xfId="3" quotePrefix="1" applyNumberFormat="1" applyFont="1" applyAlignment="1">
      <alignment horizontal="left" vertical="center"/>
    </xf>
    <xf numFmtId="38" fontId="5" fillId="0" borderId="0" xfId="4" applyNumberFormat="1" applyFont="1" applyAlignment="1">
      <alignment horizontal="center" vertical="center"/>
    </xf>
    <xf numFmtId="164" fontId="3" fillId="0" borderId="0" xfId="5" applyNumberFormat="1" applyFont="1" applyFill="1" applyAlignment="1">
      <alignment horizontal="right" vertical="center"/>
    </xf>
    <xf numFmtId="38" fontId="3" fillId="0" borderId="0" xfId="3" applyNumberFormat="1" applyFont="1" applyAlignment="1">
      <alignment horizontal="left" vertical="center"/>
    </xf>
    <xf numFmtId="41" fontId="3" fillId="0" borderId="0" xfId="4" applyNumberFormat="1" applyFont="1" applyAlignment="1">
      <alignment vertical="center"/>
    </xf>
    <xf numFmtId="38" fontId="5" fillId="0" borderId="0" xfId="4" applyNumberFormat="1" applyFont="1" applyAlignment="1">
      <alignment vertical="center"/>
    </xf>
    <xf numFmtId="164" fontId="3" fillId="0" borderId="2" xfId="5" applyNumberFormat="1" applyFont="1" applyFill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164" fontId="3" fillId="0" borderId="5" xfId="5" applyNumberFormat="1" applyFont="1" applyFill="1" applyBorder="1" applyAlignment="1">
      <alignment vertical="center"/>
    </xf>
    <xf numFmtId="38" fontId="3" fillId="0" borderId="0" xfId="4" applyNumberFormat="1" applyFont="1" applyAlignment="1">
      <alignment vertical="center"/>
    </xf>
    <xf numFmtId="0" fontId="3" fillId="0" borderId="0" xfId="3" applyFont="1" applyAlignment="1">
      <alignment vertical="center" wrapText="1"/>
    </xf>
    <xf numFmtId="164" fontId="3" fillId="0" borderId="0" xfId="5" applyNumberFormat="1" applyFont="1" applyFill="1" applyBorder="1" applyAlignment="1">
      <alignment horizontal="right" vertical="center"/>
    </xf>
    <xf numFmtId="164" fontId="3" fillId="0" borderId="1" xfId="5" applyNumberFormat="1" applyFont="1" applyFill="1" applyBorder="1" applyAlignment="1">
      <alignment horizontal="right" vertical="center"/>
    </xf>
    <xf numFmtId="41" fontId="3" fillId="0" borderId="1" xfId="4" applyNumberFormat="1" applyFont="1" applyBorder="1" applyAlignment="1">
      <alignment vertical="center"/>
    </xf>
    <xf numFmtId="164" fontId="3" fillId="0" borderId="1" xfId="5" applyNumberFormat="1" applyFont="1" applyFill="1" applyBorder="1" applyAlignment="1">
      <alignment vertical="center"/>
    </xf>
    <xf numFmtId="38" fontId="3" fillId="2" borderId="0" xfId="3" applyNumberFormat="1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164" fontId="3" fillId="0" borderId="3" xfId="5" applyNumberFormat="1" applyFont="1" applyFill="1" applyBorder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0" fontId="9" fillId="0" borderId="0" xfId="3" applyFont="1"/>
    <xf numFmtId="38" fontId="3" fillId="0" borderId="6" xfId="3" applyNumberFormat="1" applyFont="1" applyBorder="1" applyAlignment="1">
      <alignment vertical="center"/>
    </xf>
    <xf numFmtId="0" fontId="4" fillId="0" borderId="0" xfId="3" applyFont="1" applyAlignment="1">
      <alignment vertical="center"/>
    </xf>
    <xf numFmtId="37" fontId="2" fillId="0" borderId="0" xfId="3" applyNumberFormat="1" applyFont="1" applyAlignment="1">
      <alignment horizontal="left" vertical="center"/>
    </xf>
    <xf numFmtId="41" fontId="3" fillId="0" borderId="2" xfId="4" applyNumberFormat="1" applyFont="1" applyBorder="1" applyAlignment="1">
      <alignment vertical="center"/>
    </xf>
    <xf numFmtId="41" fontId="3" fillId="0" borderId="5" xfId="4" applyNumberFormat="1" applyFont="1" applyBorder="1" applyAlignment="1">
      <alignment vertical="center"/>
    </xf>
    <xf numFmtId="41" fontId="3" fillId="0" borderId="4" xfId="4" applyNumberFormat="1" applyFont="1" applyBorder="1" applyAlignment="1">
      <alignment vertical="center"/>
    </xf>
    <xf numFmtId="41" fontId="3" fillId="0" borderId="0" xfId="4" applyNumberFormat="1" applyFont="1" applyAlignment="1">
      <alignment horizontal="right" vertical="center"/>
    </xf>
    <xf numFmtId="165" fontId="3" fillId="0" borderId="5" xfId="4" applyNumberFormat="1" applyFont="1" applyBorder="1" applyAlignment="1">
      <alignment vertical="center"/>
    </xf>
    <xf numFmtId="0" fontId="3" fillId="0" borderId="0" xfId="3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2" fillId="0" borderId="0" xfId="3" applyFont="1" applyAlignment="1">
      <alignment horizontal="center" vertical="center"/>
    </xf>
    <xf numFmtId="37" fontId="3" fillId="0" borderId="0" xfId="3" applyNumberFormat="1" applyFont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3" fillId="0" borderId="2" xfId="3" applyNumberFormat="1" applyFont="1" applyBorder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41" fontId="3" fillId="0" borderId="1" xfId="4" applyNumberFormat="1" applyFont="1" applyBorder="1" applyAlignment="1">
      <alignment horizontal="center" vertical="center"/>
    </xf>
    <xf numFmtId="41" fontId="3" fillId="0" borderId="0" xfId="4" applyNumberFormat="1" applyFont="1" applyFill="1" applyAlignment="1">
      <alignment vertical="center"/>
    </xf>
    <xf numFmtId="41" fontId="3" fillId="0" borderId="0" xfId="4" applyNumberFormat="1" applyFont="1" applyFill="1" applyAlignment="1">
      <alignment horizontal="center" vertical="center"/>
    </xf>
    <xf numFmtId="41" fontId="3" fillId="0" borderId="0" xfId="4" applyNumberFormat="1" applyFont="1" applyFill="1" applyAlignment="1">
      <alignment horizontal="right" vertical="center"/>
    </xf>
    <xf numFmtId="41" fontId="3" fillId="0" borderId="1" xfId="4" applyNumberFormat="1" applyFont="1" applyFill="1" applyBorder="1" applyAlignment="1">
      <alignment horizontal="center" vertical="center"/>
    </xf>
    <xf numFmtId="41" fontId="3" fillId="0" borderId="2" xfId="4" applyNumberFormat="1" applyFont="1" applyFill="1" applyBorder="1" applyAlignment="1">
      <alignment vertical="center"/>
    </xf>
    <xf numFmtId="41" fontId="3" fillId="0" borderId="5" xfId="4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165" fontId="3" fillId="0" borderId="0" xfId="4" applyNumberFormat="1" applyFont="1" applyFill="1" applyAlignment="1">
      <alignment vertical="center"/>
    </xf>
    <xf numFmtId="0" fontId="2" fillId="0" borderId="0" xfId="3" applyFont="1" applyFill="1" applyAlignment="1">
      <alignment vertical="center"/>
    </xf>
    <xf numFmtId="41" fontId="3" fillId="0" borderId="3" xfId="4" applyNumberFormat="1" applyFont="1" applyFill="1" applyBorder="1" applyAlignment="1">
      <alignment vertical="center"/>
    </xf>
    <xf numFmtId="37" fontId="3" fillId="0" borderId="3" xfId="3" applyNumberFormat="1" applyFont="1" applyBorder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41" fontId="3" fillId="0" borderId="1" xfId="4" applyNumberFormat="1" applyFont="1" applyFill="1" applyBorder="1" applyAlignment="1">
      <alignment vertical="center"/>
    </xf>
    <xf numFmtId="38" fontId="3" fillId="0" borderId="0" xfId="3" applyNumberFormat="1" applyFont="1" applyFill="1" applyAlignment="1">
      <alignment vertical="center"/>
    </xf>
    <xf numFmtId="38" fontId="3" fillId="0" borderId="0" xfId="3" applyNumberFormat="1" applyFont="1" applyFill="1" applyAlignment="1">
      <alignment horizontal="left" vertical="center"/>
    </xf>
    <xf numFmtId="38" fontId="3" fillId="0" borderId="0" xfId="3" applyNumberFormat="1" applyFont="1" applyFill="1" applyAlignment="1">
      <alignment horizontal="center" vertical="center"/>
    </xf>
    <xf numFmtId="38" fontId="5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Border="1" applyAlignment="1">
      <alignment vertical="center"/>
    </xf>
    <xf numFmtId="0" fontId="4" fillId="0" borderId="0" xfId="3" applyFont="1" applyFill="1" applyAlignment="1">
      <alignment vertical="center"/>
    </xf>
    <xf numFmtId="38" fontId="4" fillId="0" borderId="0" xfId="3" applyNumberFormat="1" applyFont="1" applyFill="1" applyAlignment="1">
      <alignment horizontal="left" vertical="center"/>
    </xf>
    <xf numFmtId="41" fontId="2" fillId="0" borderId="0" xfId="3" applyNumberFormat="1" applyFont="1" applyFill="1" applyAlignment="1">
      <alignment horizontal="left" vertical="center"/>
    </xf>
    <xf numFmtId="38" fontId="2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37" fontId="2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horizontal="center" vertical="center"/>
    </xf>
    <xf numFmtId="37" fontId="3" fillId="0" borderId="0" xfId="3" applyNumberFormat="1" applyFont="1" applyFill="1" applyAlignment="1">
      <alignment horizontal="right" vertical="center"/>
    </xf>
    <xf numFmtId="0" fontId="8" fillId="0" borderId="0" xfId="3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38" fontId="2" fillId="0" borderId="0" xfId="3" applyNumberFormat="1" applyFont="1" applyFill="1" applyAlignment="1">
      <alignment vertical="center"/>
    </xf>
    <xf numFmtId="41" fontId="3" fillId="0" borderId="0" xfId="3" applyNumberFormat="1" applyFont="1" applyFill="1" applyAlignment="1">
      <alignment horizontal="right" vertical="center"/>
    </xf>
    <xf numFmtId="41" fontId="3" fillId="0" borderId="1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38" fontId="5" fillId="0" borderId="0" xfId="3" applyNumberFormat="1" applyFont="1" applyFill="1" applyAlignment="1">
      <alignment horizontal="center" vertical="center"/>
    </xf>
    <xf numFmtId="41" fontId="3" fillId="0" borderId="2" xfId="4" applyNumberFormat="1" applyFont="1" applyFill="1" applyBorder="1" applyAlignment="1">
      <alignment horizontal="right" vertical="center"/>
    </xf>
    <xf numFmtId="41" fontId="3" fillId="0" borderId="5" xfId="4" applyNumberFormat="1" applyFont="1" applyFill="1" applyBorder="1" applyAlignment="1">
      <alignment horizontal="right" vertical="center"/>
    </xf>
    <xf numFmtId="38" fontId="5" fillId="0" borderId="0" xfId="3" applyNumberFormat="1" applyFont="1" applyFill="1" applyAlignment="1">
      <alignment vertical="center"/>
    </xf>
    <xf numFmtId="41" fontId="3" fillId="0" borderId="0" xfId="4" applyNumberFormat="1" applyFont="1" applyFill="1" applyBorder="1" applyAlignment="1">
      <alignment vertical="center"/>
    </xf>
    <xf numFmtId="41" fontId="3" fillId="0" borderId="0" xfId="4" applyNumberFormat="1" applyFont="1" applyBorder="1" applyAlignment="1">
      <alignment vertical="center"/>
    </xf>
    <xf numFmtId="41" fontId="3" fillId="0" borderId="0" xfId="4" applyNumberFormat="1" applyFont="1" applyBorder="1" applyAlignment="1">
      <alignment horizontal="center" vertical="center"/>
    </xf>
    <xf numFmtId="41" fontId="3" fillId="0" borderId="0" xfId="4" applyNumberFormat="1" applyFont="1" applyFill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</cellXfs>
  <cellStyles count="6">
    <cellStyle name="Comma 2" xfId="5" xr:uid="{7CA99FC7-4D88-42E5-85D4-D53985E34BD3}"/>
    <cellStyle name="Normal" xfId="0" builtinId="0"/>
    <cellStyle name="Normal 2" xfId="3" xr:uid="{80D3B366-272D-4A8C-A441-91E9FA19F34B}"/>
    <cellStyle name="Normal 2 2" xfId="4" xr:uid="{EF3D0A17-8A4C-4909-A50E-AD98389A4E60}"/>
    <cellStyle name="Normal 3 2 4" xfId="2" xr:uid="{00000000-0005-0000-0000-000004000000}"/>
    <cellStyle name="ปกติ_Lead Sheet_safari_Year05" xfId="1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A5747B-73B3-4A2A-ADC4-8360223D0011}">
  <dimension ref="A1:R100"/>
  <sheetViews>
    <sheetView showGridLines="0" view="pageBreakPreview" zoomScale="70" zoomScaleNormal="100" zoomScaleSheetLayoutView="70" workbookViewId="0">
      <selection activeCell="I9" sqref="I9"/>
    </sheetView>
  </sheetViews>
  <sheetFormatPr defaultColWidth="11.5703125" defaultRowHeight="21.75" customHeight="1"/>
  <cols>
    <col min="1" max="3" width="12.85546875" style="14" customWidth="1"/>
    <col min="4" max="4" width="10.85546875" style="14" customWidth="1"/>
    <col min="5" max="5" width="6.85546875" style="15" customWidth="1"/>
    <col min="6" max="6" width="1.7109375" style="15" customWidth="1"/>
    <col min="7" max="7" width="19.42578125" style="15" customWidth="1"/>
    <col min="8" max="8" width="1.7109375" style="15" customWidth="1"/>
    <col min="9" max="9" width="19.42578125" style="15" customWidth="1"/>
    <col min="10" max="10" width="1.7109375" style="15" customWidth="1"/>
    <col min="11" max="11" width="19.42578125" style="19" customWidth="1"/>
    <col min="12" max="12" width="1.7109375" style="15" customWidth="1"/>
    <col min="13" max="13" width="19.42578125" style="19" customWidth="1"/>
    <col min="14" max="16384" width="11.5703125" style="14"/>
  </cols>
  <sheetData>
    <row r="1" spans="1:13" s="6" customFormat="1" ht="21.75" customHeight="1">
      <c r="A1" s="1" t="s">
        <v>42</v>
      </c>
      <c r="B1" s="1"/>
      <c r="C1" s="1"/>
      <c r="D1" s="2"/>
      <c r="E1" s="3"/>
      <c r="F1" s="3"/>
      <c r="G1" s="3"/>
      <c r="H1" s="3"/>
      <c r="I1" s="3"/>
      <c r="J1" s="3"/>
      <c r="K1" s="4"/>
      <c r="L1" s="3"/>
      <c r="M1" s="5"/>
    </row>
    <row r="2" spans="1:13" s="6" customFormat="1" ht="21.75" customHeight="1">
      <c r="A2" s="1" t="s">
        <v>50</v>
      </c>
      <c r="B2" s="1"/>
      <c r="C2" s="1"/>
      <c r="D2" s="2"/>
      <c r="E2" s="3"/>
      <c r="F2" s="3"/>
      <c r="G2" s="3"/>
      <c r="H2" s="3"/>
      <c r="I2" s="3"/>
      <c r="J2" s="3"/>
      <c r="K2" s="4"/>
      <c r="L2" s="3"/>
      <c r="M2" s="4"/>
    </row>
    <row r="3" spans="1:13" s="2" customFormat="1" ht="21.75" customHeight="1">
      <c r="A3" s="1" t="s">
        <v>43</v>
      </c>
      <c r="B3" s="1"/>
      <c r="C3" s="1"/>
      <c r="H3" s="4"/>
      <c r="J3" s="4"/>
      <c r="K3" s="4"/>
      <c r="L3" s="4"/>
      <c r="M3" s="4"/>
    </row>
    <row r="4" spans="1:13" s="7" customFormat="1" ht="21.75" customHeight="1">
      <c r="D4" s="8"/>
      <c r="E4" s="8"/>
      <c r="K4" s="9"/>
      <c r="M4" s="9" t="s">
        <v>44</v>
      </c>
    </row>
    <row r="5" spans="1:13" s="7" customFormat="1" ht="21.75" customHeight="1">
      <c r="D5" s="8"/>
      <c r="E5" s="8"/>
      <c r="G5" s="99" t="s">
        <v>0</v>
      </c>
      <c r="H5" s="99"/>
      <c r="I5" s="99"/>
      <c r="K5" s="99" t="s">
        <v>1</v>
      </c>
      <c r="L5" s="99"/>
      <c r="M5" s="99"/>
    </row>
    <row r="6" spans="1:13" s="7" customFormat="1" ht="21.75" customHeight="1">
      <c r="D6" s="8"/>
      <c r="E6" s="10" t="s">
        <v>32</v>
      </c>
      <c r="G6" s="11">
        <v>2022</v>
      </c>
      <c r="H6" s="12"/>
      <c r="I6" s="11">
        <v>2021</v>
      </c>
      <c r="J6" s="12"/>
      <c r="K6" s="11">
        <v>2022</v>
      </c>
      <c r="L6" s="12"/>
      <c r="M6" s="11">
        <v>2021</v>
      </c>
    </row>
    <row r="7" spans="1:13" ht="21.75" customHeight="1">
      <c r="A7" s="13" t="s">
        <v>2</v>
      </c>
      <c r="G7" s="16"/>
      <c r="K7" s="16"/>
      <c r="M7" s="16"/>
    </row>
    <row r="8" spans="1:13" ht="21.75" customHeight="1">
      <c r="A8" s="13" t="s">
        <v>3</v>
      </c>
      <c r="D8" s="17"/>
      <c r="E8" s="18"/>
      <c r="F8" s="18"/>
      <c r="G8" s="19"/>
      <c r="H8" s="18"/>
      <c r="I8" s="18"/>
      <c r="J8" s="18"/>
      <c r="L8" s="18"/>
    </row>
    <row r="9" spans="1:13" ht="21.75" customHeight="1">
      <c r="A9" s="20" t="s">
        <v>4</v>
      </c>
      <c r="D9" s="17"/>
      <c r="E9" s="21">
        <v>7</v>
      </c>
      <c r="F9" s="21"/>
      <c r="G9" s="22">
        <v>58198977</v>
      </c>
      <c r="H9" s="22"/>
      <c r="I9" s="22">
        <v>28069010</v>
      </c>
      <c r="J9" s="22"/>
      <c r="K9" s="22">
        <v>4445341</v>
      </c>
      <c r="L9" s="22"/>
      <c r="M9" s="22">
        <v>5457386</v>
      </c>
    </row>
    <row r="10" spans="1:13" ht="21.75" customHeight="1">
      <c r="A10" s="23" t="s">
        <v>51</v>
      </c>
      <c r="D10" s="17"/>
      <c r="E10" s="21" t="s">
        <v>178</v>
      </c>
      <c r="F10" s="21"/>
      <c r="G10" s="22">
        <v>212606190</v>
      </c>
      <c r="H10" s="22"/>
      <c r="I10" s="22">
        <v>88764247</v>
      </c>
      <c r="J10" s="22"/>
      <c r="K10" s="22">
        <v>109101484</v>
      </c>
      <c r="L10" s="22"/>
      <c r="M10" s="22">
        <v>47816184</v>
      </c>
    </row>
    <row r="11" spans="1:13" s="71" customFormat="1" ht="21.75" customHeight="1">
      <c r="A11" s="72" t="s">
        <v>181</v>
      </c>
      <c r="D11" s="73"/>
      <c r="E11" s="74" t="s">
        <v>213</v>
      </c>
      <c r="F11" s="74"/>
      <c r="G11" s="22">
        <v>84005463</v>
      </c>
      <c r="H11" s="22"/>
      <c r="I11" s="22">
        <v>58538500</v>
      </c>
      <c r="J11" s="22"/>
      <c r="K11" s="22">
        <v>55113090</v>
      </c>
      <c r="L11" s="22"/>
      <c r="M11" s="22">
        <v>29753779</v>
      </c>
    </row>
    <row r="12" spans="1:13" ht="21.75" customHeight="1">
      <c r="A12" s="23" t="s">
        <v>52</v>
      </c>
      <c r="D12" s="17"/>
      <c r="E12" s="21">
        <v>6</v>
      </c>
      <c r="F12" s="21"/>
      <c r="G12" s="24">
        <v>0</v>
      </c>
      <c r="H12" s="22"/>
      <c r="I12" s="24">
        <v>0</v>
      </c>
      <c r="J12" s="24"/>
      <c r="K12" s="24">
        <v>40102091</v>
      </c>
      <c r="L12" s="24"/>
      <c r="M12" s="24">
        <v>41726590</v>
      </c>
    </row>
    <row r="13" spans="1:13" ht="21.75" customHeight="1">
      <c r="A13" s="23" t="s">
        <v>53</v>
      </c>
      <c r="D13" s="17"/>
      <c r="E13" s="21">
        <v>6</v>
      </c>
      <c r="F13" s="21"/>
      <c r="G13" s="24">
        <v>0</v>
      </c>
      <c r="H13" s="22"/>
      <c r="I13" s="24">
        <v>0</v>
      </c>
      <c r="J13" s="24"/>
      <c r="K13" s="24">
        <v>151897618</v>
      </c>
      <c r="L13" s="24"/>
      <c r="M13" s="24">
        <v>87247619</v>
      </c>
    </row>
    <row r="14" spans="1:13" ht="21.75" customHeight="1">
      <c r="A14" s="23" t="s">
        <v>37</v>
      </c>
      <c r="D14" s="17"/>
      <c r="E14" s="21">
        <v>10</v>
      </c>
      <c r="F14" s="21"/>
      <c r="G14" s="22">
        <v>60924037</v>
      </c>
      <c r="H14" s="22"/>
      <c r="I14" s="24">
        <v>19338050</v>
      </c>
      <c r="J14" s="24"/>
      <c r="K14" s="24">
        <v>9336229</v>
      </c>
      <c r="L14" s="24"/>
      <c r="M14" s="24">
        <v>11216088</v>
      </c>
    </row>
    <row r="15" spans="1:13" ht="21.75" customHeight="1">
      <c r="A15" s="23" t="s">
        <v>54</v>
      </c>
      <c r="D15" s="17"/>
      <c r="E15" s="21"/>
      <c r="F15" s="21"/>
      <c r="G15" s="22">
        <v>37236367</v>
      </c>
      <c r="H15" s="22"/>
      <c r="I15" s="24">
        <v>15999156</v>
      </c>
      <c r="J15" s="24"/>
      <c r="K15" s="24">
        <v>15184461</v>
      </c>
      <c r="L15" s="24"/>
      <c r="M15" s="24">
        <v>5401061</v>
      </c>
    </row>
    <row r="16" spans="1:13" ht="21.75" customHeight="1">
      <c r="A16" s="6" t="s">
        <v>5</v>
      </c>
      <c r="E16" s="25"/>
      <c r="F16" s="25"/>
      <c r="G16" s="26">
        <f>SUM(G9:G15)</f>
        <v>452971034</v>
      </c>
      <c r="H16" s="27"/>
      <c r="I16" s="26">
        <f>SUM(I9:I15)</f>
        <v>210708963</v>
      </c>
      <c r="J16" s="28"/>
      <c r="K16" s="26">
        <f>SUM(K9:K15)</f>
        <v>385180314</v>
      </c>
      <c r="L16" s="28"/>
      <c r="M16" s="26">
        <f>SUM(M9:M15)</f>
        <v>228618707</v>
      </c>
    </row>
    <row r="17" spans="1:13" ht="21.75" customHeight="1">
      <c r="A17" s="6" t="s">
        <v>6</v>
      </c>
      <c r="E17" s="25"/>
      <c r="F17" s="21"/>
      <c r="G17" s="27"/>
      <c r="H17" s="27"/>
      <c r="I17" s="27"/>
      <c r="J17" s="27"/>
      <c r="K17" s="27"/>
      <c r="L17" s="27"/>
      <c r="M17" s="27"/>
    </row>
    <row r="18" spans="1:13" ht="21.75" customHeight="1">
      <c r="A18" s="23" t="s">
        <v>55</v>
      </c>
      <c r="E18" s="21">
        <v>11</v>
      </c>
      <c r="F18" s="21"/>
      <c r="G18" s="27">
        <v>11755851</v>
      </c>
      <c r="H18" s="27"/>
      <c r="I18" s="27">
        <v>18753918</v>
      </c>
      <c r="J18" s="27"/>
      <c r="K18" s="24">
        <v>4251768</v>
      </c>
      <c r="L18" s="27"/>
      <c r="M18" s="24">
        <v>11261872</v>
      </c>
    </row>
    <row r="19" spans="1:13" ht="21.75" customHeight="1">
      <c r="A19" s="23" t="s">
        <v>56</v>
      </c>
      <c r="E19" s="21">
        <v>12</v>
      </c>
      <c r="F19" s="21"/>
      <c r="G19" s="24">
        <v>0</v>
      </c>
      <c r="H19" s="22"/>
      <c r="I19" s="24">
        <v>0</v>
      </c>
      <c r="J19" s="24"/>
      <c r="K19" s="24">
        <v>201678600</v>
      </c>
      <c r="L19" s="24"/>
      <c r="M19" s="24">
        <v>172049000</v>
      </c>
    </row>
    <row r="20" spans="1:13" ht="21.75" customHeight="1">
      <c r="A20" s="23" t="s">
        <v>57</v>
      </c>
      <c r="E20" s="21">
        <v>13</v>
      </c>
      <c r="F20" s="21"/>
      <c r="G20" s="24">
        <v>12145000</v>
      </c>
      <c r="H20" s="22"/>
      <c r="I20" s="24">
        <v>13179222</v>
      </c>
      <c r="J20" s="24"/>
      <c r="K20" s="24">
        <v>0</v>
      </c>
      <c r="L20" s="24"/>
      <c r="M20" s="24">
        <v>0</v>
      </c>
    </row>
    <row r="21" spans="1:13" ht="21.75" customHeight="1">
      <c r="A21" s="7" t="s">
        <v>58</v>
      </c>
      <c r="E21" s="21">
        <v>14</v>
      </c>
      <c r="F21" s="21"/>
      <c r="G21" s="22">
        <v>579349098</v>
      </c>
      <c r="H21" s="22"/>
      <c r="I21" s="24">
        <v>603532782</v>
      </c>
      <c r="J21" s="24"/>
      <c r="K21" s="24">
        <v>50468910</v>
      </c>
      <c r="L21" s="24"/>
      <c r="M21" s="24">
        <v>49722484</v>
      </c>
    </row>
    <row r="22" spans="1:13" ht="21.75" customHeight="1">
      <c r="A22" s="23" t="s">
        <v>59</v>
      </c>
      <c r="E22" s="21">
        <v>15</v>
      </c>
      <c r="F22" s="21"/>
      <c r="G22" s="22">
        <v>28638178</v>
      </c>
      <c r="H22" s="22"/>
      <c r="I22" s="24">
        <v>40344201</v>
      </c>
      <c r="J22" s="24"/>
      <c r="K22" s="24">
        <v>23778810</v>
      </c>
      <c r="L22" s="24"/>
      <c r="M22" s="24">
        <v>20572167</v>
      </c>
    </row>
    <row r="23" spans="1:13" ht="21.75" customHeight="1">
      <c r="A23" s="7" t="s">
        <v>60</v>
      </c>
      <c r="E23" s="21">
        <v>16</v>
      </c>
      <c r="F23" s="21"/>
      <c r="G23" s="22">
        <v>929613</v>
      </c>
      <c r="H23" s="22"/>
      <c r="I23" s="24">
        <v>1560486</v>
      </c>
      <c r="J23" s="24"/>
      <c r="K23" s="24">
        <v>929591</v>
      </c>
      <c r="L23" s="24"/>
      <c r="M23" s="24">
        <v>1530608</v>
      </c>
    </row>
    <row r="24" spans="1:13" ht="21.75" customHeight="1">
      <c r="A24" s="7" t="s">
        <v>7</v>
      </c>
      <c r="E24" s="21">
        <v>17</v>
      </c>
      <c r="F24" s="21"/>
      <c r="G24" s="22">
        <v>4635859</v>
      </c>
      <c r="H24" s="22"/>
      <c r="I24" s="24">
        <v>4635859</v>
      </c>
      <c r="J24" s="24"/>
      <c r="K24" s="24">
        <v>0</v>
      </c>
      <c r="L24" s="24"/>
      <c r="M24" s="24">
        <v>0</v>
      </c>
    </row>
    <row r="25" spans="1:13" ht="21.75" customHeight="1">
      <c r="A25" s="7" t="s">
        <v>61</v>
      </c>
      <c r="E25" s="21">
        <v>28</v>
      </c>
      <c r="F25" s="21"/>
      <c r="G25" s="22">
        <v>34030081</v>
      </c>
      <c r="H25" s="22"/>
      <c r="I25" s="24">
        <v>33541029</v>
      </c>
      <c r="J25" s="24"/>
      <c r="K25" s="24">
        <v>29063241</v>
      </c>
      <c r="L25" s="24"/>
      <c r="M25" s="24">
        <v>28612452</v>
      </c>
    </row>
    <row r="26" spans="1:13" ht="21.75" customHeight="1">
      <c r="A26" s="7" t="s">
        <v>62</v>
      </c>
      <c r="E26" s="21">
        <v>29</v>
      </c>
      <c r="F26" s="25"/>
      <c r="G26" s="22">
        <v>85742735</v>
      </c>
      <c r="H26" s="22"/>
      <c r="I26" s="24">
        <v>78324485</v>
      </c>
      <c r="J26" s="24"/>
      <c r="K26" s="24">
        <v>56385089</v>
      </c>
      <c r="L26" s="24"/>
      <c r="M26" s="24">
        <v>44747393</v>
      </c>
    </row>
    <row r="27" spans="1:13" ht="21.75" customHeight="1">
      <c r="A27" s="7" t="s">
        <v>8</v>
      </c>
      <c r="D27" s="17"/>
      <c r="E27" s="21"/>
      <c r="F27" s="21"/>
      <c r="G27" s="22">
        <v>6594661</v>
      </c>
      <c r="H27" s="22"/>
      <c r="I27" s="24">
        <v>2576773</v>
      </c>
      <c r="J27" s="24"/>
      <c r="K27" s="24">
        <v>4805275</v>
      </c>
      <c r="L27" s="24"/>
      <c r="M27" s="24">
        <v>1728441</v>
      </c>
    </row>
    <row r="28" spans="1:13" ht="21.75" customHeight="1">
      <c r="A28" s="6" t="s">
        <v>9</v>
      </c>
      <c r="D28" s="17"/>
      <c r="E28" s="25"/>
      <c r="F28" s="21"/>
      <c r="G28" s="26">
        <f>SUM(G18:G27)</f>
        <v>763821076</v>
      </c>
      <c r="H28" s="27"/>
      <c r="I28" s="26">
        <f>SUM(I18:I27)</f>
        <v>796448755</v>
      </c>
      <c r="J28" s="28"/>
      <c r="K28" s="26">
        <f>SUM(K18:K27)</f>
        <v>371361284</v>
      </c>
      <c r="L28" s="28"/>
      <c r="M28" s="26">
        <f>SUM(M18:M27)</f>
        <v>330224417</v>
      </c>
    </row>
    <row r="29" spans="1:13" ht="21.75" customHeight="1" thickBot="1">
      <c r="A29" s="13" t="s">
        <v>10</v>
      </c>
      <c r="D29" s="17"/>
      <c r="E29" s="21"/>
      <c r="F29" s="21"/>
      <c r="G29" s="29">
        <f>SUM(G16,G28)</f>
        <v>1216792110</v>
      </c>
      <c r="H29" s="27"/>
      <c r="I29" s="29">
        <f>SUM(I16,I28)</f>
        <v>1007157718</v>
      </c>
      <c r="J29" s="28"/>
      <c r="K29" s="29">
        <f>SUM(K16,K28)</f>
        <v>756541598</v>
      </c>
      <c r="L29" s="28"/>
      <c r="M29" s="29">
        <f>SUM(M16,M28)</f>
        <v>558843124</v>
      </c>
    </row>
    <row r="30" spans="1:13" ht="21.75" customHeight="1" thickTop="1">
      <c r="A30" s="13"/>
      <c r="D30" s="17"/>
      <c r="E30" s="21"/>
      <c r="F30" s="21"/>
      <c r="G30" s="30"/>
      <c r="H30" s="24"/>
      <c r="I30" s="30"/>
      <c r="J30" s="24"/>
      <c r="K30" s="30"/>
      <c r="L30" s="24"/>
      <c r="M30" s="30"/>
    </row>
    <row r="31" spans="1:13" ht="21.75" customHeight="1">
      <c r="A31" s="13"/>
      <c r="D31" s="17"/>
      <c r="E31" s="21"/>
      <c r="F31" s="21"/>
      <c r="G31" s="30"/>
      <c r="H31" s="24"/>
      <c r="I31" s="30"/>
      <c r="J31" s="24"/>
      <c r="K31" s="30"/>
      <c r="L31" s="24"/>
      <c r="M31" s="30"/>
    </row>
    <row r="32" spans="1:13" ht="21.75" customHeight="1">
      <c r="A32" s="14" t="s">
        <v>214</v>
      </c>
      <c r="D32" s="17"/>
      <c r="E32" s="18"/>
      <c r="F32" s="18"/>
      <c r="G32" s="18"/>
      <c r="H32" s="18"/>
      <c r="I32" s="18"/>
      <c r="J32" s="18"/>
      <c r="L32" s="18"/>
    </row>
    <row r="33" spans="1:18" s="6" customFormat="1" ht="21.75" customHeight="1">
      <c r="A33" s="1" t="s">
        <v>42</v>
      </c>
      <c r="B33" s="1"/>
      <c r="C33" s="1"/>
      <c r="D33" s="2"/>
      <c r="E33" s="3"/>
      <c r="F33" s="3"/>
      <c r="G33" s="3"/>
      <c r="H33" s="3"/>
      <c r="I33" s="3"/>
      <c r="J33" s="3"/>
      <c r="K33" s="4"/>
      <c r="L33" s="3"/>
      <c r="M33" s="5"/>
      <c r="P33" s="14"/>
      <c r="R33" s="14"/>
    </row>
    <row r="34" spans="1:18" s="6" customFormat="1" ht="21.75" customHeight="1">
      <c r="A34" s="1" t="s">
        <v>63</v>
      </c>
      <c r="B34" s="1"/>
      <c r="C34" s="31"/>
      <c r="D34" s="2"/>
      <c r="E34" s="3"/>
      <c r="F34" s="3"/>
      <c r="G34" s="3"/>
      <c r="H34" s="3"/>
      <c r="I34" s="3"/>
      <c r="J34" s="3"/>
      <c r="K34" s="4"/>
      <c r="L34" s="3"/>
      <c r="M34" s="4"/>
      <c r="P34" s="14"/>
      <c r="R34" s="14"/>
    </row>
    <row r="35" spans="1:18" s="2" customFormat="1" ht="21.75" customHeight="1">
      <c r="A35" s="1" t="s">
        <v>43</v>
      </c>
      <c r="B35" s="1"/>
      <c r="C35" s="1"/>
      <c r="H35" s="4"/>
      <c r="J35" s="4"/>
      <c r="K35" s="4"/>
      <c r="L35" s="4"/>
      <c r="M35" s="4"/>
    </row>
    <row r="36" spans="1:18" s="7" customFormat="1" ht="21.75" customHeight="1">
      <c r="D36" s="8"/>
      <c r="E36" s="8"/>
      <c r="K36" s="9"/>
      <c r="M36" s="9" t="s">
        <v>44</v>
      </c>
    </row>
    <row r="37" spans="1:18" s="7" customFormat="1" ht="21.75" customHeight="1">
      <c r="D37" s="8"/>
      <c r="E37" s="8"/>
      <c r="G37" s="99" t="s">
        <v>0</v>
      </c>
      <c r="H37" s="99"/>
      <c r="I37" s="99"/>
      <c r="K37" s="99" t="s">
        <v>1</v>
      </c>
      <c r="L37" s="99"/>
      <c r="M37" s="99"/>
    </row>
    <row r="38" spans="1:18" s="7" customFormat="1" ht="21.75" customHeight="1">
      <c r="D38" s="8"/>
      <c r="E38" s="10" t="s">
        <v>32</v>
      </c>
      <c r="G38" s="11">
        <v>2022</v>
      </c>
      <c r="H38" s="12"/>
      <c r="I38" s="11">
        <v>2021</v>
      </c>
      <c r="J38" s="12"/>
      <c r="K38" s="11">
        <v>2022</v>
      </c>
      <c r="L38" s="12"/>
      <c r="M38" s="11">
        <v>2021</v>
      </c>
    </row>
    <row r="39" spans="1:18" ht="21.75" customHeight="1">
      <c r="A39" s="13" t="s">
        <v>64</v>
      </c>
      <c r="G39" s="16"/>
      <c r="K39" s="16"/>
      <c r="M39" s="16"/>
    </row>
    <row r="40" spans="1:18" ht="21.75" customHeight="1">
      <c r="A40" s="13" t="s">
        <v>11</v>
      </c>
      <c r="D40" s="17"/>
      <c r="E40" s="18"/>
      <c r="F40" s="18"/>
      <c r="G40" s="19"/>
      <c r="H40" s="18"/>
      <c r="I40" s="18"/>
      <c r="J40" s="18"/>
      <c r="L40" s="18"/>
    </row>
    <row r="41" spans="1:18" ht="21.75" customHeight="1">
      <c r="A41" s="14" t="s">
        <v>65</v>
      </c>
      <c r="D41" s="17"/>
      <c r="E41" s="21">
        <v>18</v>
      </c>
      <c r="F41" s="21"/>
      <c r="G41" s="27">
        <v>222911510</v>
      </c>
      <c r="H41" s="27"/>
      <c r="I41" s="27">
        <v>258089479</v>
      </c>
      <c r="J41" s="27"/>
      <c r="K41" s="27">
        <v>136278007</v>
      </c>
      <c r="L41" s="27"/>
      <c r="M41" s="27">
        <v>183236370</v>
      </c>
    </row>
    <row r="42" spans="1:18" ht="21.75" customHeight="1">
      <c r="A42" s="23" t="s">
        <v>66</v>
      </c>
      <c r="D42" s="17"/>
      <c r="E42" s="21" t="s">
        <v>179</v>
      </c>
      <c r="F42" s="21"/>
      <c r="G42" s="27">
        <v>186550187</v>
      </c>
      <c r="H42" s="22"/>
      <c r="I42" s="27">
        <v>105317082</v>
      </c>
      <c r="J42" s="22"/>
      <c r="K42" s="22">
        <v>107810079</v>
      </c>
      <c r="L42" s="22"/>
      <c r="M42" s="22">
        <v>69688927</v>
      </c>
    </row>
    <row r="43" spans="1:18" ht="21.75" customHeight="1">
      <c r="A43" s="23" t="s">
        <v>67</v>
      </c>
      <c r="D43" s="17"/>
      <c r="E43" s="21">
        <v>20</v>
      </c>
      <c r="F43" s="21"/>
      <c r="G43" s="22">
        <v>32556598</v>
      </c>
      <c r="H43" s="22"/>
      <c r="I43" s="22">
        <v>41856759</v>
      </c>
      <c r="J43" s="22"/>
      <c r="K43" s="22">
        <v>12088654</v>
      </c>
      <c r="L43" s="22"/>
      <c r="M43" s="22">
        <v>19252922</v>
      </c>
    </row>
    <row r="44" spans="1:18" ht="21.75" customHeight="1">
      <c r="A44" s="23" t="s">
        <v>12</v>
      </c>
      <c r="D44" s="17"/>
      <c r="E44" s="21">
        <v>15</v>
      </c>
      <c r="F44" s="21"/>
      <c r="G44" s="22">
        <v>23046221</v>
      </c>
      <c r="H44" s="22"/>
      <c r="I44" s="24">
        <v>18078036</v>
      </c>
      <c r="J44" s="24"/>
      <c r="K44" s="24">
        <v>2184542</v>
      </c>
      <c r="L44" s="24"/>
      <c r="M44" s="24">
        <v>1874874</v>
      </c>
    </row>
    <row r="45" spans="1:18" ht="21.75" customHeight="1">
      <c r="A45" s="23" t="s">
        <v>68</v>
      </c>
      <c r="D45" s="17"/>
      <c r="E45" s="21"/>
      <c r="F45" s="21"/>
      <c r="G45" s="24">
        <v>0</v>
      </c>
      <c r="H45" s="22"/>
      <c r="I45" s="24">
        <v>0</v>
      </c>
      <c r="J45" s="24"/>
      <c r="K45" s="24">
        <v>0</v>
      </c>
      <c r="L45" s="24"/>
      <c r="M45" s="24">
        <v>10779386</v>
      </c>
    </row>
    <row r="46" spans="1:18" ht="21.75" customHeight="1">
      <c r="A46" s="23" t="s">
        <v>13</v>
      </c>
      <c r="D46" s="17"/>
      <c r="E46" s="21"/>
      <c r="F46" s="21"/>
      <c r="G46" s="32">
        <v>9948517</v>
      </c>
      <c r="H46" s="32"/>
      <c r="I46" s="24">
        <v>10874603</v>
      </c>
      <c r="J46" s="24"/>
      <c r="K46" s="24">
        <v>235782</v>
      </c>
      <c r="L46" s="24"/>
      <c r="M46" s="24">
        <v>251370</v>
      </c>
    </row>
    <row r="47" spans="1:18" ht="21.75" customHeight="1">
      <c r="A47" s="23" t="s">
        <v>69</v>
      </c>
      <c r="D47" s="17"/>
      <c r="E47" s="21"/>
      <c r="F47" s="21"/>
      <c r="G47" s="33">
        <v>47006134</v>
      </c>
      <c r="H47" s="22"/>
      <c r="I47" s="34">
        <v>21416237</v>
      </c>
      <c r="J47" s="24"/>
      <c r="K47" s="34">
        <v>15505378</v>
      </c>
      <c r="L47" s="24"/>
      <c r="M47" s="34">
        <v>6684817</v>
      </c>
    </row>
    <row r="48" spans="1:18" ht="21.75" customHeight="1">
      <c r="A48" s="13" t="s">
        <v>14</v>
      </c>
      <c r="D48" s="17"/>
      <c r="E48" s="21"/>
      <c r="F48" s="21"/>
      <c r="G48" s="35">
        <f>SUM(G41:G47)</f>
        <v>522019167</v>
      </c>
      <c r="H48" s="27"/>
      <c r="I48" s="35">
        <f>SUM(I41:I47)</f>
        <v>455632196</v>
      </c>
      <c r="J48" s="28"/>
      <c r="K48" s="35">
        <f>SUM(K41:K47)</f>
        <v>274102442</v>
      </c>
      <c r="L48" s="28"/>
      <c r="M48" s="35">
        <f>SUM(M41:M47)</f>
        <v>291768666</v>
      </c>
    </row>
    <row r="49" spans="1:18" ht="21.75" customHeight="1">
      <c r="A49" s="13" t="s">
        <v>70</v>
      </c>
      <c r="D49" s="17"/>
      <c r="E49" s="21"/>
      <c r="F49" s="21"/>
      <c r="G49" s="27"/>
      <c r="H49" s="27"/>
      <c r="I49" s="28"/>
      <c r="J49" s="28"/>
      <c r="K49" s="28"/>
      <c r="L49" s="28"/>
      <c r="M49" s="28"/>
    </row>
    <row r="50" spans="1:18" ht="21.75" customHeight="1">
      <c r="A50" s="14" t="s">
        <v>71</v>
      </c>
      <c r="D50" s="17"/>
      <c r="E50" s="17"/>
      <c r="F50" s="21"/>
      <c r="G50" s="24">
        <v>1308411</v>
      </c>
      <c r="I50" s="28">
        <v>1308411</v>
      </c>
      <c r="J50" s="28"/>
      <c r="K50" s="24">
        <v>2228630</v>
      </c>
      <c r="L50" s="28"/>
      <c r="M50" s="28">
        <v>2228630</v>
      </c>
    </row>
    <row r="51" spans="1:18" ht="21.75" customHeight="1">
      <c r="A51" s="14" t="s">
        <v>72</v>
      </c>
      <c r="D51" s="17"/>
      <c r="E51" s="21"/>
      <c r="F51" s="21"/>
      <c r="I51" s="28"/>
      <c r="J51" s="28"/>
      <c r="K51" s="28"/>
      <c r="L51" s="28"/>
      <c r="M51" s="28"/>
    </row>
    <row r="52" spans="1:18" ht="21.75" customHeight="1">
      <c r="A52" s="14" t="s">
        <v>73</v>
      </c>
      <c r="D52" s="17"/>
      <c r="E52" s="21">
        <v>20</v>
      </c>
      <c r="F52" s="21"/>
      <c r="G52" s="27">
        <v>52162576</v>
      </c>
      <c r="H52" s="27"/>
      <c r="I52" s="28">
        <v>60485988</v>
      </c>
      <c r="J52" s="28"/>
      <c r="K52" s="28">
        <v>24375614</v>
      </c>
      <c r="L52" s="28"/>
      <c r="M52" s="28">
        <v>27398713</v>
      </c>
    </row>
    <row r="53" spans="1:18" ht="21.75" customHeight="1">
      <c r="A53" s="14" t="s">
        <v>74</v>
      </c>
      <c r="D53" s="17"/>
      <c r="E53" s="21">
        <v>15</v>
      </c>
      <c r="F53" s="21"/>
      <c r="G53" s="22">
        <v>15086609</v>
      </c>
      <c r="H53" s="22"/>
      <c r="I53" s="22">
        <v>32968975</v>
      </c>
      <c r="J53" s="22"/>
      <c r="K53" s="28">
        <v>21733415</v>
      </c>
      <c r="L53" s="22"/>
      <c r="M53" s="27">
        <v>18904923</v>
      </c>
    </row>
    <row r="54" spans="1:18" ht="21.75" customHeight="1">
      <c r="A54" s="14" t="s">
        <v>75</v>
      </c>
      <c r="D54" s="17"/>
      <c r="E54" s="21">
        <v>22</v>
      </c>
      <c r="F54" s="21"/>
      <c r="G54" s="27">
        <v>43768096</v>
      </c>
      <c r="H54" s="22"/>
      <c r="I54" s="24">
        <v>0</v>
      </c>
      <c r="J54" s="22"/>
      <c r="K54" s="27">
        <v>43768096</v>
      </c>
      <c r="L54" s="22"/>
      <c r="M54" s="24">
        <v>0</v>
      </c>
    </row>
    <row r="55" spans="1:18" ht="21.75" customHeight="1">
      <c r="A55" s="14" t="s">
        <v>76</v>
      </c>
      <c r="D55" s="17"/>
      <c r="E55" s="21">
        <v>28</v>
      </c>
      <c r="F55" s="21"/>
      <c r="G55" s="27">
        <v>29392883</v>
      </c>
      <c r="H55" s="27"/>
      <c r="I55" s="28">
        <v>30102957</v>
      </c>
      <c r="J55" s="28"/>
      <c r="K55" s="24">
        <v>0</v>
      </c>
      <c r="L55" s="28"/>
      <c r="M55" s="24">
        <v>0</v>
      </c>
    </row>
    <row r="56" spans="1:18" ht="21.75" customHeight="1">
      <c r="A56" s="14" t="s">
        <v>77</v>
      </c>
      <c r="D56" s="17"/>
      <c r="E56" s="21">
        <v>23</v>
      </c>
      <c r="F56" s="21"/>
      <c r="G56" s="27">
        <v>30869889</v>
      </c>
      <c r="H56" s="27"/>
      <c r="I56" s="28">
        <v>29627385</v>
      </c>
      <c r="J56" s="28"/>
      <c r="K56" s="28">
        <v>11972552</v>
      </c>
      <c r="L56" s="28"/>
      <c r="M56" s="28">
        <v>7771031</v>
      </c>
    </row>
    <row r="57" spans="1:18" ht="21.75" customHeight="1">
      <c r="A57" s="13" t="s">
        <v>15</v>
      </c>
      <c r="D57" s="17"/>
      <c r="E57" s="21"/>
      <c r="F57" s="21"/>
      <c r="G57" s="26">
        <f>SUM(G50:G56)</f>
        <v>172588464</v>
      </c>
      <c r="H57" s="27"/>
      <c r="I57" s="26">
        <f>SUM(I50:I56)</f>
        <v>154493716</v>
      </c>
      <c r="J57" s="28"/>
      <c r="K57" s="26">
        <f>SUM(K50:K56)</f>
        <v>104078307</v>
      </c>
      <c r="L57" s="28"/>
      <c r="M57" s="26">
        <f>SUM(M50:M56)</f>
        <v>56303297</v>
      </c>
    </row>
    <row r="58" spans="1:18" ht="21.75" customHeight="1">
      <c r="A58" s="13" t="s">
        <v>16</v>
      </c>
      <c r="D58" s="17"/>
      <c r="E58" s="21"/>
      <c r="F58" s="21"/>
      <c r="G58" s="26">
        <f>SUM(G48,G57)</f>
        <v>694607631</v>
      </c>
      <c r="H58" s="27"/>
      <c r="I58" s="26">
        <f>SUM(I48,I57)</f>
        <v>610125912</v>
      </c>
      <c r="J58" s="28"/>
      <c r="K58" s="26">
        <f>SUM(K48,K57)</f>
        <v>378180749</v>
      </c>
      <c r="L58" s="28"/>
      <c r="M58" s="26">
        <f>SUM(M48,M57)</f>
        <v>348071963</v>
      </c>
    </row>
    <row r="59" spans="1:18" ht="21.75" customHeight="1">
      <c r="D59" s="17"/>
      <c r="E59" s="14"/>
      <c r="F59" s="14"/>
      <c r="G59" s="14"/>
      <c r="H59" s="14"/>
    </row>
    <row r="60" spans="1:18" ht="21.6" customHeight="1">
      <c r="A60" s="13"/>
      <c r="D60" s="17"/>
      <c r="E60" s="21"/>
      <c r="F60" s="21"/>
      <c r="G60" s="14"/>
      <c r="H60" s="14"/>
    </row>
    <row r="61" spans="1:18" ht="21.75" customHeight="1">
      <c r="A61" s="14" t="s">
        <v>214</v>
      </c>
      <c r="D61" s="17"/>
      <c r="E61" s="18"/>
      <c r="F61" s="18"/>
      <c r="G61" s="14"/>
      <c r="H61" s="14"/>
    </row>
    <row r="62" spans="1:18" s="6" customFormat="1" ht="21.75" customHeight="1">
      <c r="A62" s="1" t="s">
        <v>42</v>
      </c>
      <c r="B62" s="1"/>
      <c r="C62" s="1"/>
      <c r="D62" s="2"/>
      <c r="E62" s="3"/>
      <c r="F62" s="3"/>
      <c r="G62" s="3"/>
      <c r="H62" s="3"/>
      <c r="M62" s="5"/>
      <c r="P62" s="14"/>
      <c r="R62" s="14"/>
    </row>
    <row r="63" spans="1:18" s="6" customFormat="1" ht="21.75" customHeight="1">
      <c r="A63" s="1" t="s">
        <v>63</v>
      </c>
      <c r="B63" s="1"/>
      <c r="C63" s="31"/>
      <c r="D63" s="2"/>
      <c r="E63" s="3"/>
      <c r="F63" s="3"/>
      <c r="G63" s="3"/>
      <c r="H63" s="3"/>
      <c r="I63" s="3"/>
      <c r="J63" s="3"/>
      <c r="K63" s="4"/>
      <c r="L63" s="3"/>
      <c r="M63" s="4"/>
      <c r="P63" s="14"/>
      <c r="R63" s="14"/>
    </row>
    <row r="64" spans="1:18" s="2" customFormat="1" ht="21.75" customHeight="1">
      <c r="A64" s="1" t="s">
        <v>43</v>
      </c>
      <c r="B64" s="1"/>
      <c r="C64" s="1"/>
      <c r="H64" s="4"/>
      <c r="J64" s="4"/>
      <c r="K64" s="4"/>
      <c r="L64" s="4"/>
      <c r="M64" s="4"/>
    </row>
    <row r="65" spans="1:13" s="7" customFormat="1" ht="21.75" customHeight="1">
      <c r="D65" s="8"/>
      <c r="E65" s="8"/>
      <c r="K65" s="9"/>
      <c r="M65" s="9" t="s">
        <v>44</v>
      </c>
    </row>
    <row r="66" spans="1:13" s="7" customFormat="1" ht="21.75" customHeight="1">
      <c r="D66" s="8"/>
      <c r="E66" s="8"/>
      <c r="G66" s="99" t="s">
        <v>0</v>
      </c>
      <c r="H66" s="99"/>
      <c r="I66" s="99"/>
      <c r="K66" s="99" t="s">
        <v>1</v>
      </c>
      <c r="L66" s="99"/>
      <c r="M66" s="99"/>
    </row>
    <row r="67" spans="1:13" s="7" customFormat="1" ht="21.75" customHeight="1">
      <c r="D67" s="8"/>
      <c r="E67" s="10" t="s">
        <v>32</v>
      </c>
      <c r="G67" s="11">
        <v>2022</v>
      </c>
      <c r="H67" s="12"/>
      <c r="I67" s="11">
        <v>2021</v>
      </c>
      <c r="J67" s="12"/>
      <c r="K67" s="11">
        <v>2022</v>
      </c>
      <c r="L67" s="12"/>
      <c r="M67" s="11">
        <v>2021</v>
      </c>
    </row>
    <row r="68" spans="1:13" ht="21.75" customHeight="1">
      <c r="A68" s="13" t="s">
        <v>17</v>
      </c>
      <c r="D68" s="17"/>
      <c r="E68" s="21"/>
      <c r="F68" s="21"/>
      <c r="G68" s="24"/>
      <c r="H68" s="30"/>
      <c r="I68" s="24"/>
      <c r="J68" s="30"/>
      <c r="K68" s="24"/>
      <c r="L68" s="30"/>
      <c r="M68" s="24"/>
    </row>
    <row r="69" spans="1:13" ht="21.75" customHeight="1">
      <c r="A69" s="14" t="s">
        <v>18</v>
      </c>
      <c r="D69" s="17"/>
      <c r="E69" s="21">
        <v>24</v>
      </c>
      <c r="F69" s="21"/>
      <c r="G69" s="24"/>
      <c r="H69" s="30"/>
      <c r="I69" s="24"/>
      <c r="J69" s="30"/>
      <c r="K69" s="24"/>
      <c r="L69" s="30"/>
      <c r="M69" s="24"/>
    </row>
    <row r="70" spans="1:13" ht="21.75" customHeight="1">
      <c r="A70" s="14" t="s">
        <v>78</v>
      </c>
      <c r="D70" s="17"/>
      <c r="E70" s="21"/>
      <c r="F70" s="21"/>
      <c r="G70" s="14"/>
      <c r="H70" s="14"/>
      <c r="I70" s="14"/>
      <c r="J70" s="14"/>
      <c r="K70" s="14"/>
      <c r="L70" s="14"/>
      <c r="M70" s="14"/>
    </row>
    <row r="71" spans="1:13" s="36" customFormat="1" ht="21.75" customHeight="1">
      <c r="A71" s="14" t="s">
        <v>79</v>
      </c>
      <c r="B71" s="14"/>
      <c r="C71" s="14"/>
      <c r="D71" s="17"/>
      <c r="E71" s="21"/>
      <c r="F71" s="21"/>
      <c r="G71" s="14"/>
      <c r="H71" s="14"/>
      <c r="I71" s="14"/>
      <c r="J71" s="14"/>
      <c r="K71" s="14"/>
      <c r="L71" s="14"/>
      <c r="M71" s="14"/>
    </row>
    <row r="72" spans="1:13" ht="21.75" customHeight="1">
      <c r="A72" s="14" t="s">
        <v>180</v>
      </c>
      <c r="D72" s="17"/>
      <c r="E72" s="21"/>
      <c r="F72" s="21"/>
      <c r="G72" s="14"/>
      <c r="H72" s="14"/>
      <c r="I72" s="14"/>
      <c r="J72" s="14"/>
      <c r="K72" s="14"/>
      <c r="L72" s="14"/>
      <c r="M72" s="14"/>
    </row>
    <row r="73" spans="1:13" ht="21.75" customHeight="1" thickBot="1">
      <c r="A73" s="23" t="s">
        <v>80</v>
      </c>
      <c r="D73" s="17"/>
      <c r="E73" s="21"/>
      <c r="F73" s="21"/>
      <c r="G73" s="29">
        <v>356398577</v>
      </c>
      <c r="H73" s="27"/>
      <c r="I73" s="29">
        <v>255462733</v>
      </c>
      <c r="J73" s="28"/>
      <c r="K73" s="29">
        <v>356398577</v>
      </c>
      <c r="L73" s="28"/>
      <c r="M73" s="29">
        <v>255462733</v>
      </c>
    </row>
    <row r="74" spans="1:13" ht="21.75" customHeight="1" thickTop="1">
      <c r="A74" s="14" t="s">
        <v>81</v>
      </c>
      <c r="D74" s="17"/>
      <c r="E74" s="21"/>
      <c r="F74" s="21"/>
      <c r="G74" s="27"/>
      <c r="H74" s="27"/>
      <c r="I74" s="27"/>
      <c r="J74" s="27"/>
      <c r="K74" s="27"/>
      <c r="L74" s="27"/>
      <c r="M74" s="27"/>
    </row>
    <row r="75" spans="1:13" s="36" customFormat="1" ht="21.75" customHeight="1">
      <c r="A75" s="23" t="s">
        <v>82</v>
      </c>
      <c r="B75" s="14"/>
      <c r="C75" s="14"/>
      <c r="D75" s="17"/>
      <c r="E75" s="21"/>
      <c r="F75" s="21"/>
      <c r="G75" s="27"/>
      <c r="H75" s="27"/>
      <c r="I75" s="14"/>
      <c r="J75" s="28"/>
      <c r="K75" s="28"/>
      <c r="L75" s="28"/>
      <c r="M75" s="14"/>
    </row>
    <row r="76" spans="1:13" s="36" customFormat="1" ht="21.75" customHeight="1">
      <c r="A76" s="23" t="s">
        <v>180</v>
      </c>
      <c r="B76" s="14"/>
      <c r="C76" s="14"/>
      <c r="D76" s="17"/>
      <c r="E76" s="21"/>
      <c r="F76" s="21"/>
      <c r="G76" s="27"/>
      <c r="H76" s="27"/>
      <c r="I76" s="28"/>
      <c r="J76" s="28"/>
      <c r="K76" s="28"/>
      <c r="L76" s="28"/>
      <c r="M76" s="28"/>
    </row>
    <row r="77" spans="1:13" s="36" customFormat="1" ht="21.75" customHeight="1">
      <c r="A77" s="23" t="s">
        <v>80</v>
      </c>
      <c r="B77" s="14"/>
      <c r="C77" s="14"/>
      <c r="D77" s="17"/>
      <c r="E77" s="21"/>
      <c r="F77" s="21"/>
      <c r="G77" s="27">
        <v>280962733</v>
      </c>
      <c r="H77" s="27"/>
      <c r="I77" s="28">
        <v>255462733</v>
      </c>
      <c r="J77" s="28"/>
      <c r="K77" s="28">
        <v>280962733</v>
      </c>
      <c r="L77" s="28"/>
      <c r="M77" s="28">
        <v>255462733</v>
      </c>
    </row>
    <row r="78" spans="1:13" ht="21.75" customHeight="1">
      <c r="A78" s="23" t="s">
        <v>83</v>
      </c>
      <c r="D78" s="17"/>
      <c r="E78" s="21">
        <v>24</v>
      </c>
      <c r="F78" s="21"/>
      <c r="G78" s="27">
        <v>221069476</v>
      </c>
      <c r="H78" s="27"/>
      <c r="I78" s="27">
        <v>93569476</v>
      </c>
      <c r="J78" s="27"/>
      <c r="K78" s="27">
        <v>221069476</v>
      </c>
      <c r="L78" s="27"/>
      <c r="M78" s="27">
        <v>93569476</v>
      </c>
    </row>
    <row r="79" spans="1:13" ht="21.75" customHeight="1">
      <c r="A79" s="23" t="s">
        <v>84</v>
      </c>
      <c r="D79" s="17"/>
      <c r="E79" s="21"/>
      <c r="F79" s="21"/>
      <c r="G79" s="27">
        <v>4907143</v>
      </c>
      <c r="H79" s="27"/>
      <c r="I79" s="27">
        <v>4907143</v>
      </c>
      <c r="J79" s="27"/>
      <c r="K79" s="37">
        <v>0</v>
      </c>
      <c r="L79" s="37"/>
      <c r="M79" s="37">
        <v>0</v>
      </c>
    </row>
    <row r="80" spans="1:13" ht="21.75" customHeight="1">
      <c r="A80" s="23" t="s">
        <v>85</v>
      </c>
      <c r="D80" s="17"/>
      <c r="E80" s="21"/>
      <c r="F80" s="21"/>
      <c r="G80" s="27"/>
      <c r="H80" s="27"/>
      <c r="I80" s="27"/>
      <c r="J80" s="27"/>
      <c r="K80" s="37"/>
      <c r="L80" s="37"/>
      <c r="M80" s="37"/>
    </row>
    <row r="81" spans="1:13" ht="21.75" customHeight="1">
      <c r="A81" s="23" t="s">
        <v>86</v>
      </c>
      <c r="D81" s="17"/>
      <c r="E81" s="21"/>
      <c r="F81" s="21"/>
      <c r="G81" s="27">
        <v>-341288</v>
      </c>
      <c r="H81" s="27"/>
      <c r="I81" s="27">
        <v>-158563</v>
      </c>
      <c r="J81" s="22"/>
      <c r="K81" s="37">
        <v>0</v>
      </c>
      <c r="L81" s="38"/>
      <c r="M81" s="37">
        <v>0</v>
      </c>
    </row>
    <row r="82" spans="1:13" ht="21.75" customHeight="1">
      <c r="A82" s="23" t="s">
        <v>87</v>
      </c>
      <c r="D82" s="17"/>
      <c r="E82" s="21">
        <v>22</v>
      </c>
      <c r="F82" s="21"/>
      <c r="G82" s="27">
        <v>6794404</v>
      </c>
      <c r="H82" s="27"/>
      <c r="I82" s="37">
        <v>0</v>
      </c>
      <c r="J82" s="22"/>
      <c r="K82" s="27">
        <v>6794404</v>
      </c>
      <c r="L82" s="22"/>
      <c r="M82" s="37">
        <v>0</v>
      </c>
    </row>
    <row r="83" spans="1:13" ht="21.75" customHeight="1">
      <c r="A83" s="23" t="s">
        <v>88</v>
      </c>
      <c r="D83" s="17"/>
      <c r="E83" s="21"/>
      <c r="F83" s="21"/>
      <c r="G83" s="27"/>
      <c r="H83" s="27"/>
      <c r="I83" s="27"/>
      <c r="J83" s="27"/>
      <c r="K83" s="27"/>
      <c r="L83" s="27"/>
      <c r="M83" s="27"/>
    </row>
    <row r="84" spans="1:13" ht="21.75" customHeight="1">
      <c r="A84" s="23" t="s">
        <v>89</v>
      </c>
      <c r="D84" s="17"/>
      <c r="E84" s="21">
        <v>25</v>
      </c>
      <c r="F84" s="21"/>
      <c r="G84" s="27">
        <v>16635094</v>
      </c>
      <c r="H84" s="27"/>
      <c r="I84" s="27">
        <v>16635094</v>
      </c>
      <c r="J84" s="27"/>
      <c r="K84" s="27">
        <v>16635094</v>
      </c>
      <c r="L84" s="27"/>
      <c r="M84" s="27">
        <v>16635094</v>
      </c>
    </row>
    <row r="85" spans="1:13" ht="21.75" customHeight="1">
      <c r="A85" s="23" t="s">
        <v>90</v>
      </c>
      <c r="D85" s="17"/>
      <c r="E85" s="21"/>
      <c r="F85" s="21"/>
      <c r="G85" s="27">
        <v>-261245617</v>
      </c>
      <c r="H85" s="27"/>
      <c r="I85" s="27">
        <v>-226594977</v>
      </c>
      <c r="J85" s="27"/>
      <c r="K85" s="27">
        <v>-147100858</v>
      </c>
      <c r="L85" s="27"/>
      <c r="M85" s="27">
        <v>-154896142</v>
      </c>
    </row>
    <row r="86" spans="1:13" ht="21.75" customHeight="1">
      <c r="A86" s="23" t="s">
        <v>20</v>
      </c>
      <c r="B86" s="6"/>
      <c r="C86" s="6"/>
      <c r="D86" s="6"/>
      <c r="E86" s="21"/>
      <c r="F86" s="21"/>
      <c r="G86" s="35">
        <v>235778780</v>
      </c>
      <c r="H86" s="27"/>
      <c r="I86" s="35">
        <v>235778780</v>
      </c>
      <c r="J86" s="28"/>
      <c r="K86" s="37">
        <v>0</v>
      </c>
      <c r="L86" s="28"/>
      <c r="M86" s="37">
        <v>0</v>
      </c>
    </row>
    <row r="87" spans="1:13" ht="21.75" customHeight="1">
      <c r="A87" s="23" t="s">
        <v>91</v>
      </c>
      <c r="D87" s="17"/>
      <c r="E87" s="21"/>
      <c r="F87" s="21"/>
      <c r="G87" s="39">
        <f>SUM(G75:G86)</f>
        <v>504560725</v>
      </c>
      <c r="H87" s="27"/>
      <c r="I87" s="39">
        <f>SUM(I76:I86)</f>
        <v>379599686</v>
      </c>
      <c r="J87" s="28"/>
      <c r="K87" s="39">
        <f>SUM(K75:K86)</f>
        <v>378360849</v>
      </c>
      <c r="L87" s="28"/>
      <c r="M87" s="39">
        <f>SUM(M76:M86)</f>
        <v>210771161</v>
      </c>
    </row>
    <row r="88" spans="1:13" ht="21.75" customHeight="1">
      <c r="A88" s="23" t="s">
        <v>92</v>
      </c>
      <c r="D88" s="17"/>
      <c r="E88" s="21"/>
      <c r="F88" s="21"/>
      <c r="G88" s="35">
        <v>17623754</v>
      </c>
      <c r="H88" s="27"/>
      <c r="I88" s="35">
        <v>17432120</v>
      </c>
      <c r="J88" s="28"/>
      <c r="K88" s="40">
        <v>0</v>
      </c>
      <c r="L88" s="28"/>
      <c r="M88" s="40">
        <v>0</v>
      </c>
    </row>
    <row r="89" spans="1:13" ht="21.75" customHeight="1">
      <c r="A89" s="6" t="s">
        <v>21</v>
      </c>
      <c r="D89" s="17"/>
      <c r="E89" s="21"/>
      <c r="F89" s="21"/>
      <c r="G89" s="35">
        <f>SUM(G87:G88)</f>
        <v>522184479</v>
      </c>
      <c r="H89" s="27"/>
      <c r="I89" s="35">
        <f>SUM(I87:I88)</f>
        <v>397031806</v>
      </c>
      <c r="J89" s="28"/>
      <c r="K89" s="35">
        <f>SUM(K87:K88)</f>
        <v>378360849</v>
      </c>
      <c r="L89" s="28"/>
      <c r="M89" s="35">
        <f>SUM(M87:M88)</f>
        <v>210771161</v>
      </c>
    </row>
    <row r="90" spans="1:13" ht="21.75" customHeight="1" thickBot="1">
      <c r="A90" s="6" t="s">
        <v>22</v>
      </c>
      <c r="D90" s="17"/>
      <c r="E90" s="21"/>
      <c r="F90" s="21"/>
      <c r="G90" s="29">
        <f>SUM(G58+G89)</f>
        <v>1216792110</v>
      </c>
      <c r="H90" s="27"/>
      <c r="I90" s="29">
        <f>SUM(I58+I89)</f>
        <v>1007157718</v>
      </c>
      <c r="J90" s="28"/>
      <c r="K90" s="29">
        <f>SUM(K58+K89)</f>
        <v>756541598</v>
      </c>
      <c r="L90" s="28"/>
      <c r="M90" s="29">
        <f>SUM(M58+M89)</f>
        <v>558843124</v>
      </c>
    </row>
    <row r="91" spans="1:13" ht="21.75" customHeight="1" thickTop="1">
      <c r="D91" s="17"/>
      <c r="E91" s="21"/>
      <c r="F91" s="21"/>
      <c r="G91" s="27">
        <f>G90-G29</f>
        <v>0</v>
      </c>
      <c r="H91" s="27"/>
      <c r="I91" s="27">
        <f>I90-I29</f>
        <v>0</v>
      </c>
      <c r="J91" s="27"/>
      <c r="K91" s="27">
        <f>K90-K29</f>
        <v>0</v>
      </c>
      <c r="L91" s="27"/>
      <c r="M91" s="27">
        <f>M90-M29</f>
        <v>0</v>
      </c>
    </row>
    <row r="92" spans="1:13" ht="21.75" customHeight="1">
      <c r="D92" s="17"/>
      <c r="E92" s="21"/>
      <c r="F92" s="21"/>
      <c r="G92" s="24"/>
      <c r="H92" s="24"/>
      <c r="I92" s="24"/>
      <c r="J92" s="24"/>
      <c r="K92" s="24"/>
      <c r="L92" s="24"/>
      <c r="M92" s="24"/>
    </row>
    <row r="93" spans="1:13" ht="21.75" customHeight="1">
      <c r="A93" s="14" t="s">
        <v>214</v>
      </c>
      <c r="D93" s="17"/>
      <c r="E93" s="18"/>
      <c r="F93" s="18"/>
      <c r="G93" s="18"/>
      <c r="H93" s="18"/>
      <c r="I93" s="18"/>
      <c r="J93" s="18"/>
      <c r="L93" s="18"/>
    </row>
    <row r="94" spans="1:13" ht="21.75" customHeight="1">
      <c r="D94" s="17"/>
      <c r="E94" s="18"/>
      <c r="F94" s="18"/>
      <c r="G94" s="18"/>
      <c r="H94" s="18"/>
      <c r="I94" s="18"/>
      <c r="J94" s="18"/>
      <c r="L94" s="18"/>
    </row>
    <row r="95" spans="1:13" ht="21.75" customHeight="1">
      <c r="A95" s="41"/>
      <c r="D95" s="17"/>
      <c r="E95" s="18"/>
      <c r="F95" s="18"/>
      <c r="G95" s="18"/>
      <c r="H95" s="18"/>
      <c r="I95" s="18"/>
      <c r="J95" s="18"/>
      <c r="L95" s="18"/>
    </row>
    <row r="96" spans="1:13" ht="21.75" customHeight="1">
      <c r="A96" s="42"/>
      <c r="B96" s="42"/>
      <c r="C96" s="42"/>
      <c r="D96" s="42"/>
      <c r="E96" s="42"/>
      <c r="F96" s="42"/>
      <c r="G96" s="42"/>
      <c r="H96" s="18"/>
      <c r="I96" s="18"/>
      <c r="J96" s="18"/>
      <c r="L96" s="18"/>
    </row>
    <row r="97" spans="1:12" ht="21.75" customHeight="1">
      <c r="D97" s="17"/>
      <c r="E97" s="18"/>
      <c r="F97" s="18"/>
      <c r="G97" s="18"/>
      <c r="H97" s="18"/>
      <c r="I97" s="18"/>
      <c r="J97" s="18"/>
      <c r="L97" s="18"/>
    </row>
    <row r="98" spans="1:12" ht="21.75" customHeight="1">
      <c r="D98" s="23"/>
      <c r="E98" s="14"/>
      <c r="F98" s="18"/>
      <c r="H98" s="18"/>
      <c r="I98" s="23" t="s">
        <v>45</v>
      </c>
      <c r="J98" s="18"/>
      <c r="L98" s="18"/>
    </row>
    <row r="99" spans="1:12" s="19" customFormat="1" ht="21.75" customHeight="1">
      <c r="A99" s="42"/>
      <c r="B99" s="42"/>
      <c r="C99" s="42"/>
      <c r="D99" s="42"/>
      <c r="E99" s="42"/>
      <c r="F99" s="42"/>
      <c r="G99" s="42"/>
      <c r="H99" s="18"/>
      <c r="I99" s="18"/>
      <c r="J99" s="18"/>
      <c r="L99" s="18"/>
    </row>
    <row r="100" spans="1:12" s="19" customFormat="1" ht="21.75" customHeight="1">
      <c r="A100" s="14"/>
      <c r="B100" s="14"/>
      <c r="C100" s="14"/>
      <c r="D100" s="17"/>
      <c r="E100" s="18"/>
      <c r="F100" s="18"/>
      <c r="G100" s="18"/>
      <c r="H100" s="18"/>
      <c r="I100" s="18"/>
      <c r="J100" s="18"/>
      <c r="L100" s="18"/>
    </row>
  </sheetData>
  <mergeCells count="6">
    <mergeCell ref="G5:I5"/>
    <mergeCell ref="K5:M5"/>
    <mergeCell ref="G37:I37"/>
    <mergeCell ref="K37:M37"/>
    <mergeCell ref="G66:I66"/>
    <mergeCell ref="K66:M66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DCD2A6-C1A2-438B-9544-08798F09936B}">
  <dimension ref="A1:M45"/>
  <sheetViews>
    <sheetView showGridLines="0" view="pageBreakPreview" topLeftCell="A16" zoomScale="70" zoomScaleNormal="100" zoomScaleSheetLayoutView="70" workbookViewId="0">
      <selection activeCell="G29" sqref="G29"/>
    </sheetView>
  </sheetViews>
  <sheetFormatPr defaultColWidth="11.85546875" defaultRowHeight="24" customHeight="1"/>
  <cols>
    <col min="1" max="3" width="12.85546875" style="14" customWidth="1"/>
    <col min="4" max="4" width="16" style="14" customWidth="1"/>
    <col min="5" max="5" width="6.140625" style="15" customWidth="1"/>
    <col min="6" max="6" width="1.5703125" style="15" customWidth="1"/>
    <col min="7" max="7" width="18.42578125" style="19" customWidth="1"/>
    <col min="8" max="8" width="1.5703125" style="14" customWidth="1"/>
    <col min="9" max="9" width="18.42578125" style="19" customWidth="1"/>
    <col min="10" max="10" width="1.5703125" style="14" customWidth="1"/>
    <col min="11" max="11" width="18.42578125" style="19" customWidth="1"/>
    <col min="12" max="12" width="1.5703125" style="14" customWidth="1"/>
    <col min="13" max="13" width="18.42578125" style="14" customWidth="1"/>
    <col min="14" max="16384" width="11.85546875" style="14"/>
  </cols>
  <sheetData>
    <row r="1" spans="1:13" s="6" customFormat="1" ht="24" customHeight="1">
      <c r="A1" s="1" t="s">
        <v>42</v>
      </c>
      <c r="B1" s="1"/>
      <c r="C1" s="43"/>
      <c r="D1" s="43"/>
      <c r="E1" s="3"/>
      <c r="F1" s="3"/>
      <c r="G1" s="4"/>
      <c r="I1" s="4"/>
      <c r="K1" s="4"/>
    </row>
    <row r="2" spans="1:13" s="6" customFormat="1" ht="24" customHeight="1">
      <c r="A2" s="1" t="s">
        <v>93</v>
      </c>
      <c r="B2" s="1"/>
      <c r="C2" s="43"/>
      <c r="D2" s="43"/>
      <c r="E2" s="3"/>
      <c r="F2" s="3"/>
      <c r="G2" s="4"/>
      <c r="I2" s="4"/>
      <c r="K2" s="4"/>
    </row>
    <row r="3" spans="1:13" s="2" customFormat="1" ht="24" customHeight="1">
      <c r="A3" s="1" t="s">
        <v>46</v>
      </c>
      <c r="B3" s="1"/>
      <c r="C3" s="1"/>
      <c r="D3" s="1"/>
      <c r="G3" s="4"/>
      <c r="H3" s="6"/>
      <c r="I3" s="4"/>
      <c r="J3" s="6"/>
      <c r="K3" s="4"/>
      <c r="L3" s="6"/>
      <c r="M3" s="44"/>
    </row>
    <row r="4" spans="1:13" s="7" customFormat="1" ht="24" customHeight="1">
      <c r="D4" s="8"/>
      <c r="E4" s="8"/>
      <c r="G4" s="19"/>
      <c r="H4" s="14"/>
      <c r="I4" s="19"/>
      <c r="J4" s="14"/>
      <c r="K4" s="19"/>
      <c r="L4" s="14"/>
      <c r="M4" s="9" t="s">
        <v>44</v>
      </c>
    </row>
    <row r="5" spans="1:13" s="7" customFormat="1" ht="24" customHeight="1">
      <c r="D5" s="8"/>
      <c r="E5" s="8"/>
      <c r="G5" s="99" t="s">
        <v>0</v>
      </c>
      <c r="H5" s="99"/>
      <c r="I5" s="99"/>
      <c r="K5" s="99" t="s">
        <v>1</v>
      </c>
      <c r="L5" s="99"/>
      <c r="M5" s="99"/>
    </row>
    <row r="6" spans="1:13" s="7" customFormat="1" ht="24" customHeight="1">
      <c r="D6" s="8"/>
      <c r="E6" s="10" t="s">
        <v>32</v>
      </c>
      <c r="G6" s="10">
        <v>2022</v>
      </c>
      <c r="H6" s="12"/>
      <c r="I6" s="10">
        <v>2021</v>
      </c>
      <c r="J6" s="12"/>
      <c r="K6" s="10">
        <v>2022</v>
      </c>
      <c r="L6" s="12"/>
      <c r="M6" s="10">
        <v>2021</v>
      </c>
    </row>
    <row r="7" spans="1:13" ht="24" customHeight="1">
      <c r="A7" s="13" t="s">
        <v>94</v>
      </c>
      <c r="D7" s="17"/>
      <c r="E7" s="18"/>
      <c r="F7" s="18"/>
    </row>
    <row r="8" spans="1:13" ht="24" customHeight="1">
      <c r="A8" s="14" t="s">
        <v>95</v>
      </c>
      <c r="D8" s="21"/>
      <c r="E8" s="21"/>
      <c r="F8" s="21"/>
      <c r="G8" s="24">
        <v>1188702225</v>
      </c>
      <c r="H8" s="24"/>
      <c r="I8" s="24">
        <v>483988676</v>
      </c>
      <c r="J8" s="24"/>
      <c r="K8" s="24">
        <v>498532381</v>
      </c>
      <c r="L8" s="24"/>
      <c r="M8" s="24">
        <v>264857447</v>
      </c>
    </row>
    <row r="9" spans="1:13" ht="24" customHeight="1">
      <c r="A9" s="23" t="s">
        <v>96</v>
      </c>
      <c r="D9" s="17"/>
      <c r="E9" s="21"/>
      <c r="F9" s="21"/>
      <c r="G9" s="34">
        <v>-970910547</v>
      </c>
      <c r="H9" s="24"/>
      <c r="I9" s="34">
        <v>-459724995</v>
      </c>
      <c r="J9" s="24"/>
      <c r="K9" s="34">
        <v>-403566445</v>
      </c>
      <c r="L9" s="24"/>
      <c r="M9" s="34">
        <v>-249603253</v>
      </c>
    </row>
    <row r="10" spans="1:13" ht="24" customHeight="1">
      <c r="A10" s="13" t="s">
        <v>205</v>
      </c>
      <c r="D10" s="21"/>
      <c r="E10" s="21"/>
      <c r="F10" s="21"/>
      <c r="G10" s="24">
        <f>SUM(G8:G9)</f>
        <v>217791678</v>
      </c>
      <c r="H10" s="24"/>
      <c r="I10" s="24">
        <f>SUM(I8:I9)</f>
        <v>24263681</v>
      </c>
      <c r="J10" s="24"/>
      <c r="K10" s="24">
        <f>SUM(K8:K9)</f>
        <v>94965936</v>
      </c>
      <c r="L10" s="24"/>
      <c r="M10" s="24">
        <f>SUM(M8:M9)</f>
        <v>15254194</v>
      </c>
    </row>
    <row r="11" spans="1:13" ht="24" customHeight="1">
      <c r="A11" s="23" t="s">
        <v>23</v>
      </c>
      <c r="D11" s="17"/>
      <c r="E11" s="21"/>
      <c r="F11" s="21"/>
      <c r="G11" s="34">
        <v>6248806</v>
      </c>
      <c r="H11" s="24"/>
      <c r="I11" s="34">
        <v>11413186</v>
      </c>
      <c r="J11" s="24"/>
      <c r="K11" s="34">
        <v>41076994</v>
      </c>
      <c r="L11" s="24"/>
      <c r="M11" s="34">
        <v>20510408</v>
      </c>
    </row>
    <row r="12" spans="1:13" ht="24" customHeight="1">
      <c r="A12" s="13" t="s">
        <v>206</v>
      </c>
      <c r="D12" s="17"/>
      <c r="E12" s="21"/>
      <c r="F12" s="21"/>
      <c r="G12" s="24">
        <f>SUM(G10:G11)</f>
        <v>224040484</v>
      </c>
      <c r="H12" s="24"/>
      <c r="I12" s="24">
        <f>SUM(I10:I11)</f>
        <v>35676867</v>
      </c>
      <c r="J12" s="24"/>
      <c r="K12" s="24">
        <f>SUM(K10:K11)</f>
        <v>136042930</v>
      </c>
      <c r="L12" s="24"/>
      <c r="M12" s="24">
        <f>SUM(M10:M11)</f>
        <v>35764602</v>
      </c>
    </row>
    <row r="13" spans="1:13" ht="24" customHeight="1">
      <c r="A13" s="23" t="s">
        <v>97</v>
      </c>
      <c r="D13" s="17"/>
      <c r="E13" s="21"/>
      <c r="F13" s="21"/>
      <c r="G13" s="24">
        <v>-19932385</v>
      </c>
      <c r="H13" s="24"/>
      <c r="I13" s="24">
        <v>-6020104</v>
      </c>
      <c r="J13" s="24"/>
      <c r="K13" s="24">
        <v>-7611604</v>
      </c>
      <c r="L13" s="24"/>
      <c r="M13" s="24">
        <v>-1576935</v>
      </c>
    </row>
    <row r="14" spans="1:13" ht="24" customHeight="1">
      <c r="A14" s="23" t="s">
        <v>24</v>
      </c>
      <c r="D14" s="17"/>
      <c r="E14" s="21"/>
      <c r="F14" s="21"/>
      <c r="G14" s="34">
        <v>-208027354</v>
      </c>
      <c r="H14" s="24"/>
      <c r="I14" s="34">
        <v>-134330082</v>
      </c>
      <c r="J14" s="24"/>
      <c r="K14" s="34">
        <v>-103385911</v>
      </c>
      <c r="L14" s="24"/>
      <c r="M14" s="34">
        <v>-139137503</v>
      </c>
    </row>
    <row r="15" spans="1:13" ht="24" customHeight="1">
      <c r="A15" s="13" t="s">
        <v>98</v>
      </c>
      <c r="D15" s="17"/>
      <c r="E15" s="21"/>
      <c r="F15" s="21"/>
      <c r="G15" s="34">
        <f>SUM(G13:G14)</f>
        <v>-227959739</v>
      </c>
      <c r="H15" s="24"/>
      <c r="I15" s="34">
        <f>SUM(I13:I14)</f>
        <v>-140350186</v>
      </c>
      <c r="J15" s="24"/>
      <c r="K15" s="34">
        <f>SUM(K13:K14)</f>
        <v>-110997515</v>
      </c>
      <c r="L15" s="24"/>
      <c r="M15" s="34">
        <f>SUM(M13:M14)</f>
        <v>-140714438</v>
      </c>
    </row>
    <row r="16" spans="1:13" ht="24" customHeight="1">
      <c r="A16" s="13" t="s">
        <v>210</v>
      </c>
      <c r="D16" s="17"/>
      <c r="E16" s="21"/>
      <c r="F16" s="21"/>
      <c r="G16" s="24">
        <f>G12+G15</f>
        <v>-3919255</v>
      </c>
      <c r="H16" s="24"/>
      <c r="I16" s="24">
        <f>I12+I15</f>
        <v>-104673319</v>
      </c>
      <c r="J16" s="24"/>
      <c r="K16" s="24">
        <f>K12+K15</f>
        <v>25045415</v>
      </c>
      <c r="L16" s="24"/>
      <c r="M16" s="24">
        <f>M12+M15</f>
        <v>-104949836</v>
      </c>
    </row>
    <row r="17" spans="1:13" ht="24" customHeight="1">
      <c r="A17" s="14" t="s">
        <v>99</v>
      </c>
      <c r="D17" s="17"/>
      <c r="E17" s="21">
        <v>26</v>
      </c>
      <c r="F17" s="21"/>
      <c r="G17" s="34">
        <v>-20107724</v>
      </c>
      <c r="H17" s="24"/>
      <c r="I17" s="34">
        <v>-21183074</v>
      </c>
      <c r="J17" s="24"/>
      <c r="K17" s="34">
        <v>-11834343</v>
      </c>
      <c r="L17" s="24"/>
      <c r="M17" s="34">
        <v>-11943676</v>
      </c>
    </row>
    <row r="18" spans="1:13" ht="24" customHeight="1">
      <c r="A18" s="13" t="s">
        <v>211</v>
      </c>
      <c r="D18" s="17"/>
      <c r="E18" s="21"/>
      <c r="F18" s="21"/>
      <c r="G18" s="24">
        <f>SUM(G16:G17)</f>
        <v>-24026979</v>
      </c>
      <c r="H18" s="24"/>
      <c r="I18" s="24">
        <f>SUM(I16:I17)</f>
        <v>-125856393</v>
      </c>
      <c r="J18" s="24"/>
      <c r="K18" s="24">
        <f>SUM(K16:K17)</f>
        <v>13211072</v>
      </c>
      <c r="L18" s="24"/>
      <c r="M18" s="24">
        <f>SUM(M16:M17)</f>
        <v>-116893512</v>
      </c>
    </row>
    <row r="19" spans="1:13" ht="24" customHeight="1">
      <c r="A19" s="23" t="s">
        <v>100</v>
      </c>
      <c r="D19" s="17"/>
      <c r="E19" s="21">
        <v>28</v>
      </c>
      <c r="F19" s="21"/>
      <c r="G19" s="34">
        <v>-2566554</v>
      </c>
      <c r="H19" s="24"/>
      <c r="I19" s="34">
        <v>8487696</v>
      </c>
      <c r="J19" s="24"/>
      <c r="K19" s="34">
        <v>-722526</v>
      </c>
      <c r="L19" s="24"/>
      <c r="M19" s="34">
        <v>3746654</v>
      </c>
    </row>
    <row r="20" spans="1:13" ht="24" customHeight="1">
      <c r="A20" s="6" t="s">
        <v>207</v>
      </c>
      <c r="D20" s="17"/>
      <c r="E20" s="21"/>
      <c r="F20" s="21"/>
      <c r="G20" s="45">
        <f>SUM(G18:G19)</f>
        <v>-26593533</v>
      </c>
      <c r="H20" s="24"/>
      <c r="I20" s="45">
        <f>SUM(I18:I19)</f>
        <v>-117368697</v>
      </c>
      <c r="J20" s="24"/>
      <c r="K20" s="45">
        <f>SUM(K18:K19)</f>
        <v>12488546</v>
      </c>
      <c r="L20" s="24"/>
      <c r="M20" s="45">
        <f>SUM(M18:M19)</f>
        <v>-113146858</v>
      </c>
    </row>
    <row r="21" spans="1:13" ht="24" customHeight="1">
      <c r="A21" s="6"/>
      <c r="D21" s="17"/>
      <c r="E21" s="21"/>
      <c r="F21" s="21"/>
      <c r="G21" s="24"/>
      <c r="H21" s="24"/>
      <c r="I21" s="24"/>
      <c r="J21" s="24"/>
      <c r="K21" s="24"/>
      <c r="L21" s="24"/>
      <c r="M21" s="24"/>
    </row>
    <row r="22" spans="1:13" ht="24" customHeight="1">
      <c r="A22" s="6" t="s">
        <v>216</v>
      </c>
      <c r="D22" s="17"/>
      <c r="E22" s="21"/>
      <c r="F22" s="21"/>
      <c r="G22" s="24"/>
      <c r="H22" s="24"/>
      <c r="I22" s="24"/>
      <c r="J22" s="24"/>
      <c r="K22" s="24"/>
      <c r="L22" s="24"/>
      <c r="M22" s="24"/>
    </row>
    <row r="23" spans="1:13" ht="24" customHeight="1">
      <c r="A23" s="3" t="s">
        <v>184</v>
      </c>
      <c r="D23" s="17"/>
      <c r="E23" s="21"/>
      <c r="F23" s="21"/>
      <c r="G23" s="24"/>
      <c r="H23" s="24"/>
      <c r="I23" s="24"/>
      <c r="J23" s="24"/>
      <c r="K23" s="24"/>
      <c r="L23" s="24"/>
      <c r="M23" s="24"/>
    </row>
    <row r="24" spans="1:13" ht="24" customHeight="1">
      <c r="A24" s="3" t="s">
        <v>103</v>
      </c>
      <c r="D24" s="17"/>
      <c r="E24" s="21"/>
      <c r="F24" s="21"/>
      <c r="G24" s="24"/>
      <c r="H24" s="24"/>
      <c r="I24" s="24"/>
      <c r="J24" s="24"/>
      <c r="K24" s="24"/>
      <c r="L24" s="24"/>
      <c r="M24" s="24"/>
    </row>
    <row r="25" spans="1:13" ht="24" customHeight="1">
      <c r="A25" s="23" t="s">
        <v>185</v>
      </c>
      <c r="D25" s="17"/>
      <c r="E25" s="21"/>
      <c r="F25" s="21"/>
      <c r="G25" s="24">
        <v>-3068401</v>
      </c>
      <c r="H25" s="24"/>
      <c r="I25" s="24">
        <v>2486897</v>
      </c>
      <c r="J25" s="24"/>
      <c r="K25" s="24">
        <v>-4693262</v>
      </c>
      <c r="L25" s="24"/>
      <c r="M25" s="24">
        <v>1497901</v>
      </c>
    </row>
    <row r="26" spans="1:13" ht="24" customHeight="1" thickBot="1">
      <c r="A26" s="6" t="s">
        <v>182</v>
      </c>
      <c r="D26" s="17"/>
      <c r="E26" s="21"/>
      <c r="F26" s="21"/>
      <c r="G26" s="47">
        <f>SUM(G20:G25)</f>
        <v>-29661934</v>
      </c>
      <c r="H26" s="24"/>
      <c r="I26" s="47">
        <f>SUM(I20:I25)</f>
        <v>-114881800</v>
      </c>
      <c r="J26" s="24"/>
      <c r="K26" s="47">
        <f>SUM(K20:K25)</f>
        <v>7795284</v>
      </c>
      <c r="L26" s="24"/>
      <c r="M26" s="47">
        <f>SUM(M20:M25)</f>
        <v>-111648957</v>
      </c>
    </row>
    <row r="27" spans="1:13" ht="24" customHeight="1" thickTop="1">
      <c r="A27" s="6"/>
      <c r="D27" s="17"/>
      <c r="E27" s="21"/>
      <c r="F27" s="21"/>
      <c r="G27" s="24"/>
      <c r="H27" s="24"/>
      <c r="I27" s="24"/>
      <c r="J27" s="24"/>
      <c r="K27" s="24"/>
      <c r="L27" s="24"/>
      <c r="M27" s="24"/>
    </row>
    <row r="28" spans="1:13" ht="24" customHeight="1">
      <c r="A28" s="13" t="s">
        <v>101</v>
      </c>
      <c r="D28" s="17"/>
      <c r="E28" s="18"/>
      <c r="F28" s="18"/>
    </row>
    <row r="29" spans="1:13" ht="24" customHeight="1" thickBot="1">
      <c r="A29" s="14" t="s">
        <v>27</v>
      </c>
      <c r="D29" s="17"/>
      <c r="E29" s="18"/>
      <c r="F29" s="18"/>
      <c r="G29" s="24">
        <v>-31392731</v>
      </c>
      <c r="H29" s="30"/>
      <c r="I29" s="24">
        <v>-120513039</v>
      </c>
      <c r="J29" s="30"/>
      <c r="K29" s="46">
        <f>K20</f>
        <v>12488546</v>
      </c>
      <c r="L29" s="30"/>
      <c r="M29" s="46">
        <f>M20</f>
        <v>-113146858</v>
      </c>
    </row>
    <row r="30" spans="1:13" ht="24" customHeight="1" thickTop="1">
      <c r="A30" s="14" t="s">
        <v>92</v>
      </c>
      <c r="D30" s="17"/>
      <c r="E30" s="21"/>
      <c r="F30" s="21"/>
      <c r="G30" s="24">
        <v>4799198</v>
      </c>
      <c r="H30" s="24"/>
      <c r="I30" s="24">
        <v>3144342</v>
      </c>
      <c r="J30" s="24"/>
      <c r="K30" s="24"/>
      <c r="L30" s="24"/>
      <c r="M30" s="24"/>
    </row>
    <row r="31" spans="1:13" ht="24" customHeight="1" thickBot="1">
      <c r="D31" s="17"/>
      <c r="E31" s="21"/>
      <c r="F31" s="21"/>
      <c r="G31" s="47">
        <f>SUM(G29:G30)</f>
        <v>-26593533</v>
      </c>
      <c r="H31" s="24"/>
      <c r="I31" s="47">
        <f>SUM(I29:I30)</f>
        <v>-117368697</v>
      </c>
      <c r="J31" s="24"/>
      <c r="K31" s="24"/>
      <c r="L31" s="24"/>
      <c r="M31" s="24"/>
    </row>
    <row r="32" spans="1:13" ht="24" customHeight="1" thickTop="1">
      <c r="D32" s="17"/>
      <c r="E32" s="21"/>
      <c r="F32" s="21"/>
      <c r="G32" s="48"/>
      <c r="H32" s="48"/>
      <c r="I32" s="48"/>
      <c r="J32" s="48"/>
      <c r="K32" s="48"/>
      <c r="L32" s="48"/>
      <c r="M32" s="48"/>
    </row>
    <row r="33" spans="1:13" ht="24" customHeight="1">
      <c r="A33" s="13" t="s">
        <v>102</v>
      </c>
      <c r="D33" s="17"/>
      <c r="E33" s="18"/>
      <c r="F33" s="18"/>
      <c r="G33" s="48"/>
      <c r="H33" s="48"/>
      <c r="I33" s="48"/>
      <c r="J33" s="48"/>
      <c r="K33" s="48"/>
      <c r="L33" s="48"/>
      <c r="M33" s="48"/>
    </row>
    <row r="34" spans="1:13" ht="24" customHeight="1" thickBot="1">
      <c r="A34" s="14" t="s">
        <v>27</v>
      </c>
      <c r="D34" s="17"/>
      <c r="E34" s="18"/>
      <c r="F34" s="18"/>
      <c r="G34" s="24">
        <v>-34650640</v>
      </c>
      <c r="H34" s="30"/>
      <c r="I34" s="24">
        <v>-118026367</v>
      </c>
      <c r="J34" s="30"/>
      <c r="K34" s="46">
        <f>K26</f>
        <v>7795284</v>
      </c>
      <c r="L34" s="30"/>
      <c r="M34" s="46">
        <f>M26</f>
        <v>-111648957</v>
      </c>
    </row>
    <row r="35" spans="1:13" ht="24" customHeight="1" thickTop="1">
      <c r="A35" s="14" t="s">
        <v>92</v>
      </c>
      <c r="D35" s="17"/>
      <c r="E35" s="21"/>
      <c r="F35" s="21"/>
      <c r="G35" s="24">
        <v>4988706</v>
      </c>
      <c r="H35" s="24"/>
      <c r="I35" s="24">
        <v>3144567</v>
      </c>
      <c r="J35" s="24"/>
      <c r="K35" s="24"/>
      <c r="L35" s="24"/>
      <c r="M35" s="24"/>
    </row>
    <row r="36" spans="1:13" ht="24" customHeight="1" thickBot="1">
      <c r="D36" s="17"/>
      <c r="E36" s="21"/>
      <c r="F36" s="21"/>
      <c r="G36" s="47">
        <f>SUM(G34:G35)</f>
        <v>-29661934</v>
      </c>
      <c r="H36" s="24"/>
      <c r="I36" s="47">
        <f>SUM(I34:I35)</f>
        <v>-114881800</v>
      </c>
      <c r="J36" s="24"/>
      <c r="K36" s="24"/>
      <c r="L36" s="24"/>
      <c r="M36" s="24"/>
    </row>
    <row r="37" spans="1:13" ht="24" customHeight="1" thickTop="1">
      <c r="G37" s="24"/>
      <c r="H37" s="24"/>
      <c r="I37" s="24"/>
      <c r="J37" s="24"/>
      <c r="K37" s="24"/>
      <c r="L37" s="24"/>
      <c r="M37" s="24"/>
    </row>
    <row r="38" spans="1:13" ht="24" customHeight="1">
      <c r="A38" s="13" t="s">
        <v>186</v>
      </c>
      <c r="E38" s="18">
        <v>30</v>
      </c>
      <c r="G38" s="24"/>
      <c r="H38" s="24"/>
      <c r="I38" s="24"/>
      <c r="J38" s="24"/>
      <c r="K38" s="24"/>
      <c r="L38" s="24"/>
      <c r="M38" s="9" t="s">
        <v>44</v>
      </c>
    </row>
    <row r="39" spans="1:13" ht="24" customHeight="1">
      <c r="A39" s="14" t="s">
        <v>187</v>
      </c>
      <c r="D39" s="17"/>
      <c r="E39" s="18"/>
      <c r="F39" s="18"/>
      <c r="G39" s="30"/>
      <c r="H39" s="30"/>
      <c r="I39" s="30"/>
      <c r="J39" s="30"/>
      <c r="K39" s="30"/>
      <c r="M39" s="30"/>
    </row>
    <row r="40" spans="1:13" ht="24" customHeight="1" thickBot="1">
      <c r="A40" s="14" t="s">
        <v>188</v>
      </c>
      <c r="G40" s="49">
        <v>-0.12</v>
      </c>
      <c r="H40" s="24"/>
      <c r="I40" s="49">
        <v>-0.47</v>
      </c>
      <c r="J40" s="24"/>
      <c r="K40" s="49">
        <v>0.05</v>
      </c>
      <c r="L40" s="24"/>
      <c r="M40" s="49">
        <v>-0.44</v>
      </c>
    </row>
    <row r="41" spans="1:13" ht="24" customHeight="1" thickTop="1"/>
    <row r="42" spans="1:13" ht="24" customHeight="1">
      <c r="A42" s="14" t="s">
        <v>202</v>
      </c>
      <c r="D42" s="17"/>
      <c r="E42" s="18"/>
      <c r="F42" s="18"/>
      <c r="G42" s="30"/>
      <c r="H42" s="30"/>
      <c r="I42" s="30"/>
      <c r="J42" s="30"/>
      <c r="K42" s="30"/>
      <c r="M42" s="30"/>
    </row>
    <row r="43" spans="1:13" ht="24" customHeight="1" thickBot="1">
      <c r="A43" s="14" t="s">
        <v>215</v>
      </c>
      <c r="G43" s="49">
        <v>0</v>
      </c>
      <c r="H43" s="24"/>
      <c r="I43" s="49">
        <v>0</v>
      </c>
      <c r="J43" s="24"/>
      <c r="K43" s="49">
        <v>0.05</v>
      </c>
      <c r="L43" s="24"/>
      <c r="M43" s="49">
        <v>0</v>
      </c>
    </row>
    <row r="44" spans="1:13" ht="24" customHeight="1" thickTop="1">
      <c r="G44" s="75"/>
      <c r="H44" s="24"/>
      <c r="I44" s="75"/>
      <c r="J44" s="24"/>
      <c r="K44" s="75"/>
      <c r="L44" s="24"/>
      <c r="M44" s="75"/>
    </row>
    <row r="45" spans="1:13" ht="24" customHeight="1">
      <c r="A45" s="14" t="s">
        <v>214</v>
      </c>
    </row>
  </sheetData>
  <mergeCells count="2">
    <mergeCell ref="G5:I5"/>
    <mergeCell ref="K5:M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DBCC0-0733-44E0-8F3B-C626A8B85558}">
  <dimension ref="A1:W33"/>
  <sheetViews>
    <sheetView showGridLines="0" view="pageBreakPreview" zoomScale="60" zoomScaleNormal="85" workbookViewId="0">
      <selection activeCell="W29" activeCellId="10" sqref="C29 E29 G29 I29 K29 M29 O29 Q29 S29 U29 W29"/>
    </sheetView>
  </sheetViews>
  <sheetFormatPr defaultColWidth="10.140625" defaultRowHeight="21.75" customHeight="1"/>
  <cols>
    <col min="1" max="1" width="48.140625" style="7" customWidth="1"/>
    <col min="2" max="2" width="1.42578125" style="7" customWidth="1"/>
    <col min="3" max="3" width="17.85546875" style="7" customWidth="1"/>
    <col min="4" max="4" width="1.85546875" style="7" customWidth="1"/>
    <col min="5" max="5" width="20.28515625" style="7" customWidth="1"/>
    <col min="6" max="6" width="1.7109375" style="7" customWidth="1"/>
    <col min="7" max="7" width="20.28515625" style="7" customWidth="1"/>
    <col min="8" max="8" width="1.85546875" style="7" customWidth="1"/>
    <col min="9" max="9" width="30.85546875" style="7" customWidth="1"/>
    <col min="10" max="10" width="1.85546875" style="7" customWidth="1"/>
    <col min="11" max="11" width="16.42578125" style="7" customWidth="1"/>
    <col min="12" max="12" width="1.85546875" style="7" customWidth="1"/>
    <col min="13" max="13" width="20.28515625" style="7" customWidth="1"/>
    <col min="14" max="14" width="1.85546875" style="7" customWidth="1"/>
    <col min="15" max="15" width="19" style="7" customWidth="1"/>
    <col min="16" max="16" width="1.85546875" style="7" customWidth="1"/>
    <col min="17" max="17" width="31.28515625" style="7" customWidth="1"/>
    <col min="18" max="18" width="1.85546875" style="7" customWidth="1"/>
    <col min="19" max="19" width="23.85546875" style="7" customWidth="1"/>
    <col min="20" max="20" width="1.85546875" style="7" customWidth="1"/>
    <col min="21" max="21" width="23.85546875" style="7" customWidth="1"/>
    <col min="22" max="22" width="1.85546875" style="7" customWidth="1"/>
    <col min="23" max="23" width="19.28515625" style="7" customWidth="1"/>
    <col min="24" max="24" width="1.85546875" style="7" customWidth="1"/>
    <col min="25" max="16384" width="10.140625" style="7"/>
  </cols>
  <sheetData>
    <row r="1" spans="1:23" ht="21.75" customHeight="1">
      <c r="Q1" s="50"/>
      <c r="W1" s="50"/>
    </row>
    <row r="2" spans="1:23" s="6" customFormat="1" ht="21.75" customHeight="1">
      <c r="A2" s="1" t="s">
        <v>42</v>
      </c>
      <c r="B2" s="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s="2" customFormat="1" ht="21.75" customHeight="1">
      <c r="A3" s="1" t="s">
        <v>104</v>
      </c>
      <c r="B3" s="1"/>
    </row>
    <row r="4" spans="1:23" s="2" customFormat="1" ht="21.75" customHeight="1">
      <c r="A4" s="1" t="s">
        <v>46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21.75" customHeight="1">
      <c r="B5" s="51"/>
      <c r="O5" s="9"/>
      <c r="P5" s="9"/>
      <c r="Q5" s="9"/>
      <c r="R5" s="9"/>
      <c r="S5" s="9"/>
      <c r="T5" s="9"/>
      <c r="U5" s="9"/>
      <c r="V5" s="9"/>
      <c r="W5" s="9" t="s">
        <v>44</v>
      </c>
    </row>
    <row r="6" spans="1:23" ht="21.75" customHeight="1">
      <c r="B6" s="51"/>
      <c r="C6" s="100" t="s">
        <v>0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</row>
    <row r="7" spans="1:23" ht="21.75" customHeight="1">
      <c r="B7" s="51"/>
      <c r="C7" s="101" t="s">
        <v>27</v>
      </c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52"/>
      <c r="U7" s="52"/>
      <c r="V7" s="52"/>
      <c r="W7" s="52"/>
    </row>
    <row r="8" spans="1:23" ht="21.75" customHeight="1">
      <c r="B8" s="51"/>
      <c r="I8" s="8"/>
      <c r="O8" s="9"/>
      <c r="P8" s="9"/>
      <c r="Q8" s="68" t="s">
        <v>105</v>
      </c>
      <c r="R8" s="9"/>
      <c r="S8" s="9"/>
      <c r="T8" s="9"/>
      <c r="U8" s="9"/>
      <c r="V8" s="9"/>
      <c r="W8" s="9"/>
    </row>
    <row r="9" spans="1:23" ht="21.75" customHeight="1">
      <c r="B9" s="51"/>
      <c r="I9" s="8"/>
      <c r="O9" s="9"/>
      <c r="P9" s="9"/>
      <c r="Q9" s="54" t="s">
        <v>106</v>
      </c>
      <c r="R9" s="9"/>
      <c r="S9" s="9"/>
      <c r="T9" s="9"/>
      <c r="U9" s="53" t="s">
        <v>107</v>
      </c>
      <c r="V9" s="9"/>
      <c r="W9" s="9"/>
    </row>
    <row r="10" spans="1:23" s="8" customFormat="1" ht="21.75" customHeight="1">
      <c r="C10" s="53" t="s">
        <v>108</v>
      </c>
      <c r="G10" s="8" t="s">
        <v>109</v>
      </c>
      <c r="I10" s="8" t="s">
        <v>110</v>
      </c>
      <c r="K10" s="53" t="s">
        <v>111</v>
      </c>
      <c r="M10" s="102" t="s">
        <v>88</v>
      </c>
      <c r="N10" s="102"/>
      <c r="O10" s="102"/>
      <c r="P10" s="53"/>
      <c r="Q10" s="55" t="s">
        <v>26</v>
      </c>
      <c r="R10" s="53"/>
      <c r="S10" s="8" t="s">
        <v>112</v>
      </c>
      <c r="T10" s="53"/>
      <c r="U10" s="8" t="s">
        <v>113</v>
      </c>
      <c r="V10" s="53"/>
    </row>
    <row r="11" spans="1:23" s="8" customFormat="1" ht="21.75" customHeight="1">
      <c r="C11" s="53" t="s">
        <v>114</v>
      </c>
      <c r="E11" s="53" t="s">
        <v>115</v>
      </c>
      <c r="F11" s="53"/>
      <c r="G11" s="53" t="s">
        <v>30</v>
      </c>
      <c r="I11" s="53" t="s">
        <v>116</v>
      </c>
      <c r="K11" s="53" t="s">
        <v>117</v>
      </c>
      <c r="M11" s="53" t="s">
        <v>118</v>
      </c>
      <c r="N11" s="53"/>
      <c r="O11" s="53"/>
      <c r="P11" s="53"/>
      <c r="Q11" s="53" t="s">
        <v>31</v>
      </c>
      <c r="R11" s="53"/>
      <c r="S11" s="53" t="s">
        <v>119</v>
      </c>
      <c r="T11" s="53"/>
      <c r="U11" s="53" t="s">
        <v>120</v>
      </c>
      <c r="V11" s="53"/>
      <c r="W11" s="53"/>
    </row>
    <row r="12" spans="1:23" s="8" customFormat="1" ht="21.75" customHeight="1">
      <c r="C12" s="54" t="s">
        <v>33</v>
      </c>
      <c r="E12" s="10" t="s">
        <v>121</v>
      </c>
      <c r="G12" s="10" t="s">
        <v>34</v>
      </c>
      <c r="I12" s="10" t="s">
        <v>122</v>
      </c>
      <c r="K12" s="10" t="s">
        <v>123</v>
      </c>
      <c r="M12" s="54" t="s">
        <v>124</v>
      </c>
      <c r="O12" s="54" t="s">
        <v>19</v>
      </c>
      <c r="P12" s="48"/>
      <c r="Q12" s="54" t="s">
        <v>35</v>
      </c>
      <c r="R12" s="48"/>
      <c r="S12" s="54" t="s">
        <v>125</v>
      </c>
      <c r="T12" s="48"/>
      <c r="U12" s="54" t="s">
        <v>126</v>
      </c>
      <c r="V12" s="48"/>
      <c r="W12" s="54" t="s">
        <v>29</v>
      </c>
    </row>
    <row r="13" spans="1:23" ht="21.75" customHeight="1">
      <c r="A13" s="1" t="s">
        <v>47</v>
      </c>
      <c r="C13" s="58">
        <v>255462733</v>
      </c>
      <c r="D13" s="58"/>
      <c r="E13" s="58">
        <v>93569476</v>
      </c>
      <c r="F13" s="58"/>
      <c r="G13" s="58">
        <v>4907143</v>
      </c>
      <c r="H13" s="58"/>
      <c r="I13" s="58">
        <v>-158563</v>
      </c>
      <c r="J13" s="58"/>
      <c r="K13" s="58">
        <v>0</v>
      </c>
      <c r="L13" s="58"/>
      <c r="M13" s="58">
        <v>16635094</v>
      </c>
      <c r="N13" s="58"/>
      <c r="O13" s="58">
        <v>-108568610</v>
      </c>
      <c r="P13" s="58"/>
      <c r="Q13" s="58">
        <v>235778780</v>
      </c>
      <c r="R13" s="58"/>
      <c r="S13" s="59">
        <f>SUM(C13:Q13)</f>
        <v>497626053</v>
      </c>
      <c r="T13" s="58"/>
      <c r="U13" s="58">
        <v>14287553</v>
      </c>
      <c r="V13" s="58"/>
      <c r="W13" s="59">
        <f t="shared" ref="W13:W16" si="0">SUM(S13:U13)</f>
        <v>511913606</v>
      </c>
    </row>
    <row r="14" spans="1:23" ht="21.75" customHeight="1">
      <c r="A14" s="7" t="s">
        <v>207</v>
      </c>
      <c r="C14" s="59">
        <v>0</v>
      </c>
      <c r="D14" s="58"/>
      <c r="E14" s="59">
        <v>0</v>
      </c>
      <c r="F14" s="59"/>
      <c r="G14" s="59">
        <v>0</v>
      </c>
      <c r="H14" s="59"/>
      <c r="I14" s="59">
        <v>0</v>
      </c>
      <c r="J14" s="59"/>
      <c r="K14" s="59">
        <v>0</v>
      </c>
      <c r="L14" s="59"/>
      <c r="M14" s="59">
        <v>0</v>
      </c>
      <c r="N14" s="60"/>
      <c r="O14" s="59">
        <f>PL!I29</f>
        <v>-120513039</v>
      </c>
      <c r="P14" s="58"/>
      <c r="Q14" s="59">
        <v>0</v>
      </c>
      <c r="R14" s="58"/>
      <c r="S14" s="59">
        <f>PL!I29</f>
        <v>-120513039</v>
      </c>
      <c r="T14" s="58"/>
      <c r="U14" s="59">
        <f>PL!I30+225</f>
        <v>3144567</v>
      </c>
      <c r="V14" s="58"/>
      <c r="W14" s="59">
        <f t="shared" si="0"/>
        <v>-117368472</v>
      </c>
    </row>
    <row r="15" spans="1:23" ht="21.75" customHeight="1">
      <c r="A15" s="7" t="s">
        <v>182</v>
      </c>
      <c r="C15" s="61">
        <v>0</v>
      </c>
      <c r="D15" s="58"/>
      <c r="E15" s="61">
        <v>0</v>
      </c>
      <c r="F15" s="59"/>
      <c r="G15" s="61">
        <v>0</v>
      </c>
      <c r="H15" s="59"/>
      <c r="I15" s="61">
        <v>0</v>
      </c>
      <c r="J15" s="59"/>
      <c r="K15" s="61">
        <v>0</v>
      </c>
      <c r="L15" s="59"/>
      <c r="M15" s="61">
        <v>0</v>
      </c>
      <c r="N15" s="60"/>
      <c r="O15" s="61">
        <f>PL!I25-225</f>
        <v>2486672</v>
      </c>
      <c r="P15" s="58"/>
      <c r="Q15" s="61">
        <v>0</v>
      </c>
      <c r="R15" s="58"/>
      <c r="S15" s="61">
        <f>SUM(C15:Q15)</f>
        <v>2486672</v>
      </c>
      <c r="T15" s="58"/>
      <c r="U15" s="61">
        <v>0</v>
      </c>
      <c r="V15" s="58"/>
      <c r="W15" s="61">
        <f t="shared" si="0"/>
        <v>2486672</v>
      </c>
    </row>
    <row r="16" spans="1:23" ht="21.75" customHeight="1">
      <c r="A16" s="7" t="s">
        <v>183</v>
      </c>
      <c r="C16" s="62">
        <f>SUM(C14:C15)</f>
        <v>0</v>
      </c>
      <c r="D16" s="58"/>
      <c r="E16" s="62">
        <f>SUM(E14:E15)</f>
        <v>0</v>
      </c>
      <c r="F16" s="58"/>
      <c r="G16" s="62">
        <f>SUM(G14:G15)</f>
        <v>0</v>
      </c>
      <c r="H16" s="58"/>
      <c r="I16" s="62">
        <f>SUM(I14:I15)</f>
        <v>0</v>
      </c>
      <c r="J16" s="58"/>
      <c r="K16" s="62">
        <f>SUM(K14:K15)</f>
        <v>0</v>
      </c>
      <c r="L16" s="58"/>
      <c r="M16" s="62">
        <f>SUM(M14:M15)</f>
        <v>0</v>
      </c>
      <c r="N16" s="58"/>
      <c r="O16" s="62">
        <f>SUM(O14:O15)</f>
        <v>-118026367</v>
      </c>
      <c r="P16" s="58"/>
      <c r="Q16" s="62">
        <f>SUM(Q14:Q15)</f>
        <v>0</v>
      </c>
      <c r="R16" s="58"/>
      <c r="S16" s="62">
        <f>SUM(C16:Q16)</f>
        <v>-118026367</v>
      </c>
      <c r="T16" s="58"/>
      <c r="U16" s="62">
        <f>SUM(U14:U15)</f>
        <v>3144567</v>
      </c>
      <c r="V16" s="58"/>
      <c r="W16" s="62">
        <f t="shared" si="0"/>
        <v>-114881800</v>
      </c>
    </row>
    <row r="17" spans="1:23" ht="21.75" customHeight="1" thickBot="1">
      <c r="A17" s="1" t="s">
        <v>48</v>
      </c>
      <c r="C17" s="63">
        <f>SUM(C13:C13,C16:C16)</f>
        <v>255462733</v>
      </c>
      <c r="D17" s="58"/>
      <c r="E17" s="63">
        <f>SUM(E13:E13,E16:E16)</f>
        <v>93569476</v>
      </c>
      <c r="F17" s="58"/>
      <c r="G17" s="63">
        <f>SUM(G13:G13,G16:G16)</f>
        <v>4907143</v>
      </c>
      <c r="H17" s="58"/>
      <c r="I17" s="63">
        <f>SUM(I13:I13,I16:I16)</f>
        <v>-158563</v>
      </c>
      <c r="J17" s="58"/>
      <c r="K17" s="63">
        <f>SUM(K13:K13,K16:K16)</f>
        <v>0</v>
      </c>
      <c r="L17" s="58"/>
      <c r="M17" s="63">
        <f>SUM(M13:M13,M16:M16)</f>
        <v>16635094</v>
      </c>
      <c r="N17" s="58"/>
      <c r="O17" s="63">
        <f>SUM(O13:O13,O16:O16)</f>
        <v>-226594977</v>
      </c>
      <c r="P17" s="58"/>
      <c r="Q17" s="63">
        <f>SUM(Q13:Q13,Q16:Q16)</f>
        <v>235778780</v>
      </c>
      <c r="R17" s="58"/>
      <c r="S17" s="63">
        <f>SUM(S13:S13,S16:S16)</f>
        <v>379599686</v>
      </c>
      <c r="T17" s="58"/>
      <c r="U17" s="63">
        <f>SUM(U13:U13,U16:U16)</f>
        <v>17432120</v>
      </c>
      <c r="V17" s="58"/>
      <c r="W17" s="63">
        <f>SUM(W13:W13,W16:W16)</f>
        <v>397031806</v>
      </c>
    </row>
    <row r="18" spans="1:23" s="64" customFormat="1" ht="21.75" customHeight="1" thickTop="1"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65"/>
      <c r="P18" s="58"/>
      <c r="Q18" s="65"/>
      <c r="R18" s="58"/>
      <c r="S18" s="58"/>
      <c r="T18" s="58"/>
      <c r="U18" s="65"/>
      <c r="V18" s="58"/>
      <c r="W18" s="58"/>
    </row>
    <row r="19" spans="1:23" s="64" customFormat="1" ht="21.75" customHeight="1">
      <c r="A19" s="66" t="s">
        <v>127</v>
      </c>
      <c r="C19" s="58">
        <v>255462733</v>
      </c>
      <c r="D19" s="58"/>
      <c r="E19" s="58">
        <v>93569476</v>
      </c>
      <c r="F19" s="58"/>
      <c r="G19" s="58">
        <v>4907143</v>
      </c>
      <c r="H19" s="58"/>
      <c r="I19" s="58">
        <v>-158563</v>
      </c>
      <c r="J19" s="58"/>
      <c r="K19" s="58">
        <v>0</v>
      </c>
      <c r="L19" s="58"/>
      <c r="M19" s="58">
        <v>16635094</v>
      </c>
      <c r="N19" s="58"/>
      <c r="O19" s="58">
        <v>-226594977</v>
      </c>
      <c r="P19" s="58"/>
      <c r="Q19" s="58">
        <v>235778780</v>
      </c>
      <c r="R19" s="58"/>
      <c r="S19" s="59">
        <f t="shared" ref="S19:S24" si="1">SUM(C19:Q19)</f>
        <v>379599686</v>
      </c>
      <c r="T19" s="58"/>
      <c r="U19" s="58">
        <v>17432120</v>
      </c>
      <c r="V19" s="58"/>
      <c r="W19" s="59">
        <f t="shared" ref="W19:W27" si="2">SUM(S19:U19)</f>
        <v>397031806</v>
      </c>
    </row>
    <row r="20" spans="1:23" s="64" customFormat="1" ht="21.75" customHeight="1">
      <c r="A20" s="7" t="s">
        <v>207</v>
      </c>
      <c r="C20" s="59">
        <v>0</v>
      </c>
      <c r="D20" s="58"/>
      <c r="E20" s="59">
        <v>0</v>
      </c>
      <c r="F20" s="59"/>
      <c r="G20" s="59">
        <v>0</v>
      </c>
      <c r="H20" s="59"/>
      <c r="I20" s="59">
        <v>0</v>
      </c>
      <c r="J20" s="59"/>
      <c r="K20" s="59">
        <v>0</v>
      </c>
      <c r="L20" s="59"/>
      <c r="M20" s="59">
        <v>0</v>
      </c>
      <c r="N20" s="60"/>
      <c r="O20" s="59">
        <f>PL!G29</f>
        <v>-31392731</v>
      </c>
      <c r="P20" s="58"/>
      <c r="Q20" s="59">
        <v>0</v>
      </c>
      <c r="R20" s="58"/>
      <c r="S20" s="59">
        <f t="shared" si="1"/>
        <v>-31392731</v>
      </c>
      <c r="T20" s="58"/>
      <c r="U20" s="59">
        <f>PL!G30</f>
        <v>4799198</v>
      </c>
      <c r="V20" s="58"/>
      <c r="W20" s="59">
        <f t="shared" si="2"/>
        <v>-26593533</v>
      </c>
    </row>
    <row r="21" spans="1:23" s="64" customFormat="1" ht="21.75" customHeight="1">
      <c r="A21" s="64" t="s">
        <v>182</v>
      </c>
      <c r="C21" s="61">
        <v>0</v>
      </c>
      <c r="D21" s="58"/>
      <c r="E21" s="61">
        <v>0</v>
      </c>
      <c r="F21" s="59"/>
      <c r="G21" s="61">
        <v>0</v>
      </c>
      <c r="H21" s="59"/>
      <c r="I21" s="61">
        <v>0</v>
      </c>
      <c r="J21" s="59"/>
      <c r="K21" s="59">
        <v>0</v>
      </c>
      <c r="L21" s="59"/>
      <c r="M21" s="61">
        <v>0</v>
      </c>
      <c r="N21" s="60"/>
      <c r="O21" s="61">
        <f>PL!G34-PL!G29</f>
        <v>-3257909</v>
      </c>
      <c r="P21" s="58"/>
      <c r="Q21" s="61">
        <v>0</v>
      </c>
      <c r="R21" s="58"/>
      <c r="S21" s="61">
        <f t="shared" si="1"/>
        <v>-3257909</v>
      </c>
      <c r="T21" s="58"/>
      <c r="U21" s="61">
        <v>189508</v>
      </c>
      <c r="V21" s="58"/>
      <c r="W21" s="61">
        <f t="shared" si="2"/>
        <v>-3068401</v>
      </c>
    </row>
    <row r="22" spans="1:23" s="64" customFormat="1" ht="21.75" customHeight="1">
      <c r="A22" s="64" t="s">
        <v>183</v>
      </c>
      <c r="C22" s="67">
        <f>SUM(C20:C21)</f>
        <v>0</v>
      </c>
      <c r="D22" s="58"/>
      <c r="E22" s="67">
        <f>SUM(E20:E21)</f>
        <v>0</v>
      </c>
      <c r="F22" s="58"/>
      <c r="G22" s="67">
        <f>SUM(G20:G21)</f>
        <v>0</v>
      </c>
      <c r="H22" s="58"/>
      <c r="I22" s="67">
        <f>SUM(I20:I21)</f>
        <v>0</v>
      </c>
      <c r="J22" s="58"/>
      <c r="K22" s="67">
        <f>SUM(K20:K21)</f>
        <v>0</v>
      </c>
      <c r="L22" s="58"/>
      <c r="M22" s="67">
        <f>SUM(M20:M21)</f>
        <v>0</v>
      </c>
      <c r="N22" s="58"/>
      <c r="O22" s="67">
        <f>SUM(O20:O21)</f>
        <v>-34650640</v>
      </c>
      <c r="P22" s="58"/>
      <c r="Q22" s="67">
        <f>SUM(Q20:Q21)</f>
        <v>0</v>
      </c>
      <c r="R22" s="58"/>
      <c r="S22" s="67">
        <f t="shared" si="1"/>
        <v>-34650640</v>
      </c>
      <c r="T22" s="58"/>
      <c r="U22" s="67">
        <f>SUM(U20:U21)</f>
        <v>4988706</v>
      </c>
      <c r="V22" s="58"/>
      <c r="W22" s="67">
        <f t="shared" si="2"/>
        <v>-29661934</v>
      </c>
    </row>
    <row r="23" spans="1:23" s="64" customFormat="1" ht="21.75" customHeight="1">
      <c r="A23" s="64" t="s">
        <v>192</v>
      </c>
      <c r="C23" s="95">
        <v>25500000</v>
      </c>
      <c r="D23" s="95"/>
      <c r="E23" s="95">
        <v>127500000</v>
      </c>
      <c r="F23" s="95"/>
      <c r="G23" s="95">
        <v>0</v>
      </c>
      <c r="H23" s="95"/>
      <c r="I23" s="95">
        <v>0</v>
      </c>
      <c r="J23" s="95"/>
      <c r="K23" s="95">
        <v>0</v>
      </c>
      <c r="L23" s="95"/>
      <c r="M23" s="95">
        <v>0</v>
      </c>
      <c r="N23" s="95"/>
      <c r="O23" s="95">
        <v>0</v>
      </c>
      <c r="P23" s="95"/>
      <c r="Q23" s="95">
        <v>0</v>
      </c>
      <c r="R23" s="95"/>
      <c r="S23" s="98">
        <f t="shared" si="1"/>
        <v>153000000</v>
      </c>
      <c r="T23" s="95"/>
      <c r="U23" s="95">
        <v>0</v>
      </c>
      <c r="V23" s="95"/>
      <c r="W23" s="98">
        <f>SUM(S23:U23)</f>
        <v>153000000</v>
      </c>
    </row>
    <row r="24" spans="1:23" ht="21.75" customHeight="1">
      <c r="A24" s="64" t="s">
        <v>189</v>
      </c>
      <c r="C24" s="58">
        <v>0</v>
      </c>
      <c r="D24" s="58"/>
      <c r="E24" s="58">
        <v>0</v>
      </c>
      <c r="F24" s="58"/>
      <c r="G24" s="58">
        <v>0</v>
      </c>
      <c r="H24" s="58"/>
      <c r="I24" s="58">
        <v>0</v>
      </c>
      <c r="J24" s="58"/>
      <c r="K24" s="58">
        <v>0</v>
      </c>
      <c r="L24" s="58"/>
      <c r="M24" s="58">
        <v>0</v>
      </c>
      <c r="N24" s="58"/>
      <c r="O24" s="58">
        <v>0</v>
      </c>
      <c r="P24" s="58"/>
      <c r="Q24" s="58">
        <v>0</v>
      </c>
      <c r="R24" s="58"/>
      <c r="S24" s="59">
        <f t="shared" si="1"/>
        <v>0</v>
      </c>
      <c r="T24" s="58"/>
      <c r="U24" s="58">
        <v>480100</v>
      </c>
      <c r="V24" s="58"/>
      <c r="W24" s="59">
        <f t="shared" si="2"/>
        <v>480100</v>
      </c>
    </row>
    <row r="25" spans="1:23" ht="21.75" customHeight="1">
      <c r="A25" s="7" t="s">
        <v>128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9"/>
      <c r="T25" s="58"/>
      <c r="U25" s="58"/>
      <c r="V25" s="58"/>
      <c r="W25" s="59"/>
    </row>
    <row r="26" spans="1:23" s="64" customFormat="1" ht="21.75" customHeight="1">
      <c r="A26" s="64" t="s">
        <v>190</v>
      </c>
      <c r="C26" s="58">
        <v>0</v>
      </c>
      <c r="D26" s="58"/>
      <c r="E26" s="58">
        <v>0</v>
      </c>
      <c r="F26" s="58"/>
      <c r="G26" s="58">
        <v>0</v>
      </c>
      <c r="H26" s="58"/>
      <c r="I26" s="58">
        <v>-182725</v>
      </c>
      <c r="J26" s="58"/>
      <c r="K26" s="58">
        <v>0</v>
      </c>
      <c r="L26" s="58"/>
      <c r="M26" s="58">
        <v>0</v>
      </c>
      <c r="N26" s="58"/>
      <c r="O26" s="58">
        <v>0</v>
      </c>
      <c r="P26" s="58"/>
      <c r="Q26" s="58">
        <v>0</v>
      </c>
      <c r="R26" s="58"/>
      <c r="S26" s="59">
        <v>-182725</v>
      </c>
      <c r="T26" s="58"/>
      <c r="U26" s="58">
        <v>82725</v>
      </c>
      <c r="V26" s="58"/>
      <c r="W26" s="59">
        <f t="shared" si="2"/>
        <v>-100000</v>
      </c>
    </row>
    <row r="27" spans="1:23" s="64" customFormat="1" ht="21.75" customHeight="1">
      <c r="A27" s="64" t="s">
        <v>40</v>
      </c>
      <c r="C27" s="58">
        <v>0</v>
      </c>
      <c r="D27" s="58"/>
      <c r="E27" s="58">
        <v>0</v>
      </c>
      <c r="F27" s="58"/>
      <c r="G27" s="58">
        <v>0</v>
      </c>
      <c r="H27" s="58"/>
      <c r="I27" s="58">
        <v>0</v>
      </c>
      <c r="J27" s="58"/>
      <c r="K27" s="58">
        <v>0</v>
      </c>
      <c r="L27" s="58"/>
      <c r="M27" s="58">
        <v>0</v>
      </c>
      <c r="N27" s="58"/>
      <c r="O27" s="58">
        <v>0</v>
      </c>
      <c r="P27" s="58"/>
      <c r="Q27" s="58">
        <v>0</v>
      </c>
      <c r="R27" s="58"/>
      <c r="S27" s="59">
        <f>SUM(C27:Q27)</f>
        <v>0</v>
      </c>
      <c r="T27" s="58"/>
      <c r="U27" s="58">
        <v>-5359897</v>
      </c>
      <c r="V27" s="58"/>
      <c r="W27" s="59">
        <f t="shared" si="2"/>
        <v>-5359897</v>
      </c>
    </row>
    <row r="28" spans="1:23" s="64" customFormat="1" ht="21.75" customHeight="1">
      <c r="A28" s="64" t="s">
        <v>87</v>
      </c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9"/>
      <c r="T28" s="58"/>
      <c r="U28" s="58"/>
      <c r="V28" s="58"/>
      <c r="W28" s="59"/>
    </row>
    <row r="29" spans="1:23" s="64" customFormat="1" ht="21.75" customHeight="1">
      <c r="A29" s="64" t="s">
        <v>191</v>
      </c>
      <c r="C29" s="70">
        <v>0</v>
      </c>
      <c r="D29" s="58"/>
      <c r="E29" s="70">
        <v>0</v>
      </c>
      <c r="F29" s="58"/>
      <c r="G29" s="70">
        <v>0</v>
      </c>
      <c r="H29" s="58"/>
      <c r="I29" s="70">
        <v>0</v>
      </c>
      <c r="J29" s="58"/>
      <c r="K29" s="70">
        <v>6794404</v>
      </c>
      <c r="L29" s="58"/>
      <c r="M29" s="70">
        <v>0</v>
      </c>
      <c r="N29" s="58"/>
      <c r="O29" s="70">
        <v>0</v>
      </c>
      <c r="P29" s="58"/>
      <c r="Q29" s="70">
        <v>0</v>
      </c>
      <c r="R29" s="58"/>
      <c r="S29" s="61">
        <f>SUM(C29:Q29)</f>
        <v>6794404</v>
      </c>
      <c r="T29" s="58"/>
      <c r="U29" s="70">
        <v>0</v>
      </c>
      <c r="V29" s="58"/>
      <c r="W29" s="61">
        <f t="shared" ref="W29" si="3">SUM(S29:U29)</f>
        <v>6794404</v>
      </c>
    </row>
    <row r="30" spans="1:23" s="64" customFormat="1" ht="21.75" customHeight="1" thickBot="1">
      <c r="A30" s="66" t="s">
        <v>49</v>
      </c>
      <c r="C30" s="63">
        <f>SUM(C19,C22:C29)</f>
        <v>280962733</v>
      </c>
      <c r="D30" s="58"/>
      <c r="E30" s="63">
        <f>SUM(E19,E22:E29)</f>
        <v>221069476</v>
      </c>
      <c r="F30" s="58"/>
      <c r="G30" s="63">
        <f>SUM(G19,G22:G29)</f>
        <v>4907143</v>
      </c>
      <c r="H30" s="58"/>
      <c r="I30" s="63">
        <f>SUM(I19,I22:I29)</f>
        <v>-341288</v>
      </c>
      <c r="J30" s="58"/>
      <c r="K30" s="63">
        <f>SUM(K19,K22:K29)</f>
        <v>6794404</v>
      </c>
      <c r="L30" s="58"/>
      <c r="M30" s="63">
        <f>SUM(M19,M22:M29)</f>
        <v>16635094</v>
      </c>
      <c r="N30" s="58"/>
      <c r="O30" s="63">
        <f>SUM(O19,O22:O29)</f>
        <v>-261245617</v>
      </c>
      <c r="P30" s="58"/>
      <c r="Q30" s="63">
        <f>SUM(Q19,Q22:Q29)</f>
        <v>235778780</v>
      </c>
      <c r="R30" s="58"/>
      <c r="S30" s="63">
        <f>SUM(S19,S22:S29)</f>
        <v>504560725</v>
      </c>
      <c r="T30" s="58"/>
      <c r="U30" s="63">
        <f>SUM(U19,U22:U29)</f>
        <v>17623754</v>
      </c>
      <c r="V30" s="58"/>
      <c r="W30" s="63">
        <f>SUM(W19,W22:W29)</f>
        <v>522184479</v>
      </c>
    </row>
    <row r="31" spans="1:23" ht="21.75" customHeight="1" thickTop="1">
      <c r="C31" s="69">
        <f>C19-BS!I77</f>
        <v>0</v>
      </c>
      <c r="D31" s="64"/>
      <c r="E31" s="69">
        <f>E19-BS!I78</f>
        <v>0</v>
      </c>
      <c r="F31" s="69"/>
      <c r="G31" s="69">
        <f>G19-BS!I79</f>
        <v>0</v>
      </c>
      <c r="H31" s="64"/>
      <c r="I31" s="69">
        <f>I19-BS!I81</f>
        <v>0</v>
      </c>
      <c r="J31" s="64"/>
      <c r="K31" s="69">
        <f>K19-BS!I82</f>
        <v>0</v>
      </c>
      <c r="L31" s="64"/>
      <c r="M31" s="69">
        <f>M19-BS!I84</f>
        <v>0</v>
      </c>
      <c r="N31" s="64"/>
      <c r="O31" s="69">
        <f>O19-BS!I85</f>
        <v>0</v>
      </c>
      <c r="P31" s="64"/>
      <c r="Q31" s="69">
        <f>Q19-BS!I86</f>
        <v>0</v>
      </c>
      <c r="R31" s="64"/>
      <c r="S31" s="69">
        <f>S19-BS!I87</f>
        <v>0</v>
      </c>
      <c r="T31" s="64"/>
      <c r="U31" s="69">
        <f>U19-BS!I88</f>
        <v>0</v>
      </c>
      <c r="V31" s="64"/>
      <c r="W31" s="69">
        <f>W19-BS!I89</f>
        <v>0</v>
      </c>
    </row>
    <row r="32" spans="1:23" ht="21.75" customHeight="1">
      <c r="C32" s="69">
        <f>C30-BS!G77</f>
        <v>0</v>
      </c>
      <c r="D32" s="64"/>
      <c r="E32" s="69">
        <f>E30-BS!G78</f>
        <v>0</v>
      </c>
      <c r="F32" s="69"/>
      <c r="G32" s="69">
        <f>G30-BS!G79</f>
        <v>0</v>
      </c>
      <c r="H32" s="64"/>
      <c r="I32" s="69">
        <f>SUM(I30-BS!G81)</f>
        <v>0</v>
      </c>
      <c r="J32" s="64"/>
      <c r="K32" s="69">
        <f>K30-BS!G82</f>
        <v>0</v>
      </c>
      <c r="L32" s="64"/>
      <c r="M32" s="69">
        <f>M30-BS!G84</f>
        <v>0</v>
      </c>
      <c r="N32" s="64"/>
      <c r="O32" s="69">
        <f>O30-BS!G85</f>
        <v>0</v>
      </c>
      <c r="P32" s="64"/>
      <c r="Q32" s="69">
        <f>Q30-BS!G86</f>
        <v>0</v>
      </c>
      <c r="R32" s="64"/>
      <c r="S32" s="69">
        <f>S30-BS!G87</f>
        <v>0</v>
      </c>
      <c r="T32" s="64"/>
      <c r="U32" s="69">
        <f>U30-BS!G88</f>
        <v>0</v>
      </c>
      <c r="V32" s="64"/>
      <c r="W32" s="69">
        <f>W30-BS!G89</f>
        <v>0</v>
      </c>
    </row>
    <row r="33" spans="1:13" ht="21.75" customHeight="1">
      <c r="A33" s="14" t="s">
        <v>214</v>
      </c>
      <c r="B33" s="14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</row>
  </sheetData>
  <mergeCells count="3">
    <mergeCell ref="C6:W6"/>
    <mergeCell ref="C7:S7"/>
    <mergeCell ref="M10:O10"/>
  </mergeCells>
  <pageMargins left="0.35433070866141736" right="0.23622047244094491" top="0.98425196850393704" bottom="0.39370078740157483" header="0.19685039370078741" footer="0.19685039370078741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4FFF1-0B59-47CC-861D-52BF12BB8CCD}">
  <dimension ref="A1:M38"/>
  <sheetViews>
    <sheetView showGridLines="0" view="pageBreakPreview" zoomScale="70" zoomScaleNormal="85" zoomScaleSheetLayoutView="70" workbookViewId="0">
      <selection activeCell="M21" activeCellId="5" sqref="C21 E21 G21 I21 K21 M21"/>
    </sheetView>
  </sheetViews>
  <sheetFormatPr defaultColWidth="10.140625" defaultRowHeight="21" customHeight="1"/>
  <cols>
    <col min="1" max="1" width="47.140625" style="7" customWidth="1"/>
    <col min="2" max="2" width="1.42578125" style="7" customWidth="1"/>
    <col min="3" max="3" width="21.140625" style="7" customWidth="1"/>
    <col min="4" max="4" width="1.85546875" style="7" customWidth="1"/>
    <col min="5" max="5" width="22.28515625" style="7" customWidth="1"/>
    <col min="6" max="6" width="1.85546875" style="7" customWidth="1"/>
    <col min="7" max="7" width="22.28515625" style="7" customWidth="1"/>
    <col min="8" max="8" width="1.85546875" style="7" customWidth="1"/>
    <col min="9" max="9" width="22.5703125" style="7" customWidth="1"/>
    <col min="10" max="10" width="1.85546875" style="7" customWidth="1"/>
    <col min="11" max="11" width="22" style="7" customWidth="1"/>
    <col min="12" max="12" width="1.85546875" style="7" customWidth="1"/>
    <col min="13" max="13" width="23.140625" style="7" customWidth="1"/>
    <col min="14" max="14" width="1.85546875" style="7" customWidth="1"/>
    <col min="15" max="16384" width="10.140625" style="7"/>
  </cols>
  <sheetData>
    <row r="1" spans="1:13" ht="21" customHeight="1">
      <c r="M1" s="50"/>
    </row>
    <row r="2" spans="1:13" s="6" customFormat="1" ht="21" customHeight="1">
      <c r="A2" s="1" t="s">
        <v>42</v>
      </c>
      <c r="B2" s="1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s="2" customFormat="1" ht="21" customHeight="1">
      <c r="A3" s="1" t="s">
        <v>129</v>
      </c>
      <c r="B3" s="1"/>
    </row>
    <row r="4" spans="1:13" s="2" customFormat="1" ht="21" customHeight="1">
      <c r="A4" s="1" t="s">
        <v>46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21" customHeight="1">
      <c r="B5" s="51"/>
      <c r="K5" s="9"/>
      <c r="L5" s="9"/>
      <c r="M5" s="9" t="s">
        <v>44</v>
      </c>
    </row>
    <row r="6" spans="1:13" ht="21" customHeight="1">
      <c r="B6" s="51"/>
      <c r="C6" s="100" t="s">
        <v>1</v>
      </c>
      <c r="D6" s="100"/>
      <c r="E6" s="100"/>
      <c r="F6" s="100"/>
      <c r="G6" s="100"/>
      <c r="H6" s="100"/>
      <c r="I6" s="100"/>
      <c r="J6" s="100"/>
      <c r="K6" s="100"/>
      <c r="L6" s="100"/>
      <c r="M6" s="100"/>
    </row>
    <row r="7" spans="1:13" s="8" customFormat="1" ht="21" customHeight="1">
      <c r="C7" s="53" t="s">
        <v>108</v>
      </c>
      <c r="I7" s="102" t="s">
        <v>88</v>
      </c>
      <c r="J7" s="102"/>
      <c r="K7" s="102"/>
      <c r="L7" s="53"/>
    </row>
    <row r="8" spans="1:13" s="8" customFormat="1" ht="21" customHeight="1">
      <c r="C8" s="53" t="s">
        <v>114</v>
      </c>
      <c r="E8" s="53" t="s">
        <v>115</v>
      </c>
      <c r="G8" s="53" t="s">
        <v>111</v>
      </c>
      <c r="I8" s="53" t="s">
        <v>118</v>
      </c>
      <c r="J8" s="53"/>
      <c r="K8" s="53"/>
      <c r="L8" s="53"/>
    </row>
    <row r="9" spans="1:13" s="8" customFormat="1" ht="21" customHeight="1">
      <c r="C9" s="54" t="s">
        <v>33</v>
      </c>
      <c r="E9" s="10" t="s">
        <v>121</v>
      </c>
      <c r="G9" s="10" t="s">
        <v>130</v>
      </c>
      <c r="I9" s="54" t="s">
        <v>124</v>
      </c>
      <c r="K9" s="54" t="s">
        <v>19</v>
      </c>
      <c r="L9" s="48"/>
      <c r="M9" s="54" t="s">
        <v>29</v>
      </c>
    </row>
    <row r="10" spans="1:13" ht="21" customHeight="1">
      <c r="A10" s="1" t="s">
        <v>47</v>
      </c>
      <c r="C10" s="56">
        <v>255462733</v>
      </c>
      <c r="D10" s="24"/>
      <c r="E10" s="56">
        <v>93569476</v>
      </c>
      <c r="F10" s="56"/>
      <c r="G10" s="56">
        <v>0</v>
      </c>
      <c r="H10" s="56"/>
      <c r="I10" s="56">
        <v>16635094</v>
      </c>
      <c r="J10" s="48"/>
      <c r="K10" s="56">
        <v>-43247185</v>
      </c>
      <c r="L10" s="24"/>
      <c r="M10" s="56">
        <f>SUM(C10:K10)</f>
        <v>322420118</v>
      </c>
    </row>
    <row r="11" spans="1:13" ht="21" customHeight="1">
      <c r="A11" s="7" t="s">
        <v>28</v>
      </c>
      <c r="C11" s="56">
        <v>0</v>
      </c>
      <c r="D11" s="24"/>
      <c r="E11" s="56">
        <v>0</v>
      </c>
      <c r="F11" s="56"/>
      <c r="G11" s="56">
        <v>0</v>
      </c>
      <c r="H11" s="56"/>
      <c r="I11" s="56">
        <v>0</v>
      </c>
      <c r="J11" s="48"/>
      <c r="K11" s="56">
        <f>PL!M29</f>
        <v>-113146858</v>
      </c>
      <c r="L11" s="24"/>
      <c r="M11" s="56">
        <f>SUM(C11:K11)</f>
        <v>-113146858</v>
      </c>
    </row>
    <row r="12" spans="1:13" ht="21" customHeight="1">
      <c r="A12" s="7" t="s">
        <v>182</v>
      </c>
      <c r="C12" s="57">
        <v>0</v>
      </c>
      <c r="D12" s="24"/>
      <c r="E12" s="57">
        <v>0</v>
      </c>
      <c r="F12" s="56"/>
      <c r="G12" s="57">
        <v>0</v>
      </c>
      <c r="H12" s="56"/>
      <c r="I12" s="57">
        <v>0</v>
      </c>
      <c r="J12" s="48"/>
      <c r="K12" s="57">
        <f>PL!M25</f>
        <v>1497901</v>
      </c>
      <c r="L12" s="24"/>
      <c r="M12" s="57">
        <f>SUM(C12:K12)</f>
        <v>1497901</v>
      </c>
    </row>
    <row r="13" spans="1:13" ht="21" customHeight="1">
      <c r="A13" s="7" t="s">
        <v>183</v>
      </c>
      <c r="C13" s="45">
        <f>SUM(C11:C12)</f>
        <v>0</v>
      </c>
      <c r="D13" s="24"/>
      <c r="E13" s="45">
        <f>SUM(E11:E12)</f>
        <v>0</v>
      </c>
      <c r="F13" s="24"/>
      <c r="G13" s="45">
        <f>SUM(G11:G12)</f>
        <v>0</v>
      </c>
      <c r="H13" s="24"/>
      <c r="I13" s="45">
        <f>SUM(I11:I12)</f>
        <v>0</v>
      </c>
      <c r="J13" s="24"/>
      <c r="K13" s="45">
        <f>SUM(K11:K12)</f>
        <v>-111648957</v>
      </c>
      <c r="L13" s="24"/>
      <c r="M13" s="45">
        <f>SUM(M11:M12)</f>
        <v>-111648957</v>
      </c>
    </row>
    <row r="14" spans="1:13" ht="21" customHeight="1" thickBot="1">
      <c r="A14" s="1" t="s">
        <v>48</v>
      </c>
      <c r="C14" s="46">
        <f>SUM(C10,C13:C13)</f>
        <v>255462733</v>
      </c>
      <c r="D14" s="24"/>
      <c r="E14" s="46">
        <f>SUM(E10,E13:E13)</f>
        <v>93569476</v>
      </c>
      <c r="F14" s="24"/>
      <c r="G14" s="46">
        <f>SUM(G10,G13:G13)</f>
        <v>0</v>
      </c>
      <c r="H14" s="24"/>
      <c r="I14" s="46">
        <f>SUM(I10,I13:I13)</f>
        <v>16635094</v>
      </c>
      <c r="J14" s="24"/>
      <c r="K14" s="46">
        <f>SUM(K10,K13:K13)</f>
        <v>-154896142</v>
      </c>
      <c r="L14" s="24"/>
      <c r="M14" s="46">
        <f>SUM(M10,M13:M13)</f>
        <v>210771161</v>
      </c>
    </row>
    <row r="15" spans="1:13" ht="21" customHeight="1" thickTop="1">
      <c r="C15" s="24"/>
      <c r="D15" s="24"/>
      <c r="E15" s="24"/>
      <c r="F15" s="24"/>
      <c r="G15" s="24"/>
      <c r="H15" s="24"/>
      <c r="I15" s="24"/>
      <c r="J15" s="24"/>
      <c r="K15" s="48"/>
      <c r="L15" s="24"/>
      <c r="M15" s="24"/>
    </row>
    <row r="16" spans="1:13" ht="21" customHeight="1">
      <c r="A16" s="1" t="s">
        <v>127</v>
      </c>
      <c r="C16" s="24">
        <f>C14</f>
        <v>255462733</v>
      </c>
      <c r="D16" s="24"/>
      <c r="E16" s="24">
        <f>E14</f>
        <v>93569476</v>
      </c>
      <c r="F16" s="24"/>
      <c r="G16" s="24">
        <f>G14</f>
        <v>0</v>
      </c>
      <c r="H16" s="24"/>
      <c r="I16" s="24">
        <f>I14</f>
        <v>16635094</v>
      </c>
      <c r="J16" s="24"/>
      <c r="K16" s="24">
        <f>K14</f>
        <v>-154896142</v>
      </c>
      <c r="L16" s="24"/>
      <c r="M16" s="56">
        <f>SUM(C16:K16)</f>
        <v>210771161</v>
      </c>
    </row>
    <row r="17" spans="1:13" ht="21" customHeight="1">
      <c r="A17" s="7" t="s">
        <v>212</v>
      </c>
      <c r="C17" s="56">
        <v>0</v>
      </c>
      <c r="D17" s="24"/>
      <c r="E17" s="56">
        <v>0</v>
      </c>
      <c r="F17" s="56"/>
      <c r="G17" s="56">
        <v>0</v>
      </c>
      <c r="H17" s="56"/>
      <c r="I17" s="56">
        <v>0</v>
      </c>
      <c r="J17" s="48"/>
      <c r="K17" s="56">
        <f>PL!K29</f>
        <v>12488546</v>
      </c>
      <c r="L17" s="24"/>
      <c r="M17" s="56">
        <f>SUM(C17:K17)</f>
        <v>12488546</v>
      </c>
    </row>
    <row r="18" spans="1:13" ht="21" customHeight="1">
      <c r="A18" s="7" t="s">
        <v>182</v>
      </c>
      <c r="C18" s="57">
        <v>0</v>
      </c>
      <c r="D18" s="24"/>
      <c r="E18" s="57">
        <v>0</v>
      </c>
      <c r="F18" s="56"/>
      <c r="G18" s="57">
        <v>0</v>
      </c>
      <c r="H18" s="56"/>
      <c r="I18" s="57">
        <v>0</v>
      </c>
      <c r="J18" s="48"/>
      <c r="K18" s="57">
        <f>PL!K25</f>
        <v>-4693262</v>
      </c>
      <c r="L18" s="24"/>
      <c r="M18" s="57">
        <f>SUM(C18:K18)</f>
        <v>-4693262</v>
      </c>
    </row>
    <row r="19" spans="1:13" ht="21" customHeight="1">
      <c r="A19" s="7" t="s">
        <v>183</v>
      </c>
      <c r="C19" s="24">
        <f>SUM(C17:C18)</f>
        <v>0</v>
      </c>
      <c r="D19" s="24"/>
      <c r="E19" s="24">
        <f>SUM(E17:E18)</f>
        <v>0</v>
      </c>
      <c r="F19" s="24"/>
      <c r="G19" s="24">
        <f>SUM(G17:G18)</f>
        <v>0</v>
      </c>
      <c r="H19" s="24"/>
      <c r="I19" s="24">
        <f>SUM(I17:I18)</f>
        <v>0</v>
      </c>
      <c r="J19" s="24"/>
      <c r="K19" s="24">
        <f>SUM(K17:K18)</f>
        <v>7795284</v>
      </c>
      <c r="L19" s="24"/>
      <c r="M19" s="24">
        <f>SUM(M17:M18)</f>
        <v>7795284</v>
      </c>
    </row>
    <row r="20" spans="1:13" ht="21" customHeight="1">
      <c r="A20" s="7" t="s">
        <v>192</v>
      </c>
      <c r="C20" s="96">
        <v>25500000</v>
      </c>
      <c r="D20" s="96"/>
      <c r="E20" s="96">
        <v>127500000</v>
      </c>
      <c r="F20" s="96"/>
      <c r="G20" s="96">
        <v>0</v>
      </c>
      <c r="H20" s="96"/>
      <c r="I20" s="96">
        <v>0</v>
      </c>
      <c r="J20" s="96"/>
      <c r="K20" s="96">
        <v>0</v>
      </c>
      <c r="L20" s="96"/>
      <c r="M20" s="97">
        <f>SUM(C20:K20)</f>
        <v>153000000</v>
      </c>
    </row>
    <row r="21" spans="1:13" ht="21" customHeight="1">
      <c r="A21" s="7" t="s">
        <v>193</v>
      </c>
      <c r="C21" s="34">
        <v>0</v>
      </c>
      <c r="D21" s="24"/>
      <c r="E21" s="34">
        <v>0</v>
      </c>
      <c r="F21" s="24"/>
      <c r="G21" s="34">
        <f>BS!G82</f>
        <v>6794404</v>
      </c>
      <c r="H21" s="24"/>
      <c r="I21" s="34">
        <v>0</v>
      </c>
      <c r="J21" s="24"/>
      <c r="K21" s="34">
        <v>0</v>
      </c>
      <c r="L21" s="24"/>
      <c r="M21" s="57">
        <f>SUM(C21:K21)</f>
        <v>6794404</v>
      </c>
    </row>
    <row r="22" spans="1:13" ht="21" customHeight="1" thickBot="1">
      <c r="A22" s="1" t="s">
        <v>49</v>
      </c>
      <c r="C22" s="46">
        <f>SUM(C16,C19:C21)</f>
        <v>280962733</v>
      </c>
      <c r="D22" s="24"/>
      <c r="E22" s="46">
        <f>SUM(E16,E19:E21)</f>
        <v>221069476</v>
      </c>
      <c r="F22" s="24"/>
      <c r="G22" s="46">
        <f>SUM(G16,G19:G21)</f>
        <v>6794404</v>
      </c>
      <c r="H22" s="24"/>
      <c r="I22" s="46">
        <f>SUM(I16,I19:I21)</f>
        <v>16635094</v>
      </c>
      <c r="J22" s="24"/>
      <c r="K22" s="46">
        <f>SUM(K16,K19:K21)</f>
        <v>-147100858</v>
      </c>
      <c r="L22" s="24"/>
      <c r="M22" s="46">
        <f>SUM(M16,M19:M21)</f>
        <v>378360849</v>
      </c>
    </row>
    <row r="23" spans="1:13" ht="16.5" customHeight="1" thickTop="1">
      <c r="C23" s="19">
        <f>C16-BS!M77</f>
        <v>0</v>
      </c>
      <c r="E23" s="19">
        <f>E16-BS!M78</f>
        <v>0</v>
      </c>
      <c r="G23" s="19">
        <f>G16-BS!O78</f>
        <v>0</v>
      </c>
      <c r="I23" s="19">
        <f>I16-BS!M84</f>
        <v>0</v>
      </c>
      <c r="K23" s="19">
        <f>K16-BS!M85</f>
        <v>0</v>
      </c>
      <c r="M23" s="19">
        <f>M16-BS!M87</f>
        <v>0</v>
      </c>
    </row>
    <row r="24" spans="1:13" ht="16.5" customHeight="1">
      <c r="C24" s="19">
        <f>C22-BS!G77</f>
        <v>0</v>
      </c>
      <c r="E24" s="19">
        <f>E22-BS!K78</f>
        <v>0</v>
      </c>
      <c r="G24" s="19">
        <f>G22-BS!K82</f>
        <v>0</v>
      </c>
      <c r="I24" s="19">
        <f>I22-BS!K84</f>
        <v>0</v>
      </c>
      <c r="K24" s="19">
        <f>K22-BS!K85</f>
        <v>0</v>
      </c>
      <c r="M24" s="19">
        <f>M22-BS!K87</f>
        <v>0</v>
      </c>
    </row>
    <row r="25" spans="1:13" ht="21" customHeight="1">
      <c r="A25" s="14" t="s">
        <v>214</v>
      </c>
      <c r="B25" s="14"/>
      <c r="C25" s="18"/>
      <c r="D25" s="18"/>
      <c r="E25" s="18"/>
      <c r="F25" s="18"/>
      <c r="G25" s="18"/>
      <c r="H25" s="18"/>
      <c r="I25" s="18"/>
    </row>
    <row r="31" spans="1:13" ht="21" customHeight="1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21" customHeight="1"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3:13" ht="21" customHeight="1"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3:13" ht="21" customHeight="1"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spans="3:13" ht="21" customHeight="1"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3:13" ht="21" customHeight="1">
      <c r="C36" s="19"/>
    </row>
    <row r="37" spans="3:13" ht="21" customHeight="1">
      <c r="C37" s="19"/>
    </row>
    <row r="38" spans="3:13" ht="21" customHeight="1">
      <c r="C38" s="19"/>
      <c r="E38" s="19"/>
      <c r="F38" s="19"/>
      <c r="G38" s="19"/>
      <c r="H38" s="19"/>
      <c r="I38" s="19"/>
      <c r="J38" s="19"/>
      <c r="K38" s="19"/>
      <c r="L38" s="19"/>
      <c r="M38" s="19"/>
    </row>
  </sheetData>
  <mergeCells count="2">
    <mergeCell ref="C6:M6"/>
    <mergeCell ref="I7:K7"/>
  </mergeCells>
  <pageMargins left="0.78740157480314965" right="0.39370078740157483" top="0.78740157480314965" bottom="0.39370078740157483" header="0.19685039370078741" footer="0.19685039370078741"/>
  <pageSetup paperSize="9" scale="75" orientation="landscape" r:id="rId1"/>
  <rowBreaks count="1" manualBreakCount="1">
    <brk id="4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52C07-BFC7-4FEA-B64B-FA8D354CA909}">
  <dimension ref="A1:M94"/>
  <sheetViews>
    <sheetView showGridLines="0" tabSelected="1" view="pageBreakPreview" topLeftCell="A76" zoomScale="70" zoomScaleNormal="100" zoomScaleSheetLayoutView="70" workbookViewId="0">
      <selection activeCell="I82" sqref="I82"/>
    </sheetView>
  </sheetViews>
  <sheetFormatPr defaultColWidth="11.85546875" defaultRowHeight="21.75" customHeight="1"/>
  <cols>
    <col min="1" max="3" width="12.85546875" style="71" customWidth="1"/>
    <col min="4" max="4" width="13.140625" style="71" customWidth="1"/>
    <col min="5" max="5" width="4.140625" style="94" customWidth="1"/>
    <col min="6" max="6" width="3.5703125" style="94" customWidth="1"/>
    <col min="7" max="7" width="18.42578125" style="69" customWidth="1"/>
    <col min="8" max="8" width="2.140625" style="71" customWidth="1"/>
    <col min="9" max="9" width="18.42578125" style="69" customWidth="1"/>
    <col min="10" max="10" width="2.140625" style="71" customWidth="1"/>
    <col min="11" max="11" width="18.42578125" style="69" customWidth="1"/>
    <col min="12" max="12" width="2.140625" style="71" customWidth="1"/>
    <col min="13" max="13" width="18.42578125" style="71" customWidth="1"/>
    <col min="14" max="16384" width="11.85546875" style="71"/>
  </cols>
  <sheetData>
    <row r="1" spans="1:13" s="79" customFormat="1" ht="21.75" customHeight="1">
      <c r="A1" s="66" t="s">
        <v>42</v>
      </c>
      <c r="B1" s="66"/>
      <c r="C1" s="76"/>
      <c r="D1" s="76"/>
      <c r="E1" s="77"/>
      <c r="F1" s="77"/>
      <c r="G1" s="78"/>
      <c r="I1" s="78"/>
      <c r="K1" s="78"/>
    </row>
    <row r="2" spans="1:13" s="79" customFormat="1" ht="21.75" customHeight="1">
      <c r="A2" s="66" t="s">
        <v>131</v>
      </c>
      <c r="B2" s="66"/>
      <c r="C2" s="76"/>
      <c r="D2" s="76"/>
      <c r="E2" s="77"/>
      <c r="F2" s="77"/>
      <c r="G2" s="78"/>
      <c r="I2" s="78"/>
      <c r="K2" s="78"/>
    </row>
    <row r="3" spans="1:13" s="80" customFormat="1" ht="21.75" customHeight="1">
      <c r="A3" s="66" t="s">
        <v>46</v>
      </c>
      <c r="B3" s="66"/>
      <c r="C3" s="66"/>
      <c r="D3" s="66"/>
      <c r="G3" s="78"/>
      <c r="H3" s="79"/>
      <c r="I3" s="78"/>
      <c r="J3" s="79"/>
      <c r="K3" s="78"/>
      <c r="L3" s="79"/>
      <c r="M3" s="81"/>
    </row>
    <row r="4" spans="1:13" s="64" customFormat="1" ht="21.75" customHeight="1">
      <c r="D4" s="82"/>
      <c r="E4" s="82"/>
      <c r="G4" s="69"/>
      <c r="H4" s="71"/>
      <c r="I4" s="69"/>
      <c r="J4" s="71"/>
      <c r="K4" s="69"/>
      <c r="L4" s="71"/>
      <c r="M4" s="83" t="s">
        <v>44</v>
      </c>
    </row>
    <row r="5" spans="1:13" s="64" customFormat="1" ht="21.75" customHeight="1">
      <c r="D5" s="82"/>
      <c r="E5" s="82"/>
      <c r="G5" s="103" t="s">
        <v>0</v>
      </c>
      <c r="H5" s="103"/>
      <c r="I5" s="103"/>
      <c r="K5" s="103" t="s">
        <v>1</v>
      </c>
      <c r="L5" s="103"/>
      <c r="M5" s="103"/>
    </row>
    <row r="6" spans="1:13" s="64" customFormat="1" ht="21.75" customHeight="1">
      <c r="D6" s="82"/>
      <c r="E6" s="84"/>
      <c r="G6" s="85">
        <v>2022</v>
      </c>
      <c r="H6" s="84"/>
      <c r="I6" s="85">
        <v>2021</v>
      </c>
      <c r="J6" s="84"/>
      <c r="K6" s="85">
        <v>2022</v>
      </c>
      <c r="L6" s="84"/>
      <c r="M6" s="85">
        <v>2021</v>
      </c>
    </row>
    <row r="7" spans="1:13" s="64" customFormat="1" ht="21.75" customHeight="1">
      <c r="A7" s="86" t="s">
        <v>132</v>
      </c>
      <c r="G7" s="87"/>
      <c r="I7" s="87"/>
      <c r="K7" s="87"/>
      <c r="M7" s="83"/>
    </row>
    <row r="8" spans="1:13" s="64" customFormat="1" ht="21.75" customHeight="1">
      <c r="A8" s="71" t="s">
        <v>208</v>
      </c>
      <c r="G8" s="87">
        <f>PL!G18</f>
        <v>-24026979</v>
      </c>
      <c r="H8" s="69"/>
      <c r="I8" s="87">
        <f>PL!I18</f>
        <v>-125856393</v>
      </c>
      <c r="J8" s="69"/>
      <c r="K8" s="87">
        <f>PL!K18</f>
        <v>13211072</v>
      </c>
      <c r="L8" s="69"/>
      <c r="M8" s="87">
        <f>PL!M18</f>
        <v>-116893512</v>
      </c>
    </row>
    <row r="9" spans="1:13" s="64" customFormat="1" ht="21.75" customHeight="1">
      <c r="A9" s="71" t="s">
        <v>209</v>
      </c>
      <c r="G9" s="87"/>
      <c r="H9" s="69"/>
      <c r="I9" s="87"/>
      <c r="J9" s="69"/>
      <c r="K9" s="87"/>
      <c r="L9" s="69"/>
      <c r="M9" s="87"/>
    </row>
    <row r="10" spans="1:13" s="64" customFormat="1" ht="21.75" customHeight="1">
      <c r="A10" s="71" t="s">
        <v>133</v>
      </c>
      <c r="G10" s="87"/>
      <c r="H10" s="69"/>
      <c r="I10" s="87"/>
      <c r="J10" s="69"/>
      <c r="K10" s="87"/>
      <c r="L10" s="69"/>
      <c r="M10" s="87"/>
    </row>
    <row r="11" spans="1:13" s="64" customFormat="1" ht="21.75" customHeight="1">
      <c r="A11" s="71" t="s">
        <v>134</v>
      </c>
      <c r="G11" s="60">
        <v>57186641</v>
      </c>
      <c r="H11" s="60"/>
      <c r="I11" s="60">
        <v>69783815</v>
      </c>
      <c r="J11" s="60"/>
      <c r="K11" s="60">
        <v>10141919</v>
      </c>
      <c r="L11" s="60"/>
      <c r="M11" s="60">
        <v>9306120</v>
      </c>
    </row>
    <row r="12" spans="1:13" s="64" customFormat="1" ht="21.75" customHeight="1">
      <c r="A12" s="71" t="s">
        <v>135</v>
      </c>
      <c r="G12" s="60">
        <v>583718</v>
      </c>
      <c r="H12" s="60"/>
      <c r="I12" s="60">
        <v>3896003</v>
      </c>
      <c r="J12" s="60"/>
      <c r="K12" s="60">
        <v>-25450933</v>
      </c>
      <c r="L12" s="60"/>
      <c r="M12" s="60">
        <v>48185795</v>
      </c>
    </row>
    <row r="13" spans="1:13" s="64" customFormat="1" ht="21.75" customHeight="1">
      <c r="A13" s="71" t="s">
        <v>198</v>
      </c>
      <c r="G13" s="60">
        <v>0</v>
      </c>
      <c r="H13" s="60"/>
      <c r="I13" s="60">
        <v>1121193</v>
      </c>
      <c r="J13" s="60"/>
      <c r="K13" s="60">
        <v>0</v>
      </c>
      <c r="L13" s="60"/>
      <c r="M13" s="60">
        <v>0</v>
      </c>
    </row>
    <row r="14" spans="1:13" s="64" customFormat="1" ht="21.75" customHeight="1">
      <c r="A14" s="71" t="s">
        <v>223</v>
      </c>
      <c r="G14" s="60">
        <v>0</v>
      </c>
      <c r="H14" s="60"/>
      <c r="I14" s="60">
        <v>0</v>
      </c>
      <c r="J14" s="60"/>
      <c r="K14" s="60">
        <v>-8009700</v>
      </c>
      <c r="L14" s="60"/>
      <c r="M14" s="60">
        <v>20670600</v>
      </c>
    </row>
    <row r="15" spans="1:13" s="64" customFormat="1" ht="21.75" customHeight="1">
      <c r="A15" s="71" t="s">
        <v>203</v>
      </c>
      <c r="G15" s="60">
        <v>1034222</v>
      </c>
      <c r="H15" s="60"/>
      <c r="I15" s="60">
        <v>0</v>
      </c>
      <c r="J15" s="60"/>
      <c r="K15" s="60">
        <v>0</v>
      </c>
      <c r="L15" s="60"/>
      <c r="M15" s="60">
        <v>0</v>
      </c>
    </row>
    <row r="16" spans="1:13" s="64" customFormat="1" ht="21.75" customHeight="1">
      <c r="A16" s="71" t="s">
        <v>136</v>
      </c>
      <c r="G16" s="60">
        <v>-1020392</v>
      </c>
      <c r="H16" s="60"/>
      <c r="I16" s="60">
        <v>280923</v>
      </c>
      <c r="J16" s="60"/>
      <c r="K16" s="60">
        <v>-239310</v>
      </c>
      <c r="L16" s="60"/>
      <c r="M16" s="60">
        <v>0</v>
      </c>
    </row>
    <row r="17" spans="1:13" s="64" customFormat="1" ht="21.75" customHeight="1">
      <c r="A17" s="71" t="s">
        <v>224</v>
      </c>
      <c r="G17" s="60">
        <v>94232</v>
      </c>
      <c r="H17" s="60"/>
      <c r="I17" s="60">
        <v>677454</v>
      </c>
      <c r="J17" s="60"/>
      <c r="K17" s="60">
        <v>95497</v>
      </c>
      <c r="L17" s="60"/>
      <c r="M17" s="60">
        <v>0</v>
      </c>
    </row>
    <row r="18" spans="1:13" s="64" customFormat="1" ht="21.75" customHeight="1">
      <c r="A18" s="71" t="s">
        <v>225</v>
      </c>
      <c r="G18" s="60">
        <v>0</v>
      </c>
      <c r="H18" s="60"/>
      <c r="I18" s="60">
        <v>225280</v>
      </c>
      <c r="J18" s="60"/>
      <c r="K18" s="60">
        <v>0</v>
      </c>
      <c r="L18" s="60"/>
      <c r="M18" s="60">
        <v>0</v>
      </c>
    </row>
    <row r="19" spans="1:13" s="64" customFormat="1" ht="21.75" customHeight="1">
      <c r="A19" s="71" t="s">
        <v>197</v>
      </c>
      <c r="G19" s="60">
        <v>79392</v>
      </c>
      <c r="H19" s="60"/>
      <c r="I19" s="60">
        <v>975675</v>
      </c>
      <c r="J19" s="60"/>
      <c r="K19" s="60">
        <v>0</v>
      </c>
      <c r="L19" s="60"/>
      <c r="M19" s="60">
        <v>34757</v>
      </c>
    </row>
    <row r="20" spans="1:13" s="64" customFormat="1" ht="21.75" customHeight="1">
      <c r="A20" s="71" t="s">
        <v>226</v>
      </c>
      <c r="G20" s="60">
        <v>207175</v>
      </c>
      <c r="H20" s="60"/>
      <c r="I20" s="60">
        <v>5268271</v>
      </c>
      <c r="J20" s="60"/>
      <c r="K20" s="60">
        <v>742150</v>
      </c>
      <c r="L20" s="60"/>
      <c r="M20" s="60">
        <v>2053149</v>
      </c>
    </row>
    <row r="21" spans="1:13" s="64" customFormat="1" ht="21.75" customHeight="1">
      <c r="A21" s="71" t="s">
        <v>227</v>
      </c>
      <c r="G21" s="60">
        <v>0</v>
      </c>
      <c r="H21" s="60"/>
      <c r="I21" s="60">
        <v>301325</v>
      </c>
      <c r="J21" s="60"/>
      <c r="K21" s="60">
        <v>0</v>
      </c>
      <c r="L21" s="60"/>
      <c r="M21" s="60">
        <v>0</v>
      </c>
    </row>
    <row r="22" spans="1:13" s="64" customFormat="1" ht="21.75" customHeight="1">
      <c r="A22" s="71" t="s">
        <v>228</v>
      </c>
      <c r="G22" s="60">
        <v>5727124</v>
      </c>
      <c r="H22" s="60"/>
      <c r="I22" s="60">
        <v>0</v>
      </c>
      <c r="J22" s="60"/>
      <c r="K22" s="60">
        <v>0</v>
      </c>
      <c r="L22" s="60"/>
      <c r="M22" s="60">
        <v>0</v>
      </c>
    </row>
    <row r="23" spans="1:13" s="64" customFormat="1" ht="21.75" customHeight="1">
      <c r="A23" s="71" t="s">
        <v>137</v>
      </c>
      <c r="G23" s="60">
        <v>0</v>
      </c>
      <c r="H23" s="60"/>
      <c r="I23" s="60">
        <v>0</v>
      </c>
      <c r="J23" s="60"/>
      <c r="K23" s="60">
        <v>-6550103</v>
      </c>
      <c r="L23" s="60"/>
      <c r="M23" s="60">
        <v>0</v>
      </c>
    </row>
    <row r="24" spans="1:13" s="64" customFormat="1" ht="21.75" customHeight="1">
      <c r="A24" s="71" t="s">
        <v>138</v>
      </c>
      <c r="G24" s="60">
        <v>-241858</v>
      </c>
      <c r="H24" s="60"/>
      <c r="I24" s="60">
        <v>0</v>
      </c>
      <c r="J24" s="60"/>
      <c r="K24" s="60">
        <v>-9199477</v>
      </c>
      <c r="L24" s="60"/>
      <c r="M24" s="60">
        <v>0</v>
      </c>
    </row>
    <row r="25" spans="1:13" s="64" customFormat="1" ht="21.75" customHeight="1">
      <c r="A25" s="71" t="s">
        <v>199</v>
      </c>
      <c r="G25" s="60">
        <v>-21857</v>
      </c>
      <c r="H25" s="60"/>
      <c r="I25" s="60">
        <v>0</v>
      </c>
      <c r="J25" s="60"/>
      <c r="K25" s="60">
        <v>0</v>
      </c>
      <c r="L25" s="60"/>
      <c r="M25" s="60">
        <v>0</v>
      </c>
    </row>
    <row r="26" spans="1:13" s="64" customFormat="1" ht="21.75" customHeight="1">
      <c r="A26" s="71" t="s">
        <v>200</v>
      </c>
      <c r="G26" s="60">
        <v>0</v>
      </c>
      <c r="H26" s="60"/>
      <c r="I26" s="60">
        <v>-1041000</v>
      </c>
      <c r="J26" s="60"/>
      <c r="K26" s="60">
        <v>0</v>
      </c>
      <c r="L26" s="60"/>
      <c r="M26" s="60">
        <v>0</v>
      </c>
    </row>
    <row r="27" spans="1:13" s="64" customFormat="1" ht="21.75" customHeight="1">
      <c r="A27" s="71" t="s">
        <v>139</v>
      </c>
      <c r="G27" s="88">
        <v>20107724</v>
      </c>
      <c r="H27" s="60"/>
      <c r="I27" s="88">
        <v>21183074</v>
      </c>
      <c r="J27" s="60"/>
      <c r="K27" s="88">
        <v>11834343</v>
      </c>
      <c r="L27" s="60"/>
      <c r="M27" s="88">
        <v>11943676</v>
      </c>
    </row>
    <row r="28" spans="1:13" s="64" customFormat="1" ht="21.75" customHeight="1">
      <c r="A28" s="71" t="s">
        <v>140</v>
      </c>
      <c r="G28" s="59"/>
      <c r="H28" s="59"/>
      <c r="I28" s="59"/>
      <c r="J28" s="59"/>
      <c r="K28" s="59"/>
      <c r="L28" s="59"/>
      <c r="M28" s="59"/>
    </row>
    <row r="29" spans="1:13" s="64" customFormat="1" ht="21.75" customHeight="1">
      <c r="A29" s="71" t="s">
        <v>141</v>
      </c>
      <c r="G29" s="60">
        <f>SUM(G8:G27)</f>
        <v>59709142</v>
      </c>
      <c r="H29" s="60"/>
      <c r="I29" s="60">
        <f>SUM(I8:I27)</f>
        <v>-23184380</v>
      </c>
      <c r="J29" s="60"/>
      <c r="K29" s="60">
        <f>SUM(K8:K27)</f>
        <v>-13424542</v>
      </c>
      <c r="L29" s="60"/>
      <c r="M29" s="60">
        <f>SUM(M8:M27)</f>
        <v>-24699415</v>
      </c>
    </row>
    <row r="30" spans="1:13" s="64" customFormat="1" ht="21.75" customHeight="1">
      <c r="A30" s="71" t="s">
        <v>36</v>
      </c>
      <c r="G30" s="60"/>
      <c r="H30" s="60"/>
      <c r="I30" s="60"/>
      <c r="J30" s="60"/>
      <c r="K30" s="60"/>
      <c r="L30" s="60"/>
      <c r="M30" s="60"/>
    </row>
    <row r="31" spans="1:13" s="64" customFormat="1" ht="21.75" customHeight="1">
      <c r="A31" s="71" t="s">
        <v>142</v>
      </c>
      <c r="G31" s="58">
        <v>-124288490</v>
      </c>
      <c r="H31" s="58"/>
      <c r="I31" s="58">
        <v>68671644</v>
      </c>
      <c r="J31" s="58"/>
      <c r="K31" s="58">
        <v>-61814147</v>
      </c>
      <c r="L31" s="58"/>
      <c r="M31" s="58">
        <v>51964373</v>
      </c>
    </row>
    <row r="32" spans="1:13" s="64" customFormat="1" ht="21.75" customHeight="1">
      <c r="A32" s="71" t="s">
        <v>195</v>
      </c>
      <c r="G32" s="58">
        <v>-25604135</v>
      </c>
      <c r="H32" s="58"/>
      <c r="I32" s="58">
        <v>23453227</v>
      </c>
      <c r="J32" s="58"/>
      <c r="K32" s="58">
        <v>-25359311</v>
      </c>
      <c r="L32" s="58"/>
      <c r="M32" s="58">
        <v>40553573</v>
      </c>
    </row>
    <row r="33" spans="1:13" s="64" customFormat="1" ht="21.75" customHeight="1">
      <c r="A33" s="71" t="s">
        <v>143</v>
      </c>
      <c r="G33" s="60">
        <v>-39088012</v>
      </c>
      <c r="H33" s="58"/>
      <c r="I33" s="60">
        <v>-1300634</v>
      </c>
      <c r="J33" s="58"/>
      <c r="K33" s="60">
        <v>1879860</v>
      </c>
      <c r="L33" s="58"/>
      <c r="M33" s="60">
        <v>-5768225</v>
      </c>
    </row>
    <row r="34" spans="1:13" s="64" customFormat="1" ht="21.75" customHeight="1">
      <c r="A34" s="71" t="s">
        <v>144</v>
      </c>
      <c r="G34" s="58">
        <v>-21237211</v>
      </c>
      <c r="H34" s="58"/>
      <c r="I34" s="58">
        <v>3646821</v>
      </c>
      <c r="J34" s="58"/>
      <c r="K34" s="58">
        <v>-9594514</v>
      </c>
      <c r="L34" s="58"/>
      <c r="M34" s="58">
        <v>18236990</v>
      </c>
    </row>
    <row r="35" spans="1:13" s="64" customFormat="1" ht="21.75" customHeight="1">
      <c r="A35" s="71" t="s">
        <v>145</v>
      </c>
      <c r="G35" s="58">
        <v>-4017888</v>
      </c>
      <c r="H35" s="58"/>
      <c r="I35" s="58">
        <v>4445761</v>
      </c>
      <c r="J35" s="58"/>
      <c r="K35" s="58">
        <v>-3076833</v>
      </c>
      <c r="L35" s="58"/>
      <c r="M35" s="58">
        <v>1066157</v>
      </c>
    </row>
    <row r="36" spans="1:13" s="64" customFormat="1" ht="21.75" customHeight="1">
      <c r="A36" s="71" t="s">
        <v>38</v>
      </c>
      <c r="G36" s="89"/>
      <c r="H36" s="58"/>
      <c r="I36" s="89"/>
      <c r="J36" s="58"/>
      <c r="K36" s="89"/>
      <c r="L36" s="58"/>
      <c r="M36" s="89"/>
    </row>
    <row r="37" spans="1:13" s="64" customFormat="1" ht="21.75" customHeight="1">
      <c r="A37" s="71" t="s">
        <v>146</v>
      </c>
      <c r="G37" s="58">
        <v>80108988</v>
      </c>
      <c r="H37" s="58"/>
      <c r="I37" s="58">
        <v>-57793969</v>
      </c>
      <c r="J37" s="58"/>
      <c r="K37" s="58">
        <v>37954500</v>
      </c>
      <c r="L37" s="58"/>
      <c r="M37" s="58">
        <v>-78626633</v>
      </c>
    </row>
    <row r="38" spans="1:13" s="64" customFormat="1" ht="21.75" customHeight="1">
      <c r="A38" s="71" t="s">
        <v>147</v>
      </c>
      <c r="G38" s="58">
        <v>19839688</v>
      </c>
      <c r="H38" s="58"/>
      <c r="I38" s="58">
        <v>-10822369</v>
      </c>
      <c r="J38" s="58"/>
      <c r="K38" s="58">
        <v>8808507</v>
      </c>
      <c r="L38" s="58"/>
      <c r="M38" s="58">
        <v>-6276149</v>
      </c>
    </row>
    <row r="39" spans="1:13" s="64" customFormat="1" ht="21.75" customHeight="1">
      <c r="A39" s="64" t="s">
        <v>217</v>
      </c>
      <c r="G39" s="70">
        <v>0</v>
      </c>
      <c r="H39" s="58"/>
      <c r="I39" s="70">
        <v>1308411</v>
      </c>
      <c r="J39" s="58"/>
      <c r="K39" s="70">
        <v>0</v>
      </c>
      <c r="L39" s="58"/>
      <c r="M39" s="70">
        <v>2228629</v>
      </c>
    </row>
    <row r="40" spans="1:13" s="64" customFormat="1" ht="21.75" customHeight="1">
      <c r="A40" s="64" t="s">
        <v>148</v>
      </c>
      <c r="C40" s="90"/>
      <c r="G40" s="60">
        <f>SUM(G29:G39)</f>
        <v>-54577918</v>
      </c>
      <c r="H40" s="60"/>
      <c r="I40" s="60">
        <f>SUM(I29:I39)</f>
        <v>8424512</v>
      </c>
      <c r="J40" s="60"/>
      <c r="K40" s="60">
        <f>SUM(K29:K39)</f>
        <v>-64626480</v>
      </c>
      <c r="L40" s="60"/>
      <c r="M40" s="60">
        <f>SUM(M29:M39)</f>
        <v>-1320700</v>
      </c>
    </row>
    <row r="41" spans="1:13" s="64" customFormat="1" ht="21.75" customHeight="1">
      <c r="A41" s="64" t="s">
        <v>149</v>
      </c>
      <c r="C41" s="90"/>
      <c r="G41" s="60">
        <v>16846662</v>
      </c>
      <c r="H41" s="60"/>
      <c r="I41" s="60">
        <v>22062803</v>
      </c>
      <c r="J41" s="60"/>
      <c r="K41" s="60">
        <v>0</v>
      </c>
      <c r="L41" s="60"/>
      <c r="M41" s="60">
        <v>15419133</v>
      </c>
    </row>
    <row r="42" spans="1:13" s="64" customFormat="1" ht="21.75" customHeight="1">
      <c r="A42" s="64" t="s">
        <v>218</v>
      </c>
      <c r="C42" s="90"/>
      <c r="G42" s="60">
        <v>-2800172</v>
      </c>
      <c r="H42" s="60"/>
      <c r="I42" s="60">
        <v>-741872</v>
      </c>
      <c r="J42" s="60"/>
      <c r="K42" s="60">
        <v>-2407207</v>
      </c>
      <c r="L42" s="60"/>
      <c r="M42" s="60">
        <v>0</v>
      </c>
    </row>
    <row r="43" spans="1:13" s="64" customFormat="1" ht="21.75" customHeight="1">
      <c r="A43" s="64" t="s">
        <v>150</v>
      </c>
      <c r="C43" s="90"/>
      <c r="G43" s="70">
        <v>-27319800</v>
      </c>
      <c r="H43" s="58"/>
      <c r="I43" s="70">
        <v>-14296169</v>
      </c>
      <c r="J43" s="58"/>
      <c r="K43" s="70">
        <v>-11637697</v>
      </c>
      <c r="L43" s="58"/>
      <c r="M43" s="70">
        <v>-6409832</v>
      </c>
    </row>
    <row r="44" spans="1:13" s="64" customFormat="1" ht="21.75" customHeight="1">
      <c r="A44" s="66" t="s">
        <v>151</v>
      </c>
      <c r="C44" s="90"/>
      <c r="G44" s="70">
        <f>SUM(G40:G43)</f>
        <v>-67851228</v>
      </c>
      <c r="H44" s="58"/>
      <c r="I44" s="70">
        <f>SUM(I40:I43)</f>
        <v>15449274</v>
      </c>
      <c r="J44" s="58"/>
      <c r="K44" s="70">
        <f>SUM(K40:K43)</f>
        <v>-78671384</v>
      </c>
      <c r="L44" s="58"/>
      <c r="M44" s="70">
        <f>SUM(M40:M43)</f>
        <v>7688601</v>
      </c>
    </row>
    <row r="45" spans="1:13" s="64" customFormat="1" ht="21.75" customHeight="1"/>
    <row r="46" spans="1:13" s="64" customFormat="1" ht="21.75" customHeight="1"/>
    <row r="47" spans="1:13" ht="21.75" customHeight="1">
      <c r="A47" s="14" t="s">
        <v>214</v>
      </c>
      <c r="D47" s="73"/>
      <c r="E47" s="91"/>
      <c r="F47" s="91"/>
    </row>
    <row r="48" spans="1:13" s="79" customFormat="1" ht="21.75" customHeight="1">
      <c r="A48" s="66" t="s">
        <v>42</v>
      </c>
      <c r="B48" s="76"/>
      <c r="C48" s="76"/>
      <c r="D48" s="80"/>
      <c r="E48" s="77"/>
      <c r="F48" s="77"/>
      <c r="G48" s="78"/>
      <c r="I48" s="78"/>
      <c r="K48" s="78"/>
    </row>
    <row r="49" spans="1:13" s="79" customFormat="1" ht="21.75" customHeight="1">
      <c r="A49" s="66" t="s">
        <v>152</v>
      </c>
      <c r="B49" s="76"/>
      <c r="C49" s="76"/>
      <c r="D49" s="80"/>
      <c r="E49" s="77"/>
      <c r="F49" s="77"/>
      <c r="G49" s="78"/>
      <c r="I49" s="78"/>
      <c r="K49" s="78"/>
    </row>
    <row r="50" spans="1:13" s="80" customFormat="1" ht="21.75" customHeight="1">
      <c r="A50" s="66" t="s">
        <v>46</v>
      </c>
      <c r="B50" s="66"/>
      <c r="C50" s="66"/>
      <c r="G50" s="78"/>
      <c r="H50" s="79"/>
      <c r="I50" s="78"/>
      <c r="J50" s="79"/>
      <c r="K50" s="78"/>
      <c r="L50" s="79"/>
      <c r="M50" s="81"/>
    </row>
    <row r="51" spans="1:13" s="64" customFormat="1" ht="21.75" customHeight="1">
      <c r="D51" s="82"/>
      <c r="E51" s="82"/>
      <c r="G51" s="69"/>
      <c r="H51" s="71"/>
      <c r="I51" s="69"/>
      <c r="J51" s="71"/>
      <c r="K51" s="69"/>
      <c r="L51" s="71"/>
      <c r="M51" s="83" t="s">
        <v>44</v>
      </c>
    </row>
    <row r="52" spans="1:13" s="64" customFormat="1" ht="21.75" customHeight="1">
      <c r="D52" s="82"/>
      <c r="E52" s="82"/>
      <c r="G52" s="103" t="s">
        <v>0</v>
      </c>
      <c r="H52" s="103"/>
      <c r="I52" s="103"/>
      <c r="K52" s="103" t="s">
        <v>1</v>
      </c>
      <c r="L52" s="103"/>
      <c r="M52" s="103"/>
    </row>
    <row r="53" spans="1:13" s="64" customFormat="1" ht="21.75" customHeight="1">
      <c r="D53" s="82"/>
      <c r="E53" s="84"/>
      <c r="G53" s="85">
        <f>G6</f>
        <v>2022</v>
      </c>
      <c r="H53" s="84"/>
      <c r="I53" s="85">
        <f>I6</f>
        <v>2021</v>
      </c>
      <c r="J53" s="84"/>
      <c r="K53" s="85">
        <f>K6</f>
        <v>2022</v>
      </c>
      <c r="L53" s="84"/>
      <c r="M53" s="85">
        <f>M6</f>
        <v>2021</v>
      </c>
    </row>
    <row r="54" spans="1:13" s="64" customFormat="1" ht="21.75" customHeight="1">
      <c r="A54" s="86" t="s">
        <v>153</v>
      </c>
      <c r="G54" s="87"/>
      <c r="I54" s="87"/>
      <c r="K54" s="87"/>
      <c r="M54" s="83"/>
    </row>
    <row r="55" spans="1:13" s="64" customFormat="1" ht="21.75" customHeight="1">
      <c r="A55" s="71" t="s">
        <v>154</v>
      </c>
      <c r="G55" s="87">
        <v>0</v>
      </c>
      <c r="I55" s="87">
        <v>0</v>
      </c>
      <c r="K55" s="87">
        <v>160500000</v>
      </c>
      <c r="M55" s="60">
        <v>26250000</v>
      </c>
    </row>
    <row r="56" spans="1:13" s="64" customFormat="1" ht="21.75" customHeight="1">
      <c r="A56" s="71" t="s">
        <v>155</v>
      </c>
      <c r="G56" s="87">
        <v>0</v>
      </c>
      <c r="I56" s="87">
        <v>0</v>
      </c>
      <c r="K56" s="60">
        <v>-209500000</v>
      </c>
      <c r="L56" s="60"/>
      <c r="M56" s="87">
        <v>-79300000</v>
      </c>
    </row>
    <row r="57" spans="1:13" s="64" customFormat="1" ht="21.75" customHeight="1">
      <c r="A57" s="71" t="s">
        <v>156</v>
      </c>
      <c r="G57" s="58">
        <v>6998067</v>
      </c>
      <c r="I57" s="87">
        <v>839347</v>
      </c>
      <c r="K57" s="60">
        <v>7010103</v>
      </c>
      <c r="L57" s="60"/>
      <c r="M57" s="87">
        <v>860659</v>
      </c>
    </row>
    <row r="58" spans="1:13" s="64" customFormat="1" ht="21.75" customHeight="1">
      <c r="A58" s="71" t="s">
        <v>157</v>
      </c>
      <c r="G58" s="87">
        <v>0</v>
      </c>
      <c r="I58" s="87">
        <v>0</v>
      </c>
      <c r="J58" s="60"/>
      <c r="K58" s="60">
        <v>10329780</v>
      </c>
      <c r="L58" s="60"/>
      <c r="M58" s="87">
        <v>0</v>
      </c>
    </row>
    <row r="59" spans="1:13" s="64" customFormat="1" ht="21.75" customHeight="1">
      <c r="A59" s="71" t="s">
        <v>158</v>
      </c>
      <c r="G59" s="60"/>
      <c r="H59" s="60"/>
      <c r="I59" s="60">
        <v>0</v>
      </c>
      <c r="J59" s="60"/>
      <c r="K59" s="60">
        <v>-21619900</v>
      </c>
      <c r="L59" s="60"/>
      <c r="M59" s="60">
        <v>0</v>
      </c>
    </row>
    <row r="60" spans="1:13" s="64" customFormat="1" ht="21.75" customHeight="1">
      <c r="A60" s="71" t="s">
        <v>25</v>
      </c>
      <c r="G60" s="60">
        <v>0</v>
      </c>
      <c r="H60" s="60"/>
      <c r="I60" s="60">
        <v>0</v>
      </c>
      <c r="J60" s="60"/>
      <c r="K60" s="60">
        <v>8174602</v>
      </c>
      <c r="L60" s="60"/>
      <c r="M60" s="60">
        <v>3300000</v>
      </c>
    </row>
    <row r="61" spans="1:13" s="64" customFormat="1" ht="21.75" customHeight="1">
      <c r="A61" s="71" t="s">
        <v>219</v>
      </c>
      <c r="G61" s="60">
        <v>-14887512</v>
      </c>
      <c r="H61" s="60"/>
      <c r="I61" s="60">
        <v>-4956066</v>
      </c>
      <c r="J61" s="60"/>
      <c r="K61" s="60">
        <v>-6959301</v>
      </c>
      <c r="L61" s="60"/>
      <c r="M61" s="60">
        <v>-1033887</v>
      </c>
    </row>
    <row r="62" spans="1:13" s="64" customFormat="1" ht="21.75" customHeight="1">
      <c r="A62" s="71" t="s">
        <v>204</v>
      </c>
      <c r="G62" s="60">
        <v>0</v>
      </c>
      <c r="H62" s="60"/>
      <c r="I62" s="60">
        <v>0</v>
      </c>
      <c r="J62" s="60"/>
      <c r="K62" s="60">
        <v>-26025</v>
      </c>
      <c r="L62" s="60"/>
      <c r="M62" s="60">
        <v>0</v>
      </c>
    </row>
    <row r="63" spans="1:13" s="64" customFormat="1" ht="21.75" customHeight="1">
      <c r="A63" s="71" t="s">
        <v>220</v>
      </c>
      <c r="G63" s="87">
        <v>2764628</v>
      </c>
      <c r="I63" s="60">
        <v>89904</v>
      </c>
      <c r="J63" s="60"/>
      <c r="K63" s="60">
        <v>2251822</v>
      </c>
      <c r="L63" s="60"/>
      <c r="M63" s="60">
        <v>0</v>
      </c>
    </row>
    <row r="64" spans="1:13" s="64" customFormat="1" ht="21.75" customHeight="1">
      <c r="A64" s="71" t="s">
        <v>229</v>
      </c>
      <c r="G64" s="88">
        <v>241858</v>
      </c>
      <c r="H64" s="60"/>
      <c r="I64" s="88">
        <v>0</v>
      </c>
      <c r="J64" s="60"/>
      <c r="K64" s="88">
        <v>9010593</v>
      </c>
      <c r="L64" s="60"/>
      <c r="M64" s="88">
        <v>0</v>
      </c>
    </row>
    <row r="65" spans="1:13" s="64" customFormat="1" ht="21.75" customHeight="1">
      <c r="A65" s="86" t="s">
        <v>159</v>
      </c>
      <c r="G65" s="88">
        <f>SUM(G55:G64)</f>
        <v>-4882959</v>
      </c>
      <c r="H65" s="60"/>
      <c r="I65" s="88">
        <f>SUM(I55:I64)</f>
        <v>-4026815</v>
      </c>
      <c r="J65" s="60"/>
      <c r="K65" s="88">
        <f>SUM(K55:K64)</f>
        <v>-40828326</v>
      </c>
      <c r="L65" s="60"/>
      <c r="M65" s="88">
        <f>SUM(M55:M64)</f>
        <v>-49923228</v>
      </c>
    </row>
    <row r="66" spans="1:13" s="64" customFormat="1" ht="21.75" customHeight="1">
      <c r="A66" s="86" t="s">
        <v>160</v>
      </c>
      <c r="G66" s="60"/>
      <c r="H66" s="60"/>
      <c r="I66" s="60"/>
      <c r="J66" s="60"/>
      <c r="K66" s="60"/>
      <c r="L66" s="60"/>
      <c r="M66" s="60"/>
    </row>
    <row r="67" spans="1:13" s="64" customFormat="1" ht="21.75" customHeight="1">
      <c r="A67" s="71" t="s">
        <v>161</v>
      </c>
      <c r="G67" s="60">
        <v>-35177969</v>
      </c>
      <c r="H67" s="60"/>
      <c r="I67" s="60">
        <v>-35016680</v>
      </c>
      <c r="J67" s="60"/>
      <c r="K67" s="60">
        <v>-46958363</v>
      </c>
      <c r="L67" s="60"/>
      <c r="M67" s="60">
        <v>-3858143</v>
      </c>
    </row>
    <row r="68" spans="1:13" s="64" customFormat="1" ht="21.75" customHeight="1">
      <c r="A68" s="71" t="s">
        <v>168</v>
      </c>
      <c r="G68" s="60">
        <v>-21883197</v>
      </c>
      <c r="H68" s="60"/>
      <c r="I68" s="60">
        <v>-11552267</v>
      </c>
      <c r="J68" s="60"/>
      <c r="K68" s="60">
        <v>-5311842</v>
      </c>
      <c r="L68" s="60"/>
      <c r="M68" s="60">
        <v>-2459954</v>
      </c>
    </row>
    <row r="69" spans="1:13" s="64" customFormat="1" ht="21.75" customHeight="1">
      <c r="A69" s="71" t="s">
        <v>162</v>
      </c>
      <c r="G69" s="60">
        <v>43526242</v>
      </c>
      <c r="H69" s="60"/>
      <c r="I69" s="60">
        <v>32600000</v>
      </c>
      <c r="J69" s="60"/>
      <c r="K69" s="60">
        <v>26746780</v>
      </c>
      <c r="L69" s="60"/>
      <c r="M69" s="60">
        <v>25500000</v>
      </c>
    </row>
    <row r="70" spans="1:13" s="64" customFormat="1" ht="21.75" customHeight="1">
      <c r="A70" s="71" t="s">
        <v>163</v>
      </c>
      <c r="G70" s="60">
        <v>-61149815</v>
      </c>
      <c r="H70" s="60"/>
      <c r="I70" s="60">
        <v>-13444311</v>
      </c>
      <c r="J70" s="60"/>
      <c r="K70" s="60">
        <v>-36934148</v>
      </c>
      <c r="L70" s="60"/>
      <c r="M70" s="60">
        <v>-6115422</v>
      </c>
    </row>
    <row r="71" spans="1:13" s="64" customFormat="1" ht="21.75" customHeight="1">
      <c r="A71" s="71" t="s">
        <v>164</v>
      </c>
      <c r="G71" s="60">
        <v>0</v>
      </c>
      <c r="H71" s="60"/>
      <c r="I71" s="60">
        <v>0</v>
      </c>
      <c r="J71" s="60"/>
      <c r="K71" s="60">
        <v>11000000</v>
      </c>
      <c r="L71" s="60"/>
      <c r="M71" s="60">
        <v>8000000</v>
      </c>
    </row>
    <row r="72" spans="1:13" s="64" customFormat="1" ht="21.75" customHeight="1">
      <c r="A72" s="71" t="s">
        <v>165</v>
      </c>
      <c r="G72" s="60">
        <v>0</v>
      </c>
      <c r="H72" s="60"/>
      <c r="I72" s="60">
        <v>0</v>
      </c>
      <c r="J72" s="60"/>
      <c r="K72" s="60">
        <v>-21779386</v>
      </c>
      <c r="L72" s="60"/>
      <c r="M72" s="60">
        <v>0</v>
      </c>
    </row>
    <row r="73" spans="1:13" s="64" customFormat="1" ht="21.75" customHeight="1">
      <c r="A73" s="71" t="s">
        <v>40</v>
      </c>
      <c r="G73" s="60">
        <v>-6285983</v>
      </c>
      <c r="H73" s="60"/>
      <c r="I73" s="60">
        <v>-3331037</v>
      </c>
      <c r="J73" s="60"/>
      <c r="K73" s="60">
        <v>-15588</v>
      </c>
      <c r="L73" s="60"/>
      <c r="M73" s="60">
        <v>0</v>
      </c>
    </row>
    <row r="74" spans="1:13" s="64" customFormat="1" ht="21.75" customHeight="1">
      <c r="A74" s="71" t="s">
        <v>166</v>
      </c>
      <c r="G74" s="60"/>
      <c r="H74" s="60"/>
      <c r="I74" s="60"/>
      <c r="J74" s="60"/>
      <c r="K74" s="60"/>
      <c r="L74" s="60"/>
      <c r="M74" s="60"/>
    </row>
    <row r="75" spans="1:13" s="64" customFormat="1" ht="21.75" customHeight="1">
      <c r="A75" s="71" t="s">
        <v>167</v>
      </c>
      <c r="G75" s="60">
        <v>380100</v>
      </c>
      <c r="H75" s="60"/>
      <c r="I75" s="60">
        <v>0</v>
      </c>
      <c r="J75" s="60"/>
      <c r="K75" s="60">
        <v>0</v>
      </c>
      <c r="L75" s="60"/>
      <c r="M75" s="60">
        <v>0</v>
      </c>
    </row>
    <row r="76" spans="1:13" s="64" customFormat="1" ht="21.75" customHeight="1">
      <c r="A76" s="71" t="s">
        <v>169</v>
      </c>
      <c r="G76" s="60">
        <v>50000000</v>
      </c>
      <c r="H76" s="60"/>
      <c r="I76" s="60">
        <v>0</v>
      </c>
      <c r="J76" s="60"/>
      <c r="K76" s="60">
        <v>50000000</v>
      </c>
      <c r="L76" s="60"/>
      <c r="M76" s="60">
        <v>0</v>
      </c>
    </row>
    <row r="77" spans="1:13" s="64" customFormat="1" ht="21.75" customHeight="1">
      <c r="A77" s="71" t="s">
        <v>170</v>
      </c>
      <c r="G77" s="60">
        <v>153000000</v>
      </c>
      <c r="H77" s="60"/>
      <c r="I77" s="60">
        <v>0</v>
      </c>
      <c r="J77" s="60"/>
      <c r="K77" s="60">
        <v>153000000</v>
      </c>
      <c r="L77" s="60"/>
      <c r="M77" s="60">
        <v>0</v>
      </c>
    </row>
    <row r="78" spans="1:13" s="64" customFormat="1" ht="21.75" customHeight="1">
      <c r="A78" s="71" t="s">
        <v>39</v>
      </c>
      <c r="G78" s="88">
        <v>-19545224</v>
      </c>
      <c r="H78" s="60"/>
      <c r="I78" s="60">
        <v>-21183074</v>
      </c>
      <c r="J78" s="60"/>
      <c r="K78" s="88">
        <v>-11259788</v>
      </c>
      <c r="L78" s="60"/>
      <c r="M78" s="60">
        <v>-11943676</v>
      </c>
    </row>
    <row r="79" spans="1:13" s="64" customFormat="1" ht="21.75" customHeight="1">
      <c r="A79" s="86" t="s">
        <v>171</v>
      </c>
      <c r="G79" s="92">
        <f>SUM(G67:G78)</f>
        <v>102864154</v>
      </c>
      <c r="H79" s="60"/>
      <c r="I79" s="92">
        <f>SUM(I67:I78)</f>
        <v>-51927369</v>
      </c>
      <c r="J79" s="60"/>
      <c r="K79" s="92">
        <f>SUM(K67:K78)</f>
        <v>118487665</v>
      </c>
      <c r="L79" s="60"/>
      <c r="M79" s="92">
        <f>SUM(M67:M78)</f>
        <v>9122805</v>
      </c>
    </row>
    <row r="80" spans="1:13" s="64" customFormat="1" ht="21.75" customHeight="1">
      <c r="A80" s="86" t="s">
        <v>41</v>
      </c>
      <c r="G80" s="60">
        <f>SUM(G44,G65,G79:G79)</f>
        <v>30129967</v>
      </c>
      <c r="H80" s="60"/>
      <c r="I80" s="60">
        <f>SUM(I44,I65,I79:I79)</f>
        <v>-40504910</v>
      </c>
      <c r="J80" s="60"/>
      <c r="K80" s="60">
        <f>SUM(K44,K65,K79)</f>
        <v>-1012045</v>
      </c>
      <c r="L80" s="60"/>
      <c r="M80" s="60">
        <f>SUM(M44,M65,M79)</f>
        <v>-33111822</v>
      </c>
    </row>
    <row r="81" spans="1:13" s="64" customFormat="1" ht="21.75" customHeight="1">
      <c r="A81" s="71" t="s">
        <v>194</v>
      </c>
      <c r="G81" s="88">
        <f>BS!I9</f>
        <v>28069010</v>
      </c>
      <c r="H81" s="60"/>
      <c r="I81" s="88">
        <v>68573920</v>
      </c>
      <c r="J81" s="60"/>
      <c r="K81" s="88">
        <f>BS!M9</f>
        <v>5457386</v>
      </c>
      <c r="L81" s="60"/>
      <c r="M81" s="88">
        <v>38569208</v>
      </c>
    </row>
    <row r="82" spans="1:13" s="64" customFormat="1" ht="21.75" customHeight="1" thickBot="1">
      <c r="A82" s="86" t="s">
        <v>201</v>
      </c>
      <c r="G82" s="93">
        <f>SUM(G80:G81)</f>
        <v>58198977</v>
      </c>
      <c r="H82" s="60"/>
      <c r="I82" s="93">
        <f>SUM(I80:I81)</f>
        <v>28069010</v>
      </c>
      <c r="J82" s="60"/>
      <c r="K82" s="93">
        <f>SUM(K80:K81)</f>
        <v>4445341</v>
      </c>
      <c r="L82" s="60"/>
      <c r="M82" s="93">
        <f>SUM(M80:M81)</f>
        <v>5457386</v>
      </c>
    </row>
    <row r="83" spans="1:13" s="64" customFormat="1" ht="21.75" customHeight="1" thickTop="1">
      <c r="G83" s="60">
        <f>G82-BS!G9</f>
        <v>0</v>
      </c>
      <c r="H83" s="60"/>
      <c r="I83" s="60">
        <f>I82-BS!I9</f>
        <v>0</v>
      </c>
      <c r="J83" s="60"/>
      <c r="K83" s="60">
        <f>K82-BS!K9</f>
        <v>0</v>
      </c>
      <c r="L83" s="60"/>
      <c r="M83" s="60">
        <f>M82-BS!M9</f>
        <v>0</v>
      </c>
    </row>
    <row r="84" spans="1:13" s="64" customFormat="1" ht="21.75" customHeight="1">
      <c r="A84" s="86" t="s">
        <v>172</v>
      </c>
      <c r="G84" s="60"/>
      <c r="H84" s="60"/>
      <c r="I84" s="60"/>
      <c r="J84" s="60"/>
      <c r="K84" s="60"/>
      <c r="L84" s="60"/>
      <c r="M84" s="60"/>
    </row>
    <row r="85" spans="1:13" s="64" customFormat="1" ht="21.75" customHeight="1">
      <c r="A85" s="71" t="s">
        <v>173</v>
      </c>
      <c r="G85" s="60"/>
      <c r="H85" s="60"/>
      <c r="I85" s="60"/>
      <c r="J85" s="60"/>
      <c r="K85" s="60"/>
      <c r="L85" s="60"/>
      <c r="M85" s="60"/>
    </row>
    <row r="86" spans="1:13" s="64" customFormat="1" ht="21.75" customHeight="1">
      <c r="A86" s="64" t="s">
        <v>174</v>
      </c>
    </row>
    <row r="87" spans="1:13" s="64" customFormat="1" ht="21.75" customHeight="1">
      <c r="A87" s="64" t="s">
        <v>175</v>
      </c>
      <c r="G87" s="60">
        <v>0</v>
      </c>
      <c r="H87" s="60"/>
      <c r="I87" s="60">
        <v>0</v>
      </c>
      <c r="J87" s="60"/>
      <c r="K87" s="60">
        <v>0</v>
      </c>
      <c r="L87" s="60"/>
      <c r="M87" s="60">
        <v>-2220613.86</v>
      </c>
    </row>
    <row r="88" spans="1:13" s="64" customFormat="1" ht="21.75" customHeight="1">
      <c r="A88" s="64" t="s">
        <v>196</v>
      </c>
      <c r="G88" s="60"/>
      <c r="H88" s="60"/>
      <c r="I88" s="60"/>
      <c r="J88" s="60"/>
      <c r="K88" s="60"/>
      <c r="L88" s="60"/>
      <c r="M88" s="60"/>
    </row>
    <row r="89" spans="1:13" s="64" customFormat="1" ht="21.75" customHeight="1">
      <c r="A89" s="64" t="s">
        <v>221</v>
      </c>
      <c r="G89" s="60">
        <v>0</v>
      </c>
      <c r="H89" s="60"/>
      <c r="I89" s="60">
        <v>0</v>
      </c>
      <c r="J89" s="60"/>
      <c r="K89" s="60">
        <v>0</v>
      </c>
      <c r="L89" s="60"/>
      <c r="M89" s="60">
        <v>2380000</v>
      </c>
    </row>
    <row r="90" spans="1:13" s="64" customFormat="1" ht="21.75" customHeight="1">
      <c r="A90" s="71" t="s">
        <v>177</v>
      </c>
      <c r="G90" s="87">
        <v>8969016</v>
      </c>
      <c r="I90" s="87">
        <v>0</v>
      </c>
      <c r="K90" s="87">
        <v>8450000</v>
      </c>
      <c r="M90" s="87">
        <v>0</v>
      </c>
    </row>
    <row r="91" spans="1:13" s="64" customFormat="1" ht="21.75" customHeight="1">
      <c r="A91" s="64" t="s">
        <v>222</v>
      </c>
    </row>
    <row r="92" spans="1:13" s="64" customFormat="1" ht="21.75" customHeight="1">
      <c r="A92" s="64" t="s">
        <v>176</v>
      </c>
      <c r="G92" s="87">
        <v>1124117</v>
      </c>
      <c r="I92" s="87">
        <v>880274.69</v>
      </c>
      <c r="K92" s="87">
        <v>166652</v>
      </c>
      <c r="M92" s="87">
        <v>-72374.8</v>
      </c>
    </row>
    <row r="93" spans="1:13" s="64" customFormat="1" ht="21.75" customHeight="1">
      <c r="A93" s="71"/>
      <c r="G93" s="87"/>
      <c r="I93" s="87"/>
      <c r="K93" s="87"/>
      <c r="M93" s="87"/>
    </row>
    <row r="94" spans="1:13" s="64" customFormat="1" ht="21.75" customHeight="1">
      <c r="A94" s="14" t="s">
        <v>214</v>
      </c>
      <c r="G94" s="87"/>
      <c r="I94" s="87"/>
      <c r="K94" s="87"/>
      <c r="M94" s="83"/>
    </row>
  </sheetData>
  <mergeCells count="4">
    <mergeCell ref="G5:I5"/>
    <mergeCell ref="K5:M5"/>
    <mergeCell ref="G52:I52"/>
    <mergeCell ref="K52:M52"/>
  </mergeCells>
  <pageMargins left="0.7" right="0.39370078740157483" top="0.78740157480314965" bottom="0.39370078740157483" header="0.19685039370078741" footer="0.19685039370078741"/>
  <pageSetup paperSize="9" scale="70" orientation="portrait" r:id="rId1"/>
  <rowBreaks count="1" manualBreakCount="1">
    <brk id="47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8BD760466C0574BAFA6143A9537515E" ma:contentTypeVersion="11" ma:contentTypeDescription="สร้างเอกสารใหม่" ma:contentTypeScope="" ma:versionID="2ab4d504484715c41113a45ed1f0bba8">
  <xsd:schema xmlns:xsd="http://www.w3.org/2001/XMLSchema" xmlns:xs="http://www.w3.org/2001/XMLSchema" xmlns:p="http://schemas.microsoft.com/office/2006/metadata/properties" xmlns:ns2="b2960ff9-6be3-4976-a588-bfe9f9477a5f" xmlns:ns3="89fd9ed9-e538-4387-b89c-675422287dd0" targetNamespace="http://schemas.microsoft.com/office/2006/metadata/properties" ma:root="true" ma:fieldsID="b78ff3a4d04d86f58e24ac5d6d8f2447" ns2:_="" ns3:_="">
    <xsd:import namespace="b2960ff9-6be3-4976-a588-bfe9f9477a5f"/>
    <xsd:import namespace="89fd9ed9-e538-4387-b89c-675422287d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960ff9-6be3-4976-a588-bfe9f9477a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fd9ed9-e538-4387-b89c-675422287dd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8db18e4-09ed-4db5-9041-8f0aa431319f}" ma:internalName="TaxCatchAll" ma:showField="CatchAllData" ma:web="89fd9ed9-e538-4387-b89c-675422287d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960ff9-6be3-4976-a588-bfe9f9477a5f">
      <Terms xmlns="http://schemas.microsoft.com/office/infopath/2007/PartnerControls"/>
    </lcf76f155ced4ddcb4097134ff3c332f>
    <TaxCatchAll xmlns="89fd9ed9-e538-4387-b89c-675422287dd0" xsi:nil="true"/>
  </documentManagement>
</p:properties>
</file>

<file path=customXml/itemProps1.xml><?xml version="1.0" encoding="utf-8"?>
<ds:datastoreItem xmlns:ds="http://schemas.openxmlformats.org/officeDocument/2006/customXml" ds:itemID="{4359B750-21CC-41B9-B2BF-5AD511E693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960ff9-6be3-4976-a588-bfe9f9477a5f"/>
    <ds:schemaRef ds:uri="89fd9ed9-e538-4387-b89c-675422287d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E7BFE3-A7EE-42B0-8EA4-81401AD964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A1CD19-29A9-4BF6-B297-ED788AC62C98}">
  <ds:schemaRefs>
    <ds:schemaRef ds:uri="http://schemas.microsoft.com/office/2006/metadata/properties"/>
    <ds:schemaRef ds:uri="http://schemas.microsoft.com/office/infopath/2007/PartnerControls"/>
    <ds:schemaRef ds:uri="b2960ff9-6be3-4976-a588-bfe9f9477a5f"/>
    <ds:schemaRef ds:uri="89fd9ed9-e538-4387-b89c-675422287dd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</vt:lpstr>
      <vt:lpstr>cashflow</vt:lpstr>
      <vt:lpstr>BS!Print_Area</vt:lpstr>
      <vt:lpstr>cashflow!Print_Area</vt:lpstr>
      <vt:lpstr>'company '!Print_Area</vt:lpstr>
      <vt:lpstr>conso!Print_Area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Boontai Arjratanakul</dc:creator>
  <cp:lastModifiedBy>Kamolwan Theeravetch</cp:lastModifiedBy>
  <cp:lastPrinted>2023-02-23T21:03:42Z</cp:lastPrinted>
  <dcterms:created xsi:type="dcterms:W3CDTF">2022-02-23T09:38:24Z</dcterms:created>
  <dcterms:modified xsi:type="dcterms:W3CDTF">2023-02-23T21:03:44Z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0x010100D8BD760466C0574BAFA6143A9537515E</vt:lpwstr>
  </property>
  <property fmtid="{D5CDD505-2E9C-101B-9397-08002B2CF9AE}" pid="3" name="MediaServiceImageTags">
    <vt:lpwstr/>
  </property>
</Properties>
</file>