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2\12_Dec22\FS\Final\"/>
    </mc:Choice>
  </mc:AlternateContent>
  <xr:revisionPtr revIDLastSave="0" documentId="13_ncr:1_{E30B13BB-F984-4891-A812-7B7DED83D17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BS" sheetId="9" r:id="rId1"/>
    <sheet name="PL " sheetId="12" r:id="rId2"/>
    <sheet name="COE1" sheetId="2" r:id="rId3"/>
    <sheet name="COE2" sheetId="7" r:id="rId4"/>
    <sheet name="CFS" sheetId="13" r:id="rId5"/>
    <sheet name="COE(OLD)" sheetId="8" state="hidden" r:id="rId6"/>
  </sheets>
  <definedNames>
    <definedName name="_xlnm.Print_Area" localSheetId="0">BS!$A$1:$K$70</definedName>
    <definedName name="_xlnm.Print_Area" localSheetId="4">CFS!$A$1:$J$77</definedName>
    <definedName name="_xlnm.Print_Area" localSheetId="2">'COE1'!$A$1:$S$34</definedName>
    <definedName name="_xlnm.Print_Area" localSheetId="3">'COE2'!$A$1:$L$32</definedName>
    <definedName name="_xlnm.Print_Area" localSheetId="1">'PL '!$A$1:$J$51</definedName>
    <definedName name="_xlnm.Print_Titles" localSheetId="2">'COE1'!$1:$9</definedName>
    <definedName name="_xlnm.Print_Titles" localSheetId="3">'COE2'!$1:$7</definedName>
    <definedName name="_xlnm.Print_Titles" localSheetId="1">'PL 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9" l="1"/>
  <c r="K32" i="2"/>
  <c r="I32" i="2"/>
  <c r="H72" i="13"/>
  <c r="H52" i="13" l="1"/>
  <c r="H12" i="13" l="1"/>
  <c r="H11" i="13"/>
  <c r="D12" i="13" l="1"/>
  <c r="D11" i="13"/>
  <c r="D9" i="13"/>
  <c r="J28" i="7"/>
  <c r="L28" i="7" s="1"/>
  <c r="J30" i="7"/>
  <c r="J25" i="7"/>
  <c r="L25" i="7" s="1"/>
  <c r="L24" i="7"/>
  <c r="E67" i="9" l="1"/>
  <c r="G66" i="9"/>
  <c r="G65" i="9"/>
  <c r="O30" i="2"/>
  <c r="O31" i="2" s="1"/>
  <c r="S26" i="2"/>
  <c r="J32" i="12"/>
  <c r="F32" i="12"/>
  <c r="J30" i="12"/>
  <c r="F30" i="12"/>
  <c r="H16" i="12"/>
  <c r="H11" i="12"/>
  <c r="H18" i="12" s="1"/>
  <c r="Q30" i="2" l="1"/>
  <c r="S30" i="2" l="1"/>
  <c r="Q31" i="2"/>
  <c r="G67" i="9" l="1"/>
  <c r="J16" i="7"/>
  <c r="O18" i="2"/>
  <c r="K18" i="2"/>
  <c r="J18" i="7" l="1"/>
  <c r="K65" i="9"/>
  <c r="K51" i="9" l="1"/>
  <c r="K50" i="9"/>
  <c r="K45" i="9"/>
  <c r="K26" i="9"/>
  <c r="K17" i="9"/>
  <c r="G50" i="9"/>
  <c r="G45" i="9"/>
  <c r="G51" i="9" s="1"/>
  <c r="G26" i="9"/>
  <c r="G28" i="9" s="1"/>
  <c r="G17" i="9"/>
  <c r="J47" i="12"/>
  <c r="J40" i="12"/>
  <c r="J48" i="12" s="1"/>
  <c r="J26" i="12"/>
  <c r="J18" i="12"/>
  <c r="J21" i="12" s="1"/>
  <c r="J28" i="12" s="1"/>
  <c r="J15" i="7" s="1"/>
  <c r="L15" i="7" s="1"/>
  <c r="J16" i="12"/>
  <c r="J11" i="12"/>
  <c r="F47" i="12"/>
  <c r="F40" i="12"/>
  <c r="F48" i="12" s="1"/>
  <c r="F26" i="12"/>
  <c r="F18" i="12"/>
  <c r="F21" i="12" s="1"/>
  <c r="F28" i="12" s="1"/>
  <c r="K17" i="2" s="1"/>
  <c r="S17" i="2" s="1"/>
  <c r="F16" i="12"/>
  <c r="F11" i="12"/>
  <c r="M21" i="2"/>
  <c r="I21" i="2"/>
  <c r="G21" i="2"/>
  <c r="E21" i="2"/>
  <c r="K20" i="2"/>
  <c r="K15" i="2"/>
  <c r="S15" i="2" s="1"/>
  <c r="S14" i="2"/>
  <c r="Q11" i="2"/>
  <c r="H19" i="7"/>
  <c r="F19" i="7"/>
  <c r="D19" i="7"/>
  <c r="L16" i="7"/>
  <c r="J13" i="7"/>
  <c r="L13" i="7" s="1"/>
  <c r="L12" i="7"/>
  <c r="L9" i="7"/>
  <c r="K28" i="9" l="1"/>
  <c r="J49" i="12"/>
  <c r="F49" i="12"/>
  <c r="S11" i="2"/>
  <c r="K19" i="2"/>
  <c r="K21" i="2" s="1"/>
  <c r="J17" i="7"/>
  <c r="L17" i="7" l="1"/>
  <c r="J19" i="7"/>
  <c r="K66" i="9" s="1"/>
  <c r="L19" i="7"/>
  <c r="K68" i="9" s="1"/>
  <c r="K70" i="9" s="1"/>
  <c r="K71" i="9" s="1"/>
  <c r="J60" i="13" l="1"/>
  <c r="J52" i="13"/>
  <c r="F57" i="13"/>
  <c r="F60" i="13" s="1"/>
  <c r="F52" i="13"/>
  <c r="F31" i="7"/>
  <c r="J63" i="13" l="1"/>
  <c r="J67" i="13" s="1"/>
  <c r="J69" i="13" s="1"/>
  <c r="F63" i="13"/>
  <c r="F67" i="13" s="1"/>
  <c r="I78" i="13"/>
  <c r="G78" i="13"/>
  <c r="E78" i="13"/>
  <c r="J78" i="13" l="1"/>
  <c r="H68" i="13"/>
  <c r="H31" i="7"/>
  <c r="I65" i="9" s="1"/>
  <c r="F71" i="9"/>
  <c r="H71" i="9"/>
  <c r="J71" i="9"/>
  <c r="L71" i="9"/>
  <c r="D47" i="12" l="1"/>
  <c r="H47" i="12"/>
  <c r="D31" i="7" l="1"/>
  <c r="M33" i="2"/>
  <c r="I33" i="2"/>
  <c r="E65" i="9" s="1"/>
  <c r="G33" i="2"/>
  <c r="E33" i="2"/>
  <c r="K27" i="2"/>
  <c r="H60" i="13"/>
  <c r="D60" i="13"/>
  <c r="D52" i="13"/>
  <c r="H40" i="12"/>
  <c r="H48" i="12" s="1"/>
  <c r="D40" i="12"/>
  <c r="H26" i="12"/>
  <c r="D26" i="12"/>
  <c r="H21" i="12"/>
  <c r="D16" i="12"/>
  <c r="D11" i="12"/>
  <c r="I50" i="9"/>
  <c r="E50" i="9"/>
  <c r="I45" i="9"/>
  <c r="E45" i="9"/>
  <c r="I26" i="9"/>
  <c r="E26" i="9"/>
  <c r="I17" i="9"/>
  <c r="E17" i="9"/>
  <c r="J22" i="8"/>
  <c r="J23" i="8" s="1"/>
  <c r="J19" i="8"/>
  <c r="H19" i="8"/>
  <c r="H24" i="8" s="1"/>
  <c r="F19" i="8"/>
  <c r="D19" i="8"/>
  <c r="D24" i="8" s="1"/>
  <c r="L18" i="8"/>
  <c r="L17" i="8"/>
  <c r="D48" i="12" l="1"/>
  <c r="E51" i="9"/>
  <c r="I51" i="9"/>
  <c r="I28" i="9"/>
  <c r="D18" i="12"/>
  <c r="D21" i="12" s="1"/>
  <c r="D28" i="12" s="1"/>
  <c r="D30" i="12" s="1"/>
  <c r="D32" i="12" s="1"/>
  <c r="K29" i="2" s="1"/>
  <c r="S29" i="2" s="1"/>
  <c r="H28" i="12"/>
  <c r="S27" i="2"/>
  <c r="E28" i="9"/>
  <c r="L19" i="8"/>
  <c r="F21" i="8"/>
  <c r="F23" i="8" s="1"/>
  <c r="L23" i="8" s="1"/>
  <c r="J24" i="8"/>
  <c r="L22" i="8"/>
  <c r="H30" i="12" l="1"/>
  <c r="H32" i="12" s="1"/>
  <c r="D22" i="13"/>
  <c r="D33" i="13" s="1"/>
  <c r="D35" i="13" s="1"/>
  <c r="O33" i="2"/>
  <c r="F24" i="8"/>
  <c r="L24" i="8" s="1"/>
  <c r="L21" i="8"/>
  <c r="H9" i="13" l="1"/>
  <c r="H22" i="13" s="1"/>
  <c r="H33" i="13" s="1"/>
  <c r="H35" i="13" s="1"/>
  <c r="J27" i="7"/>
  <c r="D63" i="13"/>
  <c r="D67" i="13" s="1"/>
  <c r="H49" i="12"/>
  <c r="D49" i="12"/>
  <c r="O19" i="2"/>
  <c r="O21" i="2" s="1"/>
  <c r="Q18" i="2"/>
  <c r="K31" i="2"/>
  <c r="K33" i="2" s="1"/>
  <c r="E66" i="9" s="1"/>
  <c r="J29" i="7" l="1"/>
  <c r="L29" i="7" s="1"/>
  <c r="L27" i="7"/>
  <c r="H63" i="13"/>
  <c r="H67" i="13" s="1"/>
  <c r="H69" i="13" s="1"/>
  <c r="H78" i="13" s="1"/>
  <c r="Q19" i="2"/>
  <c r="S18" i="2"/>
  <c r="F69" i="13"/>
  <c r="D68" i="13" s="1"/>
  <c r="S31" i="2"/>
  <c r="Q33" i="2"/>
  <c r="J31" i="7" l="1"/>
  <c r="I66" i="9" s="1"/>
  <c r="I68" i="9" s="1"/>
  <c r="I70" i="9" s="1"/>
  <c r="I71" i="9" s="1"/>
  <c r="S19" i="2"/>
  <c r="Q21" i="2"/>
  <c r="F78" i="13"/>
  <c r="D69" i="13"/>
  <c r="D78" i="13" s="1"/>
  <c r="E68" i="9"/>
  <c r="E70" i="9" s="1"/>
  <c r="E71" i="9" s="1"/>
  <c r="S33" i="2"/>
  <c r="L31" i="7"/>
  <c r="S21" i="2" l="1"/>
  <c r="G68" i="9" s="1"/>
  <c r="G70" i="9" s="1"/>
  <c r="G71" i="9" s="1"/>
</calcChain>
</file>

<file path=xl/sharedStrings.xml><?xml version="1.0" encoding="utf-8"?>
<sst xmlns="http://schemas.openxmlformats.org/spreadsheetml/2006/main" count="329" uniqueCount="205">
  <si>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</si>
  <si>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</si>
  <si>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</si>
  <si>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</si>
  <si>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</si>
  <si>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</si>
  <si>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</si>
  <si>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</si>
  <si>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</si>
  <si>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</si>
  <si>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</si>
  <si>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</si>
  <si>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</si>
  <si>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</si>
  <si>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</si>
  <si>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</si>
  <si>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</si>
  <si>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</si>
  <si>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</si>
  <si>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</si>
  <si>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</si>
  <si>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</si>
  <si>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</si>
  <si>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</si>
  <si>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</si>
  <si>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</si>
  <si>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</si>
  <si>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</si>
  <si>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</si>
  <si>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</si>
  <si>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</si>
  <si>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</si>
  <si>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</si>
  <si>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</si>
  <si>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</si>
  <si>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</si>
  <si>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</si>
  <si>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</si>
  <si>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</si>
  <si>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</si>
  <si>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</si>
  <si>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</si>
  <si>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</si>
  <si>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</si>
  <si>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</si>
  <si>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</si>
  <si>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</si>
  <si>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</si>
  <si>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</si>
  <si>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</si>
  <si>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</si>
  <si>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</si>
  <si>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</si>
  <si>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</si>
  <si>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</si>
  <si>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</si>
  <si>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</si>
  <si>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</si>
  <si>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</si>
  <si>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</si>
  <si>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</si>
  <si>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</si>
  <si>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</si>
  <si>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</si>
  <si>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</si>
  <si>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</si>
  <si>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</si>
  <si>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</si>
  <si>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</si>
  <si>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</si>
  <si>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</si>
  <si>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</si>
  <si>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</si>
  <si>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</si>
  <si>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</si>
  <si>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</si>
  <si>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</si>
  <si>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</si>
  <si>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</si>
  <si>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</si>
  <si>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</si>
  <si>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</si>
  <si>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</si>
  <si>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</si>
  <si>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</si>
  <si>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</si>
  <si>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</si>
  <si>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</si>
  <si>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</si>
  <si>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</si>
  <si>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</si>
  <si>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จ่ายต้นทุนทางการเงิน</t>
  </si>
  <si>
    <t>ดอกเบี้ยรับ</t>
  </si>
  <si>
    <t>การจัดสรรส่วนทุนให้ผู้ถือหุ้น</t>
  </si>
  <si>
    <t>รวมการจัดสรรส่วนทุนให้ผู้ถือหุ้น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</si>
  <si>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</si>
  <si>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</si>
  <si>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</si>
  <si>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</si>
  <si>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</si>
  <si>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ต้นทุน</t>
  </si>
  <si>
    <t>31 ธันวาคม</t>
  </si>
  <si>
    <t>ค่าใช้จ่ายภาษีเงินได้</t>
  </si>
  <si>
    <t>เงินปันผลรับจากบริษัทย่อย</t>
  </si>
  <si>
    <t>ผลต่างอัตราแลกเปลี่ยนจากการแปลงค่างบการเงิน</t>
  </si>
  <si>
    <t>เงินกู้ยืมระยะสั้นจากสถาบันการเงิน</t>
  </si>
  <si>
    <t xml:space="preserve">  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</si>
  <si>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</si>
  <si>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</si>
  <si>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</t>
  </si>
  <si>
    <t>ที่ออกและ</t>
  </si>
  <si>
    <t>ชำระแล้ว</t>
  </si>
  <si>
    <t>ทุนเรือนหุ้นที่ออก</t>
  </si>
  <si>
    <t>ประมาณการหนี้สินสำหรับผลประโยชน์พนักงาน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</si>
  <si>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</si>
  <si>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</si>
  <si>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</si>
  <si>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</si>
  <si>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t>เงินสดสุทธิได้มาจาก (ใช้ไปใน) กิจกรรมดำเนินงาน</t>
  </si>
  <si>
    <t>จ่ายภาษีเงินได้</t>
  </si>
  <si>
    <t>เงินให้กู้ยืมระยะสั้นแก่บริษัทย่อย</t>
  </si>
  <si>
    <t>(บาท)</t>
  </si>
  <si>
    <t xml:space="preserve">งบกำไรขาดทุนเบ็ดเสร็จ </t>
  </si>
  <si>
    <t>โอนไปสำรองตามกฎหมาย</t>
  </si>
  <si>
    <t xml:space="preserve">งบแสดงการเปลี่ยนแปลงส่วนของผู้ถือหุ้น </t>
  </si>
  <si>
    <t xml:space="preserve">งบกระแสเงินสด 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</si>
  <si>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</si>
  <si>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</si>
  <si>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กำไรสำหรับปี</t>
  </si>
  <si>
    <t>รายการที่จะไม่ถูกจัดประเภทใหม่ไว้ในกำไร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</si>
  <si>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</si>
  <si>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</si>
  <si>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รวมรายการที่อาจถูกจัดประเภทใหม่ไว้ในกำไร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</si>
  <si>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</si>
  <si>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</si>
  <si>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</si>
  <si>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</si>
  <si>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กำไร (ขาดทุน) เบ็ดเสร็จสำหรับปี</t>
  </si>
  <si>
    <t>รวมกำไร (ขาดทุน) เบ็ดเสร็จสำหรับปี</t>
  </si>
  <si>
    <t>กำไร (ขาดทุน) เบ็ดเสร็จอื่นสำหรับปี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</si>
  <si>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</si>
  <si>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</si>
  <si>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กำไรจากการจำหน่ายอาคารและอุปกรณ์</t>
  </si>
  <si>
    <t>สินทรัพย์ภาษีเงินได้รอการตัดบัญชี</t>
  </si>
  <si>
    <t>สำหรับปีสิ้นสุดวันที่ 31 ธันวาคม</t>
  </si>
  <si>
    <t>รายได้อื่น</t>
  </si>
  <si>
    <t>ปรับรายการที่กระทบกำไรเป็นเงินสดรับ (จ่าย)</t>
  </si>
  <si>
    <t>จ่ายประมาณการหนี้สินสำหรับผลประโยชน์พนักงาน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</si>
  <si>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</si>
  <si>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</si>
  <si>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</si>
  <si>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เจ้าหนี้อื่น</t>
  </si>
  <si>
    <t>กำไร</t>
  </si>
  <si>
    <t>รายการที่ไม่ใช่เงินสด</t>
  </si>
  <si>
    <t>เงินปันผลค้างรับ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</si>
  <si>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</si>
  <si>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</si>
  <si>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</si>
  <si>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</si>
  <si>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รายได้จากการให้บริการ</t>
  </si>
  <si>
    <t>เงินปันผล</t>
  </si>
  <si>
    <t>กำไรต่อหุ้นขั้นพื้นฐาน</t>
  </si>
  <si>
    <t>ค่าใช้จ่ายในการขาย</t>
  </si>
  <si>
    <t>เงินให้กู้ยืมแก่กิจการที่เกี่ยวข้องกัน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</si>
  <si>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</si>
  <si>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เงินปันผลให้ผู้ถือหุ้นของบริษัท</t>
  </si>
  <si>
    <t>เงินสดและรายการเทียบเท่าเงินสด ณ 1 มกราคม</t>
  </si>
  <si>
    <t>ดอกเบี้ยค้างรับ</t>
  </si>
  <si>
    <t>เงินสดรับจากการขายอาคารและอุปกรณ์</t>
  </si>
  <si>
    <t xml:space="preserve">(หุ้นสามัญจำนวน 101,200,000 หุ้น </t>
  </si>
  <si>
    <t>มูลค่า 10 บาทต่อหุ้น)</t>
  </si>
  <si>
    <t>ตัดจำหน่ายอาคารและอุปกรณ์</t>
  </si>
  <si>
    <t>เงินสดและรายการเทียบเท่าเงินสด ณ 31 ธันวาคม</t>
  </si>
  <si>
    <t xml:space="preserve">สินทรัพย์สิทธิการใช้ 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</si>
  <si>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</si>
  <si>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</si>
  <si>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</si>
  <si>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ประมาณการหนี้สินผลประโยชน์พนักงาน</t>
  </si>
  <si>
    <t>ผลกำไรจากอัตราแลกเปลี่ยนสุทธิ</t>
  </si>
  <si>
    <t>ผลขาดทุนจากอัตราแลกเปลี่ยนสุทธิ</t>
  </si>
  <si>
    <t>เงินสดจ่ายเพื่อซื้อสินทรัพย์ไม่มีตัวตน</t>
  </si>
  <si>
    <t>เงินสดจ่ายชำระหนี้สินตามสัญญาเช่า</t>
  </si>
  <si>
    <t>(กำไร) ขาดทุนจากอัตราแลกเปลี่ยนที่เกิดขึ้นจริง</t>
  </si>
  <si>
    <t>โอนสินทรัพย์สิทธิการใช้</t>
  </si>
  <si>
    <t>เจ้าหนี้ค่าซื้ออาคารและอุปกรณ์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</si>
  <si>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</si>
  <si>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</si>
  <si>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</si>
  <si>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เงินให้กู้ยืมระยะยาวแก่บริษัทย่อย</t>
  </si>
  <si>
    <t>กำไรจากการวัดมูลค่าใหม่ของผลประโยชน์</t>
  </si>
  <si>
    <t>การลดลงของลูกหนี้อื่นโดยแปลงเป็นเงินลงทุนในบริษัทย่อย</t>
  </si>
  <si>
    <t>การลดลงของลูกหนี้อื่นโดยแปลงเป็นเงินให้กู้ยืมแก่บริษัทย่อย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</si>
  <si>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</si>
  <si>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</si>
  <si>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</si>
  <si>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3, 5</t>
  </si>
  <si>
    <t>3, 9</t>
  </si>
  <si>
    <t>3, 5, 18</t>
  </si>
  <si>
    <t>กำไรเบ็ดเสร็จรวมสำหรับปี</t>
  </si>
  <si>
    <t>ขาดทุนเบ็ดเสร็จอื่น</t>
  </si>
  <si>
    <t>กำไรจากอัตราแลกเปลี่ยนที่ยังไม่เกิดขึ้นจริง</t>
  </si>
  <si>
    <t>งบกระแสเงินสด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</si>
  <si>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</si>
  <si>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</si>
  <si>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เงินสดรับชำระคืนจากเงินให้กู้ยืมระยะยาวแก่บริษัทย่อย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</si>
</sst>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2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sz val="8"/>
      <name val="Segoe UI"/>
      <family val="2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4">
    <xf numFmtId="0" fontId="0" fillId="0" borderId="0" xfId="0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3" fillId="0" borderId="0" xfId="0" applyNumberFormat="1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166" fontId="11" fillId="0" borderId="2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right"/>
    </xf>
    <xf numFmtId="43" fontId="11" fillId="0" borderId="0" xfId="1" applyFont="1" applyBorder="1" applyAlignme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9" fontId="0" fillId="0" borderId="0" xfId="0" applyNumberFormat="1"/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/>
    </xf>
    <xf numFmtId="0" fontId="16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43" fontId="19" fillId="0" borderId="0" xfId="1" applyFont="1" applyFill="1" applyAlignment="1">
      <alignment horizont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 indent="6"/>
    </xf>
    <xf numFmtId="0" fontId="11" fillId="0" borderId="0" xfId="0" applyFont="1" applyAlignment="1">
      <alignment horizontal="left"/>
    </xf>
    <xf numFmtId="41" fontId="11" fillId="0" borderId="0" xfId="0" applyNumberFormat="1" applyFont="1"/>
    <xf numFmtId="41" fontId="0" fillId="0" borderId="0" xfId="1" applyNumberFormat="1" applyFont="1" applyFill="1" applyBorder="1" applyAlignment="1"/>
    <xf numFmtId="49" fontId="11" fillId="0" borderId="0" xfId="0" applyNumberFormat="1" applyFont="1"/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 indent="6"/>
    </xf>
    <xf numFmtId="166" fontId="11" fillId="0" borderId="0" xfId="1" applyNumberFormat="1" applyFont="1" applyFill="1" applyBorder="1" applyAlignment="1">
      <alignment horizontal="center"/>
    </xf>
    <xf numFmtId="0" fontId="19" fillId="0" borderId="0" xfId="0" applyFont="1"/>
    <xf numFmtId="0" fontId="14" fillId="0" borderId="0" xfId="0" applyFont="1" applyAlignment="1">
      <alignment horizontal="left" indent="8"/>
    </xf>
    <xf numFmtId="0" fontId="8" fillId="0" borderId="0" xfId="0" applyFont="1" applyAlignment="1">
      <alignment horizontal="left" indent="5"/>
    </xf>
    <xf numFmtId="0" fontId="14" fillId="0" borderId="0" xfId="0" applyFont="1" applyAlignment="1">
      <alignment horizontal="left" indent="5"/>
    </xf>
    <xf numFmtId="0" fontId="0" fillId="0" borderId="0" xfId="0" applyAlignment="1">
      <alignment horizontal="left" indent="5"/>
    </xf>
    <xf numFmtId="0" fontId="21" fillId="0" borderId="0" xfId="0" applyFont="1"/>
    <xf numFmtId="41" fontId="0" fillId="0" borderId="0" xfId="1" applyNumberFormat="1" applyFont="1" applyFill="1" applyBorder="1" applyAlignment="1">
      <alignment horizontal="center"/>
    </xf>
    <xf numFmtId="43" fontId="21" fillId="0" borderId="0" xfId="1" applyFont="1" applyBorder="1" applyAlignment="1"/>
    <xf numFmtId="41" fontId="0" fillId="0" borderId="0" xfId="0" applyNumberFormat="1" applyAlignment="1">
      <alignment horizontal="left" indent="5"/>
    </xf>
    <xf numFmtId="41" fontId="11" fillId="0" borderId="0" xfId="0" applyNumberFormat="1" applyFont="1" applyAlignment="1">
      <alignment horizontal="left" indent="5"/>
    </xf>
    <xf numFmtId="41" fontId="11" fillId="0" borderId="0" xfId="1" applyNumberFormat="1" applyFont="1" applyFill="1" applyAlignment="1">
      <alignment horizontal="center"/>
    </xf>
    <xf numFmtId="41" fontId="0" fillId="0" borderId="0" xfId="0" applyNumberFormat="1"/>
    <xf numFmtId="0" fontId="20" fillId="0" borderId="0" xfId="0" applyFont="1"/>
    <xf numFmtId="166" fontId="11" fillId="0" borderId="0" xfId="1" applyNumberFormat="1" applyFont="1" applyFill="1" applyBorder="1" applyAlignment="1"/>
    <xf numFmtId="166" fontId="11" fillId="0" borderId="2" xfId="1" applyNumberFormat="1" applyFont="1" applyFill="1" applyBorder="1" applyAlignment="1"/>
    <xf numFmtId="37" fontId="11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1" fillId="0" borderId="0" xfId="1" applyNumberFormat="1" applyFont="1" applyBorder="1" applyAlignment="1"/>
    <xf numFmtId="37" fontId="11" fillId="0" borderId="2" xfId="1" applyNumberFormat="1" applyFont="1" applyBorder="1" applyAlignment="1"/>
    <xf numFmtId="37" fontId="11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9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9" fillId="0" borderId="0" xfId="1" applyNumberFormat="1" applyFont="1" applyFill="1" applyAlignment="1"/>
    <xf numFmtId="37" fontId="0" fillId="0" borderId="0" xfId="1" applyNumberFormat="1" applyFont="1" applyFill="1" applyAlignment="1"/>
    <xf numFmtId="37" fontId="11" fillId="0" borderId="4" xfId="1" applyNumberFormat="1" applyFont="1" applyFill="1" applyBorder="1" applyAlignment="1"/>
    <xf numFmtId="37" fontId="11" fillId="0" borderId="0" xfId="1" applyNumberFormat="1" applyFont="1" applyFill="1" applyAlignment="1"/>
    <xf numFmtId="37" fontId="11" fillId="0" borderId="2" xfId="1" applyNumberFormat="1" applyFont="1" applyFill="1" applyBorder="1" applyAlignment="1"/>
    <xf numFmtId="37" fontId="11" fillId="0" borderId="0" xfId="1" applyNumberFormat="1" applyFont="1" applyFill="1" applyBorder="1" applyAlignment="1"/>
    <xf numFmtId="37" fontId="11" fillId="0" borderId="4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1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left" indent="5"/>
    </xf>
    <xf numFmtId="0" fontId="20" fillId="0" borderId="1" xfId="0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66" fontId="11" fillId="0" borderId="0" xfId="1" applyNumberFormat="1" applyFont="1" applyAlignment="1"/>
    <xf numFmtId="166" fontId="11" fillId="0" borderId="0" xfId="1" applyNumberFormat="1" applyFont="1" applyAlignment="1">
      <alignment horizontal="center"/>
    </xf>
    <xf numFmtId="49" fontId="12" fillId="0" borderId="0" xfId="0" applyNumberFormat="1" applyFont="1"/>
    <xf numFmtId="166" fontId="11" fillId="0" borderId="0" xfId="1" applyNumberFormat="1" applyFont="1" applyFill="1" applyBorder="1" applyAlignment="1">
      <alignment horizontal="right"/>
    </xf>
    <xf numFmtId="0" fontId="22" fillId="0" borderId="0" xfId="0" applyFont="1"/>
    <xf numFmtId="37" fontId="0" fillId="0" borderId="0" xfId="1" applyNumberFormat="1" applyFont="1" applyFill="1" applyBorder="1" applyAlignment="1">
      <alignment horizontal="right" vertical="center"/>
    </xf>
    <xf numFmtId="166" fontId="19" fillId="0" borderId="0" xfId="1" applyNumberFormat="1" applyFont="1" applyFill="1" applyBorder="1" applyAlignment="1">
      <alignment horizontal="center"/>
    </xf>
    <xf numFmtId="166" fontId="11" fillId="0" borderId="2" xfId="1" applyNumberFormat="1" applyFont="1" applyFill="1" applyBorder="1" applyAlignment="1">
      <alignment horizontal="center"/>
    </xf>
    <xf numFmtId="164" fontId="19" fillId="0" borderId="0" xfId="0" applyNumberFormat="1" applyFont="1" applyAlignment="1">
      <alignment horizontal="right"/>
    </xf>
    <xf numFmtId="41" fontId="19" fillId="0" borderId="0" xfId="0" applyNumberFormat="1" applyFont="1" applyAlignment="1">
      <alignment horizontal="right" indent="2"/>
    </xf>
    <xf numFmtId="37" fontId="19" fillId="0" borderId="0" xfId="1" applyNumberFormat="1" applyFont="1" applyFill="1" applyBorder="1" applyAlignment="1"/>
    <xf numFmtId="0" fontId="11" fillId="0" borderId="0" xfId="0" applyFont="1" applyAlignment="1">
      <alignment horizontal="center"/>
    </xf>
    <xf numFmtId="166" fontId="0" fillId="0" borderId="0" xfId="1" applyNumberFormat="1" applyFont="1" applyFill="1" applyAlignment="1"/>
    <xf numFmtId="166" fontId="19" fillId="0" borderId="0" xfId="1" applyNumberFormat="1" applyFont="1" applyFill="1" applyAlignment="1"/>
    <xf numFmtId="0" fontId="8" fillId="0" borderId="0" xfId="0" applyFont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1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166" fontId="0" fillId="0" borderId="1" xfId="1" applyNumberFormat="1" applyFont="1" applyFill="1" applyBorder="1" applyAlignment="1"/>
    <xf numFmtId="166" fontId="11" fillId="0" borderId="5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 indent="6"/>
    </xf>
    <xf numFmtId="41" fontId="11" fillId="0" borderId="0" xfId="0" applyNumberFormat="1" applyFont="1" applyAlignment="1">
      <alignment horizontal="center"/>
    </xf>
    <xf numFmtId="166" fontId="12" fillId="0" borderId="0" xfId="1" applyNumberFormat="1" applyFont="1" applyFill="1" applyAlignment="1">
      <alignment horizontal="left" indent="6"/>
    </xf>
    <xf numFmtId="0" fontId="12" fillId="0" borderId="0" xfId="0" applyFont="1" applyAlignment="1">
      <alignment horizontal="center" vertical="center"/>
    </xf>
    <xf numFmtId="166" fontId="11" fillId="0" borderId="3" xfId="1" applyNumberFormat="1" applyFont="1" applyFill="1" applyBorder="1" applyAlignment="1"/>
    <xf numFmtId="43" fontId="8" fillId="0" borderId="0" xfId="0" applyNumberFormat="1" applyFont="1" applyAlignment="1">
      <alignment horizontal="center"/>
    </xf>
    <xf numFmtId="43" fontId="11" fillId="0" borderId="0" xfId="1" applyFont="1" applyAlignment="1"/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0" fontId="8" fillId="0" borderId="0" xfId="0" applyFont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166" fontId="15" fillId="0" borderId="0" xfId="1" applyNumberFormat="1" applyFont="1" applyBorder="1" applyAlignment="1">
      <alignment horizontal="right"/>
    </xf>
    <xf numFmtId="166" fontId="15" fillId="0" borderId="0" xfId="1" applyNumberFormat="1" applyFont="1" applyBorder="1" applyAlignment="1">
      <alignment horizontal="center"/>
    </xf>
    <xf numFmtId="164" fontId="15" fillId="0" borderId="0" xfId="0" applyNumberFormat="1" applyFont="1"/>
    <xf numFmtId="164" fontId="0" fillId="0" borderId="1" xfId="0" applyNumberForma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4" fontId="11" fillId="0" borderId="0" xfId="0" applyNumberFormat="1" applyFont="1" applyAlignment="1">
      <alignment horizontal="right"/>
    </xf>
    <xf numFmtId="2" fontId="17" fillId="0" borderId="0" xfId="0" applyNumberFormat="1" applyFont="1" applyAlignment="1">
      <alignment horizontal="right"/>
    </xf>
    <xf numFmtId="49" fontId="15" fillId="0" borderId="0" xfId="0" applyNumberFormat="1" applyFont="1"/>
    <xf numFmtId="49" fontId="23" fillId="0" borderId="0" xfId="0" applyNumberFormat="1" applyFont="1"/>
    <xf numFmtId="0" fontId="24" fillId="0" borderId="0" xfId="0" applyFont="1" applyAlignment="1">
      <alignment horizontal="center"/>
    </xf>
    <xf numFmtId="0" fontId="23" fillId="0" borderId="0" xfId="0" applyFont="1"/>
    <xf numFmtId="0" fontId="8" fillId="0" borderId="0" xfId="0" applyFont="1"/>
    <xf numFmtId="166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left" indent="11"/>
    </xf>
    <xf numFmtId="41" fontId="8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8" fillId="0" borderId="0" xfId="1" applyNumberFormat="1" applyFont="1" applyFill="1" applyBorder="1" applyAlignment="1"/>
    <xf numFmtId="43" fontId="0" fillId="0" borderId="0" xfId="1" applyFont="1" applyFill="1" applyBorder="1" applyAlignment="1"/>
    <xf numFmtId="0" fontId="8" fillId="0" borderId="0" xfId="0" applyFont="1" applyAlignment="1">
      <alignment horizontal="left" indent="9"/>
    </xf>
    <xf numFmtId="0" fontId="8" fillId="0" borderId="0" xfId="0" applyFont="1" applyAlignment="1">
      <alignment horizontal="left" indent="11"/>
    </xf>
    <xf numFmtId="43" fontId="0" fillId="0" borderId="0" xfId="1" applyFont="1" applyFill="1" applyBorder="1" applyAlignment="1">
      <alignment horizontal="left" indent="11"/>
    </xf>
    <xf numFmtId="166" fontId="19" fillId="0" borderId="0" xfId="1" applyNumberFormat="1" applyFont="1" applyFill="1" applyBorder="1" applyAlignment="1"/>
    <xf numFmtId="0" fontId="8" fillId="0" borderId="0" xfId="0" applyFont="1" applyAlignment="1">
      <alignment horizontal="right" indent="2"/>
    </xf>
    <xf numFmtId="0" fontId="19" fillId="0" borderId="0" xfId="0" applyFont="1" applyAlignment="1">
      <alignment horizontal="right" indent="2"/>
    </xf>
    <xf numFmtId="0" fontId="19" fillId="0" borderId="0" xfId="0" applyFont="1" applyAlignment="1">
      <alignment horizontal="center"/>
    </xf>
    <xf numFmtId="41" fontId="11" fillId="0" borderId="1" xfId="1" applyNumberFormat="1" applyFont="1" applyFill="1" applyBorder="1" applyAlignment="1">
      <alignment horizontal="right" indent="2"/>
    </xf>
    <xf numFmtId="41" fontId="11" fillId="0" borderId="0" xfId="1" applyNumberFormat="1" applyFont="1" applyFill="1" applyBorder="1" applyAlignment="1">
      <alignment horizontal="right" indent="2"/>
    </xf>
    <xf numFmtId="41" fontId="11" fillId="0" borderId="0" xfId="0" applyNumberFormat="1" applyFont="1" applyAlignment="1">
      <alignment horizontal="right" indent="2"/>
    </xf>
    <xf numFmtId="41" fontId="19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166" fontId="11" fillId="0" borderId="0" xfId="1" applyNumberFormat="1" applyFont="1" applyFill="1" applyAlignment="1">
      <alignment horizontal="center"/>
    </xf>
    <xf numFmtId="49" fontId="7" fillId="0" borderId="0" xfId="0" applyNumberFormat="1" applyFont="1"/>
    <xf numFmtId="165" fontId="14" fillId="0" borderId="0" xfId="0" applyNumberFormat="1" applyFont="1"/>
    <xf numFmtId="165" fontId="15" fillId="0" borderId="0" xfId="0" applyNumberFormat="1" applyFont="1"/>
    <xf numFmtId="49" fontId="16" fillId="0" borderId="0" xfId="0" applyNumberFormat="1" applyFont="1"/>
    <xf numFmtId="165" fontId="17" fillId="0" borderId="0" xfId="0" applyNumberFormat="1" applyFont="1"/>
    <xf numFmtId="165" fontId="16" fillId="0" borderId="0" xfId="0" applyNumberFormat="1" applyFont="1"/>
    <xf numFmtId="166" fontId="8" fillId="0" borderId="0" xfId="0" applyNumberFormat="1" applyFont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43" fontId="11" fillId="0" borderId="0" xfId="1" applyFont="1" applyFill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43" fontId="19" fillId="0" borderId="1" xfId="1" applyFont="1" applyBorder="1" applyAlignment="1">
      <alignment horizontal="center"/>
    </xf>
    <xf numFmtId="166" fontId="19" fillId="0" borderId="0" xfId="1" applyNumberFormat="1" applyFont="1" applyFill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43" fontId="11" fillId="0" borderId="0" xfId="1" applyFont="1" applyFill="1" applyBorder="1" applyAlignment="1">
      <alignment horizontal="center" vertical="center"/>
    </xf>
    <xf numFmtId="166" fontId="15" fillId="0" borderId="4" xfId="1" applyNumberFormat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43" fontId="12" fillId="0" borderId="0" xfId="0" applyNumberFormat="1" applyFont="1" applyAlignment="1">
      <alignment horizontal="left" indent="6"/>
    </xf>
    <xf numFmtId="166" fontId="15" fillId="0" borderId="0" xfId="1" applyNumberFormat="1" applyFont="1" applyFill="1" applyBorder="1" applyAlignment="1">
      <alignment horizontal="center"/>
    </xf>
    <xf numFmtId="166" fontId="11" fillId="0" borderId="0" xfId="3" applyNumberFormat="1" applyFont="1" applyFill="1" applyBorder="1"/>
    <xf numFmtId="166" fontId="0" fillId="0" borderId="0" xfId="3" applyNumberFormat="1" applyFont="1" applyFill="1"/>
    <xf numFmtId="166" fontId="0" fillId="0" borderId="1" xfId="1" applyNumberFormat="1" applyFont="1" applyFill="1" applyBorder="1" applyAlignment="1">
      <alignment horizontal="center" vertical="center"/>
    </xf>
    <xf numFmtId="166" fontId="11" fillId="0" borderId="0" xfId="0" applyNumberFormat="1" applyFont="1" applyAlignment="1">
      <alignment horizontal="left" indent="5"/>
    </xf>
    <xf numFmtId="166" fontId="11" fillId="0" borderId="1" xfId="1" applyNumberFormat="1" applyFont="1" applyFill="1" applyBorder="1" applyAlignment="1">
      <alignment horizontal="center" vertical="center"/>
    </xf>
    <xf numFmtId="166" fontId="12" fillId="0" borderId="0" xfId="0" applyNumberFormat="1" applyFont="1" applyAlignment="1">
      <alignment horizontal="left" indent="6"/>
    </xf>
    <xf numFmtId="166" fontId="15" fillId="0" borderId="0" xfId="1" applyNumberFormat="1" applyFont="1"/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43" fontId="8" fillId="0" borderId="0" xfId="1" applyFont="1" applyFill="1" applyBorder="1" applyAlignment="1"/>
    <xf numFmtId="166" fontId="19" fillId="0" borderId="0" xfId="1" applyNumberFormat="1" applyFont="1" applyFill="1" applyBorder="1" applyAlignment="1">
      <alignment horizontal="right" indent="2"/>
    </xf>
    <xf numFmtId="166" fontId="8" fillId="0" borderId="0" xfId="1" applyNumberFormat="1" applyFont="1" applyFill="1" applyBorder="1" applyAlignment="1">
      <alignment horizontal="right" indent="2"/>
    </xf>
    <xf numFmtId="166" fontId="19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left" indent="5"/>
    </xf>
    <xf numFmtId="166" fontId="8" fillId="0" borderId="0" xfId="1" applyNumberFormat="1" applyFont="1" applyFill="1" applyAlignment="1">
      <alignment horizontal="left" indent="6"/>
    </xf>
    <xf numFmtId="166" fontId="0" fillId="0" borderId="0" xfId="1" applyNumberFormat="1" applyFont="1" applyBorder="1" applyAlignment="1">
      <alignment horizontal="center"/>
    </xf>
    <xf numFmtId="166" fontId="0" fillId="0" borderId="0" xfId="1" applyNumberFormat="1" applyFont="1" applyBorder="1" applyAlignment="1"/>
    <xf numFmtId="166" fontId="11" fillId="0" borderId="2" xfId="1" applyNumberFormat="1" applyFont="1" applyBorder="1" applyAlignment="1">
      <alignment horizontal="center"/>
    </xf>
    <xf numFmtId="166" fontId="11" fillId="0" borderId="0" xfId="1" applyNumberFormat="1" applyFont="1" applyBorder="1" applyAlignment="1">
      <alignment horizontal="center"/>
    </xf>
    <xf numFmtId="166" fontId="19" fillId="0" borderId="1" xfId="1" quotePrefix="1" applyNumberFormat="1" applyFont="1" applyBorder="1" applyAlignment="1">
      <alignment horizontal="center"/>
    </xf>
    <xf numFmtId="166" fontId="11" fillId="0" borderId="0" xfId="1" applyNumberFormat="1" applyFont="1" applyBorder="1" applyAlignment="1"/>
    <xf numFmtId="166" fontId="19" fillId="0" borderId="0" xfId="1" applyNumberFormat="1" applyFont="1" applyBorder="1" applyAlignment="1"/>
    <xf numFmtId="166" fontId="11" fillId="0" borderId="0" xfId="1" applyNumberFormat="1" applyFont="1" applyFill="1" applyBorder="1" applyAlignment="1">
      <alignment horizontal="left" vertical="center" indent="10"/>
    </xf>
    <xf numFmtId="166" fontId="11" fillId="0" borderId="0" xfId="1" applyNumberFormat="1" applyFont="1" applyFill="1" applyAlignment="1">
      <alignment horizontal="left" vertical="center" indent="7"/>
    </xf>
    <xf numFmtId="166" fontId="11" fillId="0" borderId="0" xfId="1" applyNumberFormat="1" applyFont="1" applyFill="1" applyBorder="1" applyAlignment="1">
      <alignment horizontal="left" vertical="center" indent="8"/>
    </xf>
    <xf numFmtId="166" fontId="11" fillId="0" borderId="0" xfId="1" applyNumberFormat="1" applyFont="1" applyFill="1" applyAlignment="1">
      <alignment horizontal="left" vertical="center" indent="8"/>
    </xf>
    <xf numFmtId="166" fontId="19" fillId="0" borderId="1" xfId="1" applyNumberFormat="1" applyFont="1" applyBorder="1" applyAlignment="1">
      <alignment horizontal="center"/>
    </xf>
    <xf numFmtId="166" fontId="11" fillId="0" borderId="3" xfId="1" applyNumberFormat="1" applyFont="1" applyFill="1" applyBorder="1" applyAlignment="1">
      <alignment horizontal="center"/>
    </xf>
    <xf numFmtId="166" fontId="14" fillId="0" borderId="0" xfId="1" applyNumberFormat="1" applyFont="1" applyBorder="1" applyAlignment="1">
      <alignment horizontal="right"/>
    </xf>
    <xf numFmtId="166" fontId="14" fillId="0" borderId="0" xfId="1" applyNumberFormat="1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8" fillId="0" borderId="0" xfId="1" applyNumberFormat="1" applyFont="1" applyBorder="1" applyAlignment="1">
      <alignment horizontal="right"/>
    </xf>
    <xf numFmtId="166" fontId="15" fillId="0" borderId="0" xfId="1" quotePrefix="1" applyNumberFormat="1" applyFont="1" applyFill="1" applyBorder="1" applyAlignment="1">
      <alignment horizontal="center"/>
    </xf>
    <xf numFmtId="166" fontId="0" fillId="0" borderId="1" xfId="1" applyNumberFormat="1" applyFont="1" applyBorder="1" applyAlignment="1"/>
    <xf numFmtId="166" fontId="0" fillId="0" borderId="0" xfId="1" applyNumberFormat="1" applyFont="1" applyFill="1"/>
    <xf numFmtId="166" fontId="14" fillId="0" borderId="0" xfId="1" applyNumberFormat="1" applyFont="1" applyBorder="1" applyAlignment="1">
      <alignment horizontal="left" indent="5"/>
    </xf>
    <xf numFmtId="166" fontId="15" fillId="0" borderId="0" xfId="1" applyNumberFormat="1" applyFont="1" applyFill="1" applyBorder="1" applyAlignment="1"/>
    <xf numFmtId="166" fontId="16" fillId="0" borderId="2" xfId="1" applyNumberFormat="1" applyFont="1" applyFill="1" applyBorder="1" applyAlignment="1"/>
    <xf numFmtId="166" fontId="16" fillId="0" borderId="0" xfId="1" applyNumberFormat="1" applyFont="1" applyFill="1" applyBorder="1" applyAlignment="1"/>
    <xf numFmtId="166" fontId="15" fillId="0" borderId="0" xfId="1" applyNumberFormat="1" applyFont="1" applyBorder="1" applyAlignment="1">
      <alignment horizontal="left" indent="5"/>
    </xf>
    <xf numFmtId="166" fontId="15" fillId="0" borderId="0" xfId="1" applyNumberFormat="1" applyFont="1" applyBorder="1" applyAlignment="1"/>
    <xf numFmtId="166" fontId="16" fillId="0" borderId="0" xfId="1" applyNumberFormat="1" applyFont="1" applyBorder="1" applyAlignment="1"/>
    <xf numFmtId="166" fontId="16" fillId="0" borderId="5" xfId="1" applyNumberFormat="1" applyFont="1" applyFill="1" applyBorder="1" applyAlignment="1"/>
    <xf numFmtId="166" fontId="8" fillId="0" borderId="0" xfId="1" applyNumberFormat="1" applyFont="1" applyBorder="1" applyAlignment="1">
      <alignment horizontal="center"/>
    </xf>
    <xf numFmtId="166" fontId="0" fillId="0" borderId="0" xfId="4" applyNumberFormat="1" applyFont="1" applyFill="1" applyAlignment="1">
      <alignment horizontal="center"/>
    </xf>
    <xf numFmtId="166" fontId="0" fillId="0" borderId="0" xfId="4" applyNumberFormat="1" applyFont="1" applyFill="1"/>
    <xf numFmtId="166" fontId="0" fillId="0" borderId="0" xfId="1" applyNumberFormat="1" applyFont="1" applyFill="1" applyBorder="1" applyAlignment="1">
      <alignment horizontal="right" vertical="center"/>
    </xf>
    <xf numFmtId="166" fontId="19" fillId="0" borderId="0" xfId="1" applyNumberFormat="1" applyFont="1" applyBorder="1" applyAlignment="1">
      <alignment horizontal="center"/>
    </xf>
    <xf numFmtId="166" fontId="19" fillId="0" borderId="1" xfId="1" applyNumberFormat="1" applyFont="1" applyFill="1" applyBorder="1" applyAlignment="1">
      <alignment horizontal="center"/>
    </xf>
    <xf numFmtId="166" fontId="19" fillId="0" borderId="0" xfId="3" applyNumberFormat="1" applyFont="1" applyFill="1"/>
    <xf numFmtId="0" fontId="25" fillId="0" borderId="0" xfId="0" applyFont="1" applyAlignment="1">
      <alignment vertical="center" wrapText="1"/>
    </xf>
    <xf numFmtId="166" fontId="27" fillId="0" borderId="0" xfId="1" applyNumberFormat="1" applyFont="1" applyBorder="1" applyAlignment="1">
      <alignment horizontal="center"/>
    </xf>
    <xf numFmtId="0" fontId="0" fillId="2" borderId="0" xfId="0" applyFill="1"/>
    <xf numFmtId="43" fontId="11" fillId="0" borderId="0" xfId="1" applyFont="1" applyFill="1" applyAlignment="1"/>
    <xf numFmtId="43" fontId="11" fillId="0" borderId="0" xfId="1" applyFont="1" applyFill="1" applyBorder="1" applyAlignment="1"/>
    <xf numFmtId="43" fontId="19" fillId="0" borderId="0" xfId="1" applyFont="1" applyFill="1" applyAlignment="1"/>
    <xf numFmtId="43" fontId="11" fillId="0" borderId="0" xfId="1" applyFont="1" applyFill="1" applyAlignment="1">
      <alignment horizontal="center"/>
    </xf>
    <xf numFmtId="166" fontId="11" fillId="0" borderId="3" xfId="1" applyNumberFormat="1" applyFont="1" applyBorder="1" applyAlignment="1"/>
    <xf numFmtId="166" fontId="11" fillId="0" borderId="5" xfId="1" applyNumberFormat="1" applyFont="1" applyBorder="1" applyAlignment="1">
      <alignment horizontal="center"/>
    </xf>
    <xf numFmtId="166" fontId="19" fillId="0" borderId="0" xfId="1" applyNumberFormat="1" applyFont="1" applyAlignment="1"/>
    <xf numFmtId="166" fontId="11" fillId="0" borderId="0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0" fillId="0" borderId="1" xfId="1" applyNumberFormat="1" applyFont="1" applyFill="1" applyBorder="1" applyAlignment="1">
      <alignment horizontal="right"/>
    </xf>
    <xf numFmtId="166" fontId="19" fillId="0" borderId="0" xfId="1" applyNumberFormat="1" applyFont="1" applyAlignment="1">
      <alignment horizontal="center"/>
    </xf>
    <xf numFmtId="166" fontId="26" fillId="0" borderId="0" xfId="1" applyNumberFormat="1" applyFont="1" applyFill="1" applyBorder="1" applyAlignment="1">
      <alignment horizontal="center"/>
    </xf>
    <xf numFmtId="166" fontId="14" fillId="0" borderId="0" xfId="1" applyNumberFormat="1" applyFont="1" applyFill="1" applyBorder="1" applyAlignment="1">
      <alignment horizontal="center"/>
    </xf>
    <xf numFmtId="0" fontId="18" fillId="2" borderId="0" xfId="0" applyFont="1" applyFill="1"/>
    <xf numFmtId="0" fontId="11" fillId="2" borderId="0" xfId="0" applyFont="1" applyFill="1"/>
    <xf numFmtId="166" fontId="12" fillId="0" borderId="0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167" fontId="1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</cellXfs>
  <cellStyles count="7">
    <cellStyle name="Comma" xfId="1" builtinId="3"/>
    <cellStyle name="Comma 2" xfId="3" xr:uid="{00000000-0005-0000-0000-000001000000}"/>
    <cellStyle name="Comma 2 2" xfId="4" xr:uid="{00000000-0005-0000-0000-000002000000}"/>
    <cellStyle name="Comma 2 2 2" xfId="6" xr:uid="{00000000-0005-0000-0000-000003000000}"/>
    <cellStyle name="Comma 2 3" xfId="5" xr:uid="{00000000-0005-0000-0000-000004000000}"/>
    <cellStyle name="Normal" xfId="0" builtinId="0"/>
    <cellStyle name="Normal 2" xfId="2" xr:uid="{00000000-0005-0000-0000-000006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tabSelected="1" view="pageBreakPreview" topLeftCell="A18" zoomScaleNormal="100" zoomScaleSheetLayoutView="100" workbookViewId="0">
      <selection activeCell="G23" sqref="G23"/>
    </sheetView>
  </sheetViews>
  <sheetFormatPr defaultColWidth="9.140625" defaultRowHeight="23.25" customHeight="1" x14ac:dyDescent="0.45"/>
  <cols>
    <col min="1" max="1" width="3.140625" style="18" customWidth="1"/>
    <col min="2" max="2" width="47.85546875" style="12" customWidth="1"/>
    <col min="3" max="3" width="7.140625" style="21" customWidth="1"/>
    <col min="4" max="4" width="0.7109375" style="21" customWidth="1"/>
    <col min="5" max="5" width="17.42578125" style="21" customWidth="1"/>
    <col min="6" max="6" width="1" style="21" customWidth="1"/>
    <col min="7" max="7" width="17.42578125" style="21" customWidth="1"/>
    <col min="8" max="8" width="1.140625" style="21" customWidth="1"/>
    <col min="9" max="9" width="15.5703125" customWidth="1"/>
    <col min="10" max="10" width="1" customWidth="1"/>
    <col min="11" max="11" width="15.5703125" customWidth="1"/>
    <col min="12" max="12" width="1" style="2" customWidth="1"/>
    <col min="13" max="16384" width="9.140625" style="2"/>
  </cols>
  <sheetData>
    <row r="1" spans="1:11" s="94" customFormat="1" ht="23.25" customHeight="1" x14ac:dyDescent="0.5">
      <c r="A1" s="5" t="s">
        <v>95</v>
      </c>
      <c r="B1" s="130"/>
      <c r="C1" s="131"/>
      <c r="D1" s="131"/>
      <c r="E1" s="131"/>
      <c r="F1" s="131"/>
      <c r="G1" s="131"/>
      <c r="H1" s="131"/>
      <c r="I1" s="132"/>
      <c r="J1" s="132"/>
      <c r="K1" s="132"/>
    </row>
    <row r="2" spans="1:11" s="94" customFormat="1" ht="23.25" customHeight="1" x14ac:dyDescent="0.5">
      <c r="A2" s="5" t="s">
        <v>60</v>
      </c>
      <c r="B2" s="130"/>
      <c r="C2" s="131"/>
      <c r="D2" s="131"/>
      <c r="E2" s="131"/>
      <c r="F2" s="131"/>
      <c r="G2" s="131"/>
      <c r="H2" s="131"/>
      <c r="I2" s="132"/>
      <c r="J2" s="132"/>
      <c r="K2" s="132"/>
    </row>
    <row r="3" spans="1:11" ht="23.25" customHeight="1" x14ac:dyDescent="0.45">
      <c r="A3" s="6"/>
      <c r="E3" s="2"/>
      <c r="F3" s="2"/>
      <c r="G3" s="2"/>
      <c r="H3" s="2"/>
      <c r="I3" s="2"/>
      <c r="J3" s="2"/>
      <c r="K3" s="2"/>
    </row>
    <row r="4" spans="1:11" ht="23.25" customHeight="1" x14ac:dyDescent="0.45">
      <c r="A4" s="12"/>
      <c r="E4" s="244" t="s">
        <v>42</v>
      </c>
      <c r="F4" s="244"/>
      <c r="G4" s="244"/>
      <c r="H4" s="101"/>
      <c r="I4" s="244" t="s">
        <v>31</v>
      </c>
      <c r="J4" s="244"/>
      <c r="K4" s="244"/>
    </row>
    <row r="5" spans="1:11" ht="23.25" customHeight="1" x14ac:dyDescent="0.45">
      <c r="A5" s="12"/>
      <c r="E5" s="246" t="s">
        <v>101</v>
      </c>
      <c r="F5" s="246"/>
      <c r="G5" s="246"/>
      <c r="H5" s="101"/>
      <c r="I5" s="246" t="s">
        <v>101</v>
      </c>
      <c r="J5" s="246"/>
      <c r="K5" s="246"/>
    </row>
    <row r="6" spans="1:11" s="30" customFormat="1" ht="23.25" customHeight="1" x14ac:dyDescent="0.45">
      <c r="A6" s="6" t="s">
        <v>1</v>
      </c>
      <c r="B6" s="23"/>
      <c r="C6" s="4" t="s">
        <v>0</v>
      </c>
      <c r="D6" s="4"/>
      <c r="E6" s="14">
        <v>2565</v>
      </c>
      <c r="F6" s="14"/>
      <c r="G6" s="14">
        <v>2564</v>
      </c>
      <c r="H6" s="21"/>
      <c r="I6" s="14">
        <v>2565</v>
      </c>
      <c r="J6" s="14"/>
      <c r="K6" s="14">
        <v>2564</v>
      </c>
    </row>
    <row r="7" spans="1:11" s="30" customFormat="1" ht="23.25" customHeight="1" x14ac:dyDescent="0.45">
      <c r="A7" s="23"/>
      <c r="B7" s="23"/>
      <c r="C7" s="21"/>
      <c r="D7" s="133"/>
      <c r="E7" s="245" t="s">
        <v>121</v>
      </c>
      <c r="F7" s="245"/>
      <c r="G7" s="245"/>
      <c r="H7" s="245"/>
      <c r="I7" s="245"/>
      <c r="J7" s="245"/>
      <c r="K7" s="245"/>
    </row>
    <row r="8" spans="1:11" s="30" customFormat="1" ht="23.25" customHeight="1" x14ac:dyDescent="0.45">
      <c r="A8" s="7" t="s">
        <v>2</v>
      </c>
      <c r="B8" s="23"/>
      <c r="C8" s="21"/>
      <c r="D8" s="21"/>
      <c r="E8" s="21"/>
      <c r="F8" s="21"/>
      <c r="G8" s="21"/>
      <c r="H8" s="21"/>
      <c r="I8"/>
      <c r="J8"/>
      <c r="K8"/>
    </row>
    <row r="9" spans="1:11" s="30" customFormat="1" ht="23.25" customHeight="1" x14ac:dyDescent="0.45">
      <c r="A9" s="13" t="s">
        <v>3</v>
      </c>
      <c r="B9" s="8"/>
      <c r="C9" s="21">
        <v>4</v>
      </c>
      <c r="D9" s="21"/>
      <c r="E9" s="105">
        <v>282408254</v>
      </c>
      <c r="F9" s="134"/>
      <c r="G9" s="105">
        <v>345675796</v>
      </c>
      <c r="H9" s="135"/>
      <c r="I9" s="105">
        <v>70321325</v>
      </c>
      <c r="J9" s="40"/>
      <c r="K9" s="105">
        <v>77107305</v>
      </c>
    </row>
    <row r="10" spans="1:11" s="241" customFormat="1" ht="23.25" customHeight="1" x14ac:dyDescent="0.45">
      <c r="A10" s="13" t="s">
        <v>33</v>
      </c>
      <c r="B10" s="8"/>
      <c r="C10" s="21" t="s">
        <v>197</v>
      </c>
      <c r="D10" s="21"/>
      <c r="E10" s="105">
        <v>808560937</v>
      </c>
      <c r="F10" s="134"/>
      <c r="G10" s="105">
        <v>509737966</v>
      </c>
      <c r="H10" s="135"/>
      <c r="I10" s="106">
        <v>0</v>
      </c>
      <c r="J10" s="52"/>
      <c r="K10" s="106">
        <v>0</v>
      </c>
    </row>
    <row r="11" spans="1:11" s="241" customFormat="1" ht="23.25" customHeight="1" x14ac:dyDescent="0.45">
      <c r="A11" s="34" t="s">
        <v>34</v>
      </c>
      <c r="B11" s="8"/>
      <c r="C11" s="21" t="s">
        <v>195</v>
      </c>
      <c r="D11" s="21"/>
      <c r="E11" s="105">
        <v>52952012</v>
      </c>
      <c r="F11" s="134"/>
      <c r="G11" s="105">
        <v>97195836</v>
      </c>
      <c r="H11" s="135"/>
      <c r="I11" s="52">
        <f>1076624+34782604</f>
        <v>35859228</v>
      </c>
      <c r="J11" s="40"/>
      <c r="K11" s="52">
        <v>56060180</v>
      </c>
    </row>
    <row r="12" spans="1:11" s="30" customFormat="1" ht="23.25" customHeight="1" x14ac:dyDescent="0.45">
      <c r="A12" s="34" t="s">
        <v>120</v>
      </c>
      <c r="B12" s="8"/>
      <c r="C12" s="21">
        <v>3</v>
      </c>
      <c r="D12" s="21"/>
      <c r="E12" s="106">
        <v>0</v>
      </c>
      <c r="F12" s="184"/>
      <c r="G12" s="106">
        <v>0</v>
      </c>
      <c r="H12" s="135"/>
      <c r="I12" s="52">
        <v>124427723</v>
      </c>
      <c r="J12" s="40"/>
      <c r="K12" s="52">
        <v>120287284</v>
      </c>
    </row>
    <row r="13" spans="1:11" s="30" customFormat="1" ht="23.25" customHeight="1" x14ac:dyDescent="0.45">
      <c r="A13" s="34" t="s">
        <v>188</v>
      </c>
      <c r="B13" s="8"/>
      <c r="C13" s="21"/>
      <c r="D13" s="21"/>
      <c r="E13" s="106"/>
      <c r="F13" s="184"/>
      <c r="G13" s="106"/>
      <c r="H13" s="135"/>
      <c r="I13" s="52"/>
      <c r="J13" s="40"/>
      <c r="K13" s="52"/>
    </row>
    <row r="14" spans="1:11" s="30" customFormat="1" ht="23.25" customHeight="1" x14ac:dyDescent="0.45">
      <c r="A14" s="34"/>
      <c r="B14" s="23" t="s">
        <v>175</v>
      </c>
      <c r="C14" s="21">
        <v>3</v>
      </c>
      <c r="D14" s="21"/>
      <c r="E14" s="106">
        <v>0</v>
      </c>
      <c r="F14" s="184"/>
      <c r="G14" s="106">
        <v>0</v>
      </c>
      <c r="H14" s="135"/>
      <c r="I14" s="52">
        <v>3989391</v>
      </c>
      <c r="J14" s="40"/>
      <c r="K14" s="52">
        <v>3856640.4</v>
      </c>
    </row>
    <row r="15" spans="1:11" s="30" customFormat="1" ht="23.25" customHeight="1" x14ac:dyDescent="0.45">
      <c r="A15" s="35" t="s">
        <v>35</v>
      </c>
      <c r="B15" s="8"/>
      <c r="C15" s="21">
        <v>6</v>
      </c>
      <c r="D15" s="21"/>
      <c r="E15" s="105">
        <v>953387563</v>
      </c>
      <c r="F15" s="134"/>
      <c r="G15" s="105">
        <v>870039742</v>
      </c>
      <c r="H15" s="135"/>
      <c r="I15" s="106">
        <v>0</v>
      </c>
      <c r="J15" s="40"/>
      <c r="K15" s="106">
        <v>0</v>
      </c>
    </row>
    <row r="16" spans="1:11" s="30" customFormat="1" ht="23.25" customHeight="1" x14ac:dyDescent="0.45">
      <c r="A16" s="13" t="s">
        <v>4</v>
      </c>
      <c r="B16" s="8"/>
      <c r="C16" s="21"/>
      <c r="D16" s="21"/>
      <c r="E16" s="109">
        <v>22782547</v>
      </c>
      <c r="F16" s="134"/>
      <c r="G16" s="109">
        <v>31375295</v>
      </c>
      <c r="H16" s="135"/>
      <c r="I16" s="105">
        <v>122218</v>
      </c>
      <c r="J16" s="40"/>
      <c r="K16" s="105">
        <v>228918</v>
      </c>
    </row>
    <row r="17" spans="1:11" s="51" customFormat="1" ht="23.25" customHeight="1" x14ac:dyDescent="0.45">
      <c r="A17" s="6" t="s">
        <v>5</v>
      </c>
      <c r="B17" s="41"/>
      <c r="C17" s="21"/>
      <c r="D17" s="22"/>
      <c r="E17" s="60">
        <f>SUM(E9:E16)</f>
        <v>2120091313</v>
      </c>
      <c r="F17" s="59">
        <v>0</v>
      </c>
      <c r="G17" s="60">
        <f>SUM(G9:G16)</f>
        <v>1854024635</v>
      </c>
      <c r="H17" s="59">
        <v>0</v>
      </c>
      <c r="I17" s="60">
        <f>SUM(I9:I16)</f>
        <v>234719885</v>
      </c>
      <c r="J17" s="59">
        <v>0</v>
      </c>
      <c r="K17" s="60">
        <f>SUM(K9:K16)</f>
        <v>257540327.40000001</v>
      </c>
    </row>
    <row r="18" spans="1:11" s="30" customFormat="1" ht="23.25" customHeight="1" x14ac:dyDescent="0.45">
      <c r="A18" s="6"/>
      <c r="B18" s="23"/>
      <c r="C18" s="21"/>
      <c r="D18" s="21"/>
      <c r="E18" s="136"/>
      <c r="F18" s="136"/>
      <c r="G18" s="136"/>
      <c r="H18" s="135"/>
      <c r="I18" s="137"/>
      <c r="J18" s="40"/>
      <c r="K18" s="137"/>
    </row>
    <row r="19" spans="1:11" s="30" customFormat="1" ht="23.25" customHeight="1" x14ac:dyDescent="0.45">
      <c r="A19" s="36" t="s">
        <v>36</v>
      </c>
      <c r="B19" s="23"/>
      <c r="C19" s="21"/>
      <c r="D19" s="21"/>
      <c r="E19" s="136"/>
      <c r="F19" s="136"/>
      <c r="G19" s="136"/>
      <c r="H19" s="135"/>
      <c r="I19" s="137"/>
      <c r="J19" s="40"/>
      <c r="K19" s="137"/>
    </row>
    <row r="20" spans="1:11" s="30" customFormat="1" ht="23.25" customHeight="1" x14ac:dyDescent="0.45">
      <c r="A20" s="34" t="s">
        <v>57</v>
      </c>
      <c r="B20" s="23"/>
      <c r="C20" s="21">
        <v>7</v>
      </c>
      <c r="D20" s="21"/>
      <c r="E20" s="87">
        <v>0</v>
      </c>
      <c r="F20" s="138"/>
      <c r="G20" s="87">
        <v>0</v>
      </c>
      <c r="H20" s="138"/>
      <c r="I20" s="52">
        <v>928362379</v>
      </c>
      <c r="J20" s="138"/>
      <c r="K20" s="52">
        <v>928362379</v>
      </c>
    </row>
    <row r="21" spans="1:11" s="30" customFormat="1" ht="23.25" customHeight="1" x14ac:dyDescent="0.45">
      <c r="A21" s="34" t="s">
        <v>188</v>
      </c>
      <c r="B21" s="23"/>
      <c r="C21" s="21">
        <v>3</v>
      </c>
      <c r="D21" s="21"/>
      <c r="E21" s="87">
        <v>0</v>
      </c>
      <c r="F21" s="138"/>
      <c r="G21" s="87">
        <v>0</v>
      </c>
      <c r="H21" s="138"/>
      <c r="I21" s="52">
        <v>11967760</v>
      </c>
      <c r="J21" s="138"/>
      <c r="K21" s="52">
        <v>15426163</v>
      </c>
    </row>
    <row r="22" spans="1:11" s="30" customFormat="1" ht="23.25" customHeight="1" x14ac:dyDescent="0.45">
      <c r="A22" s="34" t="s">
        <v>70</v>
      </c>
      <c r="B22" s="23"/>
      <c r="C22" s="21">
        <v>8</v>
      </c>
      <c r="D22" s="21"/>
      <c r="E22" s="105">
        <v>569278862</v>
      </c>
      <c r="F22" s="138"/>
      <c r="G22" s="105">
        <v>475376068</v>
      </c>
      <c r="H22" s="138"/>
      <c r="I22" s="95">
        <v>691222</v>
      </c>
      <c r="J22" s="138"/>
      <c r="K22" s="95">
        <v>698274</v>
      </c>
    </row>
    <row r="23" spans="1:11" s="30" customFormat="1" ht="23.25" customHeight="1" x14ac:dyDescent="0.45">
      <c r="A23" s="34" t="s">
        <v>173</v>
      </c>
      <c r="B23" s="23"/>
      <c r="C23" s="21">
        <v>9</v>
      </c>
      <c r="D23" s="21"/>
      <c r="E23" s="105">
        <v>109963021</v>
      </c>
      <c r="F23" s="138"/>
      <c r="G23" s="105">
        <v>104083230</v>
      </c>
      <c r="H23" s="138"/>
      <c r="I23" s="221">
        <v>1124548</v>
      </c>
      <c r="J23" s="140"/>
      <c r="K23" s="221">
        <v>1686820</v>
      </c>
    </row>
    <row r="24" spans="1:11" s="30" customFormat="1" ht="23.25" customHeight="1" x14ac:dyDescent="0.45">
      <c r="A24" s="34" t="s">
        <v>37</v>
      </c>
      <c r="B24" s="23"/>
      <c r="C24" s="21"/>
      <c r="D24" s="21"/>
      <c r="E24" s="87">
        <v>135287</v>
      </c>
      <c r="F24" s="138"/>
      <c r="G24" s="87">
        <v>197862</v>
      </c>
      <c r="H24" s="138"/>
      <c r="I24" s="182">
        <v>0</v>
      </c>
      <c r="J24" s="140"/>
      <c r="K24" s="182">
        <v>0</v>
      </c>
    </row>
    <row r="25" spans="1:11" s="30" customFormat="1" ht="23.25" customHeight="1" x14ac:dyDescent="0.45">
      <c r="A25" s="23" t="s">
        <v>143</v>
      </c>
      <c r="B25" s="23"/>
      <c r="C25" s="21"/>
      <c r="D25" s="21"/>
      <c r="E25" s="105">
        <v>8302724</v>
      </c>
      <c r="F25" s="138"/>
      <c r="G25" s="105">
        <v>6104389</v>
      </c>
      <c r="H25" s="138"/>
      <c r="I25" s="183">
        <v>0</v>
      </c>
      <c r="J25" s="140"/>
      <c r="K25" s="183">
        <v>0</v>
      </c>
    </row>
    <row r="26" spans="1:11" s="51" customFormat="1" ht="23.25" customHeight="1" x14ac:dyDescent="0.45">
      <c r="A26" s="6" t="s">
        <v>38</v>
      </c>
      <c r="B26" s="41"/>
      <c r="C26" s="22"/>
      <c r="D26" s="22"/>
      <c r="E26" s="60">
        <f>SUM(E20:E25)</f>
        <v>687679894</v>
      </c>
      <c r="F26" s="59">
        <v>0</v>
      </c>
      <c r="G26" s="60">
        <f>SUM(G20:G25)</f>
        <v>585761549</v>
      </c>
      <c r="H26" s="59">
        <v>0</v>
      </c>
      <c r="I26" s="60">
        <f>SUM(I20:I25)</f>
        <v>942145909</v>
      </c>
      <c r="J26" s="59">
        <v>0</v>
      </c>
      <c r="K26" s="60">
        <f>SUM(K20:K25)</f>
        <v>946173636</v>
      </c>
    </row>
    <row r="27" spans="1:11" s="30" customFormat="1" ht="23.25" customHeight="1" x14ac:dyDescent="0.45">
      <c r="A27" s="6"/>
      <c r="B27" s="23"/>
      <c r="C27" s="21"/>
      <c r="D27" s="21"/>
      <c r="E27" s="134"/>
      <c r="F27" s="139"/>
      <c r="G27" s="134"/>
      <c r="H27" s="139"/>
      <c r="I27" s="140"/>
      <c r="J27" s="138"/>
      <c r="K27" s="140"/>
    </row>
    <row r="28" spans="1:11" s="51" customFormat="1" ht="23.25" customHeight="1" thickBot="1" x14ac:dyDescent="0.5">
      <c r="A28" s="6" t="s">
        <v>71</v>
      </c>
      <c r="B28" s="41"/>
      <c r="C28" s="22"/>
      <c r="D28" s="22"/>
      <c r="E28" s="115">
        <f>SUM(E17+E26)</f>
        <v>2807771207</v>
      </c>
      <c r="F28" s="59">
        <v>0</v>
      </c>
      <c r="G28" s="115">
        <f>SUM(G17+G26)</f>
        <v>2439786184</v>
      </c>
      <c r="H28" s="59">
        <v>0</v>
      </c>
      <c r="I28" s="115">
        <f>SUM(I17+I26)</f>
        <v>1176865794</v>
      </c>
      <c r="J28" s="59">
        <v>0</v>
      </c>
      <c r="K28" s="115">
        <f>SUM(K17+K26)</f>
        <v>1203713963.4000001</v>
      </c>
    </row>
    <row r="29" spans="1:11" s="30" customFormat="1" ht="23.25" customHeight="1" thickTop="1" x14ac:dyDescent="0.45">
      <c r="A29" s="6"/>
      <c r="B29" s="23"/>
      <c r="C29" s="21"/>
      <c r="D29" s="21"/>
      <c r="E29" s="141"/>
      <c r="F29" s="141"/>
      <c r="G29" s="141"/>
      <c r="H29" s="142"/>
      <c r="I29" s="143"/>
      <c r="J29"/>
      <c r="K29" s="143"/>
    </row>
    <row r="30" spans="1:11" s="94" customFormat="1" ht="23.25" customHeight="1" x14ac:dyDescent="0.5">
      <c r="A30" s="5" t="s">
        <v>95</v>
      </c>
      <c r="B30" s="130"/>
      <c r="C30" s="131"/>
      <c r="D30" s="131"/>
      <c r="E30" s="131"/>
      <c r="F30" s="131"/>
      <c r="G30" s="131"/>
      <c r="H30" s="131"/>
      <c r="I30" s="132"/>
      <c r="J30" s="132"/>
      <c r="K30" s="132"/>
    </row>
    <row r="31" spans="1:11" s="94" customFormat="1" ht="23.25" customHeight="1" x14ac:dyDescent="0.5">
      <c r="A31" s="5" t="s">
        <v>60</v>
      </c>
      <c r="B31" s="130"/>
      <c r="C31" s="131"/>
      <c r="D31" s="131"/>
      <c r="E31" s="131"/>
      <c r="F31" s="131"/>
      <c r="G31" s="131"/>
      <c r="H31" s="131"/>
      <c r="I31" s="132"/>
      <c r="J31" s="132"/>
      <c r="K31" s="132"/>
    </row>
    <row r="32" spans="1:11" ht="23.25" customHeight="1" x14ac:dyDescent="0.45">
      <c r="A32" s="6"/>
    </row>
    <row r="33" spans="1:11" ht="23.25" customHeight="1" x14ac:dyDescent="0.45">
      <c r="A33" s="12"/>
      <c r="E33" s="244" t="s">
        <v>42</v>
      </c>
      <c r="F33" s="244"/>
      <c r="G33" s="244"/>
      <c r="H33" s="101"/>
      <c r="I33" s="244" t="s">
        <v>31</v>
      </c>
      <c r="J33" s="244"/>
      <c r="K33" s="244"/>
    </row>
    <row r="34" spans="1:11" ht="23.25" customHeight="1" x14ac:dyDescent="0.45">
      <c r="A34" s="12"/>
      <c r="E34" s="246" t="s">
        <v>101</v>
      </c>
      <c r="F34" s="246"/>
      <c r="G34" s="246"/>
      <c r="H34" s="101"/>
      <c r="I34" s="246" t="s">
        <v>101</v>
      </c>
      <c r="J34" s="246"/>
      <c r="K34" s="246"/>
    </row>
    <row r="35" spans="1:11" s="30" customFormat="1" ht="23.25" customHeight="1" x14ac:dyDescent="0.45">
      <c r="A35" s="6" t="s">
        <v>6</v>
      </c>
      <c r="B35" s="23"/>
      <c r="C35" s="4" t="s">
        <v>0</v>
      </c>
      <c r="D35" s="4"/>
      <c r="E35" s="14">
        <v>2565</v>
      </c>
      <c r="F35" s="14"/>
      <c r="G35" s="14">
        <v>2564</v>
      </c>
      <c r="H35" s="21"/>
      <c r="I35" s="14">
        <v>2565</v>
      </c>
      <c r="J35" s="14"/>
      <c r="K35" s="14">
        <v>2564</v>
      </c>
    </row>
    <row r="36" spans="1:11" s="30" customFormat="1" ht="23.25" customHeight="1" x14ac:dyDescent="0.45">
      <c r="A36" s="23"/>
      <c r="B36" s="23"/>
      <c r="C36" s="21"/>
      <c r="D36" s="133"/>
      <c r="E36" s="245" t="s">
        <v>121</v>
      </c>
      <c r="F36" s="245"/>
      <c r="G36" s="245"/>
      <c r="H36" s="245"/>
      <c r="I36" s="245"/>
      <c r="J36" s="245"/>
      <c r="K36" s="245"/>
    </row>
    <row r="37" spans="1:11" s="30" customFormat="1" ht="23.25" customHeight="1" x14ac:dyDescent="0.45">
      <c r="A37" s="7" t="s">
        <v>7</v>
      </c>
      <c r="B37" s="23"/>
      <c r="C37" s="21"/>
      <c r="D37" s="21"/>
      <c r="E37" s="21"/>
      <c r="F37" s="21"/>
      <c r="G37" s="21"/>
      <c r="H37" s="21"/>
      <c r="I37"/>
      <c r="J37"/>
      <c r="K37"/>
    </row>
    <row r="38" spans="1:11" s="30" customFormat="1" ht="23.25" customHeight="1" x14ac:dyDescent="0.45">
      <c r="A38" s="8" t="s">
        <v>105</v>
      </c>
      <c r="B38" s="23"/>
      <c r="C38" s="21">
        <v>10</v>
      </c>
      <c r="D38" s="21"/>
      <c r="E38" s="144">
        <v>674161204</v>
      </c>
      <c r="F38" s="21"/>
      <c r="G38" s="144">
        <v>288765974</v>
      </c>
      <c r="H38" s="21"/>
      <c r="I38" s="87">
        <v>0</v>
      </c>
      <c r="J38"/>
      <c r="K38" s="87">
        <v>0</v>
      </c>
    </row>
    <row r="39" spans="1:11" s="30" customFormat="1" ht="23.25" customHeight="1" x14ac:dyDescent="0.45">
      <c r="A39" s="8" t="s">
        <v>39</v>
      </c>
      <c r="B39" s="23"/>
      <c r="C39" s="21">
        <v>3</v>
      </c>
      <c r="D39" s="21"/>
      <c r="E39" s="144">
        <v>189147001</v>
      </c>
      <c r="F39" s="99"/>
      <c r="G39" s="144">
        <v>257915705</v>
      </c>
      <c r="H39" s="99"/>
      <c r="I39" s="144">
        <v>13068186</v>
      </c>
      <c r="J39" s="144"/>
      <c r="K39" s="144">
        <v>12132737</v>
      </c>
    </row>
    <row r="40" spans="1:11" s="30" customFormat="1" ht="23.25" customHeight="1" x14ac:dyDescent="0.45">
      <c r="A40" s="13" t="s">
        <v>151</v>
      </c>
      <c r="B40" s="23"/>
      <c r="C40" s="21">
        <v>3</v>
      </c>
      <c r="D40" s="21"/>
      <c r="E40" s="144">
        <v>103179648</v>
      </c>
      <c r="F40" s="99"/>
      <c r="G40" s="144">
        <v>91797614</v>
      </c>
      <c r="H40" s="99"/>
      <c r="I40" s="98">
        <v>2376458</v>
      </c>
      <c r="J40" s="46"/>
      <c r="K40" s="98">
        <v>3539327</v>
      </c>
    </row>
    <row r="41" spans="1:11" s="30" customFormat="1" ht="23.25" customHeight="1" x14ac:dyDescent="0.45">
      <c r="A41" s="8" t="s">
        <v>44</v>
      </c>
      <c r="B41" s="23"/>
      <c r="C41" s="21"/>
      <c r="D41" s="21"/>
      <c r="E41" s="144">
        <v>262590</v>
      </c>
      <c r="F41" s="99"/>
      <c r="G41" s="144">
        <v>2589478</v>
      </c>
      <c r="H41" s="99"/>
      <c r="I41" s="96">
        <v>0</v>
      </c>
      <c r="J41" s="46"/>
      <c r="K41" s="96">
        <v>0</v>
      </c>
    </row>
    <row r="42" spans="1:11" s="30" customFormat="1" ht="23.25" customHeight="1" x14ac:dyDescent="0.45">
      <c r="A42" s="8" t="s">
        <v>174</v>
      </c>
      <c r="B42" s="23"/>
      <c r="C42" s="21"/>
      <c r="D42" s="21"/>
      <c r="E42" s="144"/>
      <c r="F42" s="99"/>
      <c r="G42" s="144"/>
      <c r="H42" s="99"/>
      <c r="I42" s="96"/>
      <c r="J42" s="46"/>
      <c r="K42" s="96"/>
    </row>
    <row r="43" spans="1:11" s="30" customFormat="1" ht="23.25" customHeight="1" x14ac:dyDescent="0.45">
      <c r="A43" s="8"/>
      <c r="B43" s="23" t="s">
        <v>175</v>
      </c>
      <c r="C43" s="21" t="s">
        <v>196</v>
      </c>
      <c r="D43" s="21"/>
      <c r="E43" s="144">
        <v>4970093</v>
      </c>
      <c r="F43" s="185"/>
      <c r="G43" s="144">
        <v>4594805</v>
      </c>
      <c r="H43" s="185"/>
      <c r="I43" s="96">
        <v>590874</v>
      </c>
      <c r="J43" s="144"/>
      <c r="K43" s="96">
        <v>560734</v>
      </c>
    </row>
    <row r="44" spans="1:11" s="30" customFormat="1" ht="23.25" customHeight="1" x14ac:dyDescent="0.45">
      <c r="A44" s="8" t="s">
        <v>81</v>
      </c>
      <c r="B44" s="23"/>
      <c r="C44"/>
      <c r="D44" s="21"/>
      <c r="E44" s="144">
        <v>15420106</v>
      </c>
      <c r="F44" s="99"/>
      <c r="G44" s="144">
        <v>12048009</v>
      </c>
      <c r="H44" s="99"/>
      <c r="I44" s="96">
        <v>0</v>
      </c>
      <c r="J44" s="46"/>
      <c r="K44" s="96">
        <v>0</v>
      </c>
    </row>
    <row r="45" spans="1:11" s="51" customFormat="1" ht="23.25" customHeight="1" x14ac:dyDescent="0.45">
      <c r="A45" s="6" t="s">
        <v>8</v>
      </c>
      <c r="B45" s="41"/>
      <c r="C45" s="22"/>
      <c r="D45" s="22"/>
      <c r="E45" s="60">
        <f>SUM(E38:E44)</f>
        <v>987140642</v>
      </c>
      <c r="F45" s="59">
        <v>0</v>
      </c>
      <c r="G45" s="60">
        <f>SUM(G38:G44)</f>
        <v>657711585</v>
      </c>
      <c r="H45" s="59">
        <v>0</v>
      </c>
      <c r="I45" s="60">
        <f>SUM(I38:I44)</f>
        <v>16035518</v>
      </c>
      <c r="J45" s="59">
        <v>0</v>
      </c>
      <c r="K45" s="60">
        <f>SUM(K38:K44)</f>
        <v>16232798</v>
      </c>
    </row>
    <row r="46" spans="1:11" s="30" customFormat="1" ht="15.75" customHeight="1" x14ac:dyDescent="0.45">
      <c r="A46" s="6"/>
      <c r="B46" s="23"/>
      <c r="C46" s="21"/>
      <c r="D46" s="21"/>
      <c r="E46" s="145"/>
      <c r="F46" s="145"/>
      <c r="G46" s="145"/>
      <c r="H46" s="145"/>
      <c r="I46" s="146"/>
      <c r="J46" s="46"/>
      <c r="K46" s="146"/>
    </row>
    <row r="47" spans="1:11" s="30" customFormat="1" ht="23.25" customHeight="1" x14ac:dyDescent="0.45">
      <c r="A47" s="7" t="s">
        <v>40</v>
      </c>
      <c r="B47" s="23"/>
      <c r="C47" s="21"/>
      <c r="D47" s="21"/>
      <c r="E47" s="145"/>
      <c r="F47" s="145"/>
      <c r="G47" s="145"/>
      <c r="H47" s="145"/>
      <c r="I47" s="146"/>
      <c r="J47" s="46"/>
      <c r="K47" s="146"/>
    </row>
    <row r="48" spans="1:11" s="30" customFormat="1" ht="23.25" customHeight="1" x14ac:dyDescent="0.45">
      <c r="A48" s="8" t="s">
        <v>176</v>
      </c>
      <c r="B48" s="23"/>
      <c r="C48" s="21" t="s">
        <v>196</v>
      </c>
      <c r="D48" s="21"/>
      <c r="E48" s="185">
        <v>113902322</v>
      </c>
      <c r="F48" s="186"/>
      <c r="G48" s="185">
        <v>99556970</v>
      </c>
      <c r="H48" s="186"/>
      <c r="I48" s="185">
        <v>622643</v>
      </c>
      <c r="J48" s="46"/>
      <c r="K48" s="185">
        <v>1213518</v>
      </c>
    </row>
    <row r="49" spans="1:11" s="30" customFormat="1" ht="23.25" customHeight="1" x14ac:dyDescent="0.45">
      <c r="A49" s="23" t="s">
        <v>177</v>
      </c>
      <c r="B49" s="23"/>
      <c r="C49" s="21">
        <v>11</v>
      </c>
      <c r="D49" s="21"/>
      <c r="E49" s="187">
        <v>11463496</v>
      </c>
      <c r="F49" s="144"/>
      <c r="G49" s="187">
        <v>10785717</v>
      </c>
      <c r="H49" s="144"/>
      <c r="I49" s="187">
        <v>2859399</v>
      </c>
      <c r="J49" s="147"/>
      <c r="K49" s="187">
        <v>2495932</v>
      </c>
    </row>
    <row r="50" spans="1:11" s="51" customFormat="1" ht="23.25" customHeight="1" x14ac:dyDescent="0.45">
      <c r="A50" s="41" t="s">
        <v>41</v>
      </c>
      <c r="B50" s="41"/>
      <c r="C50" s="22"/>
      <c r="D50" s="22"/>
      <c r="E50" s="148">
        <f>SUM(E48:E49)</f>
        <v>125365818</v>
      </c>
      <c r="F50" s="149">
        <v>0</v>
      </c>
      <c r="G50" s="148">
        <f>SUM(G48:G49)</f>
        <v>110342687</v>
      </c>
      <c r="H50" s="150"/>
      <c r="I50" s="148">
        <f>SUM(I48:I49)</f>
        <v>3482042</v>
      </c>
      <c r="J50" s="112"/>
      <c r="K50" s="148">
        <f>SUM(K48:K49)</f>
        <v>3709450</v>
      </c>
    </row>
    <row r="51" spans="1:11" s="30" customFormat="1" ht="23.25" customHeight="1" x14ac:dyDescent="0.45">
      <c r="A51" s="6" t="s">
        <v>9</v>
      </c>
      <c r="B51" s="23"/>
      <c r="C51" s="21"/>
      <c r="D51" s="21"/>
      <c r="E51" s="60">
        <f>SUM(E45+E50)</f>
        <v>1112506460</v>
      </c>
      <c r="F51" s="149">
        <v>0</v>
      </c>
      <c r="G51" s="60">
        <f>SUM(G45+G50)</f>
        <v>768054272</v>
      </c>
      <c r="H51" s="149"/>
      <c r="I51" s="60">
        <f>SUM(I45+I50)</f>
        <v>19517560</v>
      </c>
      <c r="J51" s="39"/>
      <c r="K51" s="60">
        <f>SUM(K45+K50)</f>
        <v>19942248</v>
      </c>
    </row>
    <row r="52" spans="1:11" s="30" customFormat="1" ht="17.25" customHeight="1" x14ac:dyDescent="0.45">
      <c r="A52" s="41"/>
      <c r="B52" s="23"/>
      <c r="C52" s="21"/>
      <c r="D52" s="21"/>
      <c r="E52" s="21"/>
      <c r="F52" s="21"/>
      <c r="G52" s="21"/>
      <c r="H52" s="21"/>
      <c r="I52" s="46"/>
      <c r="J52" s="46"/>
      <c r="K52" s="46"/>
    </row>
    <row r="53" spans="1:11" s="30" customFormat="1" ht="23.25" customHeight="1" x14ac:dyDescent="0.45">
      <c r="A53" s="7" t="s">
        <v>10</v>
      </c>
      <c r="B53" s="23"/>
      <c r="C53" s="4"/>
      <c r="D53" s="4"/>
      <c r="E53" s="147"/>
      <c r="F53" s="147"/>
      <c r="G53" s="147"/>
      <c r="H53" s="21"/>
      <c r="I53" s="147"/>
      <c r="J53" s="147"/>
      <c r="K53" s="147"/>
    </row>
    <row r="54" spans="1:11" s="30" customFormat="1" ht="23.25" customHeight="1" x14ac:dyDescent="0.45">
      <c r="A54" s="8" t="s">
        <v>11</v>
      </c>
      <c r="B54" s="8"/>
      <c r="C54" s="21"/>
      <c r="D54" s="21"/>
      <c r="E54" s="21"/>
      <c r="F54" s="21"/>
      <c r="G54" s="21"/>
      <c r="H54" s="21"/>
      <c r="I54" s="46"/>
      <c r="J54" s="46"/>
      <c r="K54" s="46"/>
    </row>
    <row r="55" spans="1:11" s="30" customFormat="1" ht="23.25" customHeight="1" x14ac:dyDescent="0.45">
      <c r="A55" s="8"/>
      <c r="B55" s="8" t="s">
        <v>12</v>
      </c>
      <c r="C55" s="21"/>
      <c r="D55" s="21"/>
    </row>
    <row r="56" spans="1:11" s="30" customFormat="1" ht="23.25" customHeight="1" x14ac:dyDescent="0.45">
      <c r="A56" s="8"/>
      <c r="B56" s="9" t="s">
        <v>169</v>
      </c>
      <c r="C56" s="21"/>
      <c r="D56" s="21"/>
      <c r="E56" s="168"/>
      <c r="F56" s="21"/>
      <c r="G56" s="168"/>
      <c r="H56" s="21"/>
      <c r="I56" s="168"/>
      <c r="J56" s="46"/>
      <c r="K56" s="168"/>
    </row>
    <row r="57" spans="1:11" s="30" customFormat="1" ht="23.25" customHeight="1" thickBot="1" x14ac:dyDescent="0.5">
      <c r="A57" s="8"/>
      <c r="B57" s="9" t="s">
        <v>170</v>
      </c>
      <c r="C57" s="21"/>
      <c r="D57" s="21"/>
      <c r="E57" s="151">
        <v>1012000000</v>
      </c>
      <c r="F57" s="21"/>
      <c r="G57" s="151">
        <v>1012000000</v>
      </c>
      <c r="H57" s="21"/>
      <c r="I57" s="151">
        <v>1012000000</v>
      </c>
      <c r="J57" s="46"/>
      <c r="K57" s="151">
        <v>1012000000</v>
      </c>
    </row>
    <row r="58" spans="1:11" s="30" customFormat="1" ht="23.25" customHeight="1" thickTop="1" x14ac:dyDescent="0.45">
      <c r="A58" s="8"/>
      <c r="B58" s="8" t="s">
        <v>13</v>
      </c>
      <c r="D58" s="21"/>
    </row>
    <row r="59" spans="1:11" s="30" customFormat="1" ht="23.25" customHeight="1" x14ac:dyDescent="0.45">
      <c r="A59" s="8"/>
      <c r="B59" s="9" t="s">
        <v>169</v>
      </c>
      <c r="D59" s="21"/>
      <c r="E59" s="168"/>
      <c r="F59" s="99"/>
      <c r="G59" s="168"/>
      <c r="H59" s="99"/>
      <c r="I59" s="168"/>
      <c r="J59" s="46"/>
      <c r="K59" s="168"/>
    </row>
    <row r="60" spans="1:11" s="30" customFormat="1" ht="23.25" customHeight="1" x14ac:dyDescent="0.45">
      <c r="A60" s="8"/>
      <c r="B60" s="9" t="s">
        <v>170</v>
      </c>
      <c r="D60" s="21"/>
      <c r="E60" s="168">
        <v>1012000000</v>
      </c>
      <c r="F60" s="99"/>
      <c r="G60" s="168">
        <v>1012000000</v>
      </c>
      <c r="H60" s="99"/>
      <c r="I60" s="168">
        <v>1012000000</v>
      </c>
      <c r="J60" s="46"/>
      <c r="K60" s="168">
        <v>1012000000</v>
      </c>
    </row>
    <row r="61" spans="1:11" s="30" customFormat="1" ht="23.25" customHeight="1" x14ac:dyDescent="0.45">
      <c r="A61" s="8" t="s">
        <v>98</v>
      </c>
      <c r="B61" s="8"/>
      <c r="C61" s="21"/>
      <c r="D61" s="21"/>
      <c r="E61" s="99"/>
      <c r="F61" s="99"/>
      <c r="G61" s="99"/>
      <c r="H61" s="99"/>
      <c r="I61" s="99"/>
      <c r="J61" s="46"/>
      <c r="K61" s="99"/>
    </row>
    <row r="62" spans="1:11" s="30" customFormat="1" ht="23.25" customHeight="1" x14ac:dyDescent="0.45">
      <c r="A62" s="8"/>
      <c r="B62" s="8" t="s">
        <v>99</v>
      </c>
      <c r="C62" s="21">
        <v>12</v>
      </c>
      <c r="D62" s="21"/>
      <c r="E62" s="144">
        <v>60384380</v>
      </c>
      <c r="F62" s="144"/>
      <c r="G62" s="144">
        <v>60384380</v>
      </c>
      <c r="H62" s="144"/>
      <c r="I62" s="144">
        <v>60384380</v>
      </c>
      <c r="J62" s="144"/>
      <c r="K62" s="144">
        <v>60384380</v>
      </c>
    </row>
    <row r="63" spans="1:11" s="30" customFormat="1" ht="23.25" customHeight="1" x14ac:dyDescent="0.45">
      <c r="A63" s="8" t="s">
        <v>49</v>
      </c>
      <c r="B63" s="8"/>
      <c r="D63" s="21"/>
      <c r="E63" s="144"/>
      <c r="F63" s="144"/>
      <c r="G63" s="144"/>
      <c r="H63" s="144"/>
      <c r="I63" s="144"/>
      <c r="J63" s="144"/>
      <c r="K63" s="144"/>
    </row>
    <row r="64" spans="1:11" s="30" customFormat="1" ht="23.25" customHeight="1" x14ac:dyDescent="0.45">
      <c r="A64" s="8"/>
      <c r="B64" s="8" t="s">
        <v>149</v>
      </c>
      <c r="D64" s="21"/>
      <c r="E64" s="144"/>
      <c r="F64" s="144"/>
      <c r="G64" s="144"/>
      <c r="H64" s="144"/>
      <c r="I64" s="144"/>
      <c r="J64" s="144"/>
      <c r="K64" s="144"/>
    </row>
    <row r="65" spans="1:12" s="30" customFormat="1" ht="23.25" customHeight="1" x14ac:dyDescent="0.45">
      <c r="A65" s="8"/>
      <c r="B65" s="8" t="s">
        <v>150</v>
      </c>
      <c r="C65" s="21">
        <v>12</v>
      </c>
      <c r="D65" s="21"/>
      <c r="E65" s="144">
        <f>+'COE1'!I33</f>
        <v>48571000</v>
      </c>
      <c r="F65" s="144"/>
      <c r="G65" s="144">
        <f>+'COE1'!I21</f>
        <v>47361000</v>
      </c>
      <c r="H65" s="144"/>
      <c r="I65" s="144">
        <f>+'COE2'!H31</f>
        <v>48571000</v>
      </c>
      <c r="J65" s="144"/>
      <c r="K65" s="144">
        <f>+'COE2'!H19</f>
        <v>47361000</v>
      </c>
    </row>
    <row r="66" spans="1:12" s="30" customFormat="1" ht="23.25" customHeight="1" x14ac:dyDescent="0.45">
      <c r="A66" s="8"/>
      <c r="B66" s="8" t="s">
        <v>14</v>
      </c>
      <c r="C66" s="21"/>
      <c r="D66" s="21"/>
      <c r="E66" s="144">
        <f>+'COE1'!K33</f>
        <v>506539741</v>
      </c>
      <c r="F66" s="144"/>
      <c r="G66" s="144">
        <f>+'COE1'!K21</f>
        <v>480258050</v>
      </c>
      <c r="H66" s="144"/>
      <c r="I66" s="144">
        <f>+'COE2'!J31</f>
        <v>36392854</v>
      </c>
      <c r="J66" s="144"/>
      <c r="K66" s="144">
        <f>+'COE2'!J19</f>
        <v>64026335</v>
      </c>
    </row>
    <row r="67" spans="1:12" s="30" customFormat="1" ht="23.25" customHeight="1" x14ac:dyDescent="0.45">
      <c r="A67" s="8" t="s">
        <v>43</v>
      </c>
      <c r="B67" s="8"/>
      <c r="C67" s="21">
        <v>12</v>
      </c>
      <c r="D67" s="21"/>
      <c r="E67" s="144">
        <f>+'COE1'!Q33</f>
        <v>67769626</v>
      </c>
      <c r="F67" s="144"/>
      <c r="G67" s="144">
        <f>+'COE1'!Q21</f>
        <v>71728482</v>
      </c>
      <c r="H67" s="144"/>
      <c r="I67" s="87">
        <v>0</v>
      </c>
      <c r="J67" s="96"/>
      <c r="K67" s="87">
        <v>0</v>
      </c>
    </row>
    <row r="68" spans="1:12" s="51" customFormat="1" ht="23.25" customHeight="1" x14ac:dyDescent="0.45">
      <c r="A68" s="6" t="s">
        <v>15</v>
      </c>
      <c r="B68" s="41"/>
      <c r="C68" s="22"/>
      <c r="D68" s="22"/>
      <c r="E68" s="15">
        <f>SUM(E60:E67)</f>
        <v>1695264747</v>
      </c>
      <c r="F68" s="93">
        <v>0</v>
      </c>
      <c r="G68" s="15">
        <f>SUM(G60:G67)</f>
        <v>1671731912</v>
      </c>
      <c r="H68" s="93">
        <v>0</v>
      </c>
      <c r="I68" s="15">
        <f>SUM(I60:I67)</f>
        <v>1157348234</v>
      </c>
      <c r="J68" s="93">
        <v>0</v>
      </c>
      <c r="K68" s="15">
        <f>SUM(K60:K67)</f>
        <v>1183771715</v>
      </c>
    </row>
    <row r="69" spans="1:12" s="30" customFormat="1" ht="15" customHeight="1" x14ac:dyDescent="0.45">
      <c r="A69" s="23"/>
      <c r="B69" s="23"/>
      <c r="C69" s="21"/>
      <c r="D69" s="21"/>
      <c r="E69" s="145"/>
      <c r="F69" s="145"/>
      <c r="G69" s="145"/>
      <c r="H69" s="145"/>
      <c r="I69" s="146"/>
      <c r="J69" s="46"/>
      <c r="K69" s="146"/>
    </row>
    <row r="70" spans="1:12" s="51" customFormat="1" ht="23.25" customHeight="1" thickBot="1" x14ac:dyDescent="0.5">
      <c r="A70" s="6" t="s">
        <v>16</v>
      </c>
      <c r="B70" s="41"/>
      <c r="C70" s="22"/>
      <c r="D70" s="22"/>
      <c r="E70" s="16">
        <f>SUM(E51+E68)</f>
        <v>2807771207</v>
      </c>
      <c r="F70" s="93">
        <v>0</v>
      </c>
      <c r="G70" s="16">
        <f>SUM(G51+G68)</f>
        <v>2439786184</v>
      </c>
      <c r="H70" s="93">
        <v>0</v>
      </c>
      <c r="I70" s="16">
        <f>SUM(I51+I68)</f>
        <v>1176865794</v>
      </c>
      <c r="J70" s="93">
        <v>0</v>
      </c>
      <c r="K70" s="16">
        <f>SUM(K51+K68)</f>
        <v>1203713963</v>
      </c>
      <c r="L70" s="53"/>
    </row>
    <row r="71" spans="1:12" ht="23.25" customHeight="1" thickTop="1" x14ac:dyDescent="0.45">
      <c r="E71" s="160">
        <f>+E70-E28</f>
        <v>0</v>
      </c>
      <c r="F71" s="160">
        <f t="shared" ref="F71:L71" si="0">+F70-F28</f>
        <v>0</v>
      </c>
      <c r="G71" s="160">
        <f>+G70-G28</f>
        <v>0</v>
      </c>
      <c r="H71" s="160">
        <f t="shared" si="0"/>
        <v>0</v>
      </c>
      <c r="I71" s="160">
        <f t="shared" si="0"/>
        <v>0</v>
      </c>
      <c r="J71" s="160">
        <f t="shared" si="0"/>
        <v>0</v>
      </c>
      <c r="K71" s="160">
        <f t="shared" ref="K71" si="1">+K70-K28</f>
        <v>-0.40000009536743164</v>
      </c>
      <c r="L71" s="160">
        <f t="shared" si="0"/>
        <v>0</v>
      </c>
    </row>
  </sheetData>
  <mergeCells count="10">
    <mergeCell ref="I4:K4"/>
    <mergeCell ref="I33:K33"/>
    <mergeCell ref="E36:K36"/>
    <mergeCell ref="E7:K7"/>
    <mergeCell ref="E4:G4"/>
    <mergeCell ref="E33:G33"/>
    <mergeCell ref="E5:G5"/>
    <mergeCell ref="I5:K5"/>
    <mergeCell ref="E34:G34"/>
    <mergeCell ref="I34:K34"/>
  </mergeCells>
  <pageMargins left="0.8" right="0.7" top="0.48" bottom="0.5" header="0.5" footer="0.5"/>
  <pageSetup paperSize="9" scale="77" firstPageNumber="7" fitToHeight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"/>
  <sheetViews>
    <sheetView topLeftCell="A32" zoomScale="85" zoomScaleNormal="85" zoomScaleSheetLayoutView="100" workbookViewId="0">
      <selection activeCell="N49" sqref="N49"/>
    </sheetView>
  </sheetViews>
  <sheetFormatPr defaultColWidth="9.140625" defaultRowHeight="21.75" x14ac:dyDescent="0.45"/>
  <cols>
    <col min="1" max="1" width="44.85546875" customWidth="1"/>
    <col min="2" max="2" width="8.7109375" customWidth="1"/>
    <col min="3" max="3" width="1.140625" customWidth="1"/>
    <col min="4" max="4" width="15.42578125" bestFit="1" customWidth="1"/>
    <col min="5" max="5" width="1.140625" customWidth="1"/>
    <col min="6" max="6" width="15.42578125" bestFit="1" customWidth="1"/>
    <col min="7" max="7" width="1.140625" customWidth="1"/>
    <col min="8" max="8" width="14" customWidth="1"/>
    <col min="9" max="9" width="1.140625" customWidth="1"/>
    <col min="10" max="10" width="14.140625" customWidth="1"/>
  </cols>
  <sheetData>
    <row r="1" spans="1:10" s="2" customFormat="1" ht="23.25" customHeight="1" x14ac:dyDescent="0.45">
      <c r="A1" s="5" t="s">
        <v>95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2" customFormat="1" ht="23.25" customHeight="1" x14ac:dyDescent="0.45">
      <c r="A2" s="6" t="s">
        <v>122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2" customFormat="1" ht="18.75" customHeight="1" x14ac:dyDescent="0.45">
      <c r="A3" s="6"/>
      <c r="B3" s="21"/>
      <c r="C3" s="21"/>
      <c r="D3" s="21"/>
      <c r="E3" s="21"/>
      <c r="F3" s="21"/>
      <c r="G3" s="21"/>
      <c r="H3" s="21"/>
      <c r="I3" s="21"/>
      <c r="J3" s="21"/>
    </row>
    <row r="4" spans="1:10" s="2" customFormat="1" ht="23.25" customHeight="1" x14ac:dyDescent="0.45">
      <c r="A4" s="12"/>
      <c r="B4" s="21"/>
      <c r="C4" s="21"/>
      <c r="D4" s="244" t="s">
        <v>42</v>
      </c>
      <c r="E4" s="244"/>
      <c r="F4" s="244"/>
      <c r="G4" s="21"/>
      <c r="H4" s="247" t="s">
        <v>31</v>
      </c>
      <c r="I4" s="247"/>
      <c r="J4" s="247"/>
    </row>
    <row r="5" spans="1:10" s="2" customFormat="1" ht="23.25" customHeight="1" x14ac:dyDescent="0.45">
      <c r="A5" s="12"/>
      <c r="B5" s="21"/>
      <c r="C5" s="21"/>
      <c r="D5" s="248" t="s">
        <v>144</v>
      </c>
      <c r="E5" s="248"/>
      <c r="F5" s="248"/>
      <c r="G5" s="21"/>
      <c r="H5" s="248" t="s">
        <v>144</v>
      </c>
      <c r="I5" s="248"/>
      <c r="J5" s="248"/>
    </row>
    <row r="6" spans="1:10" s="3" customFormat="1" ht="23.25" customHeight="1" x14ac:dyDescent="0.45">
      <c r="A6" s="84"/>
      <c r="B6" s="4" t="s">
        <v>0</v>
      </c>
      <c r="C6" s="4"/>
      <c r="D6" s="14">
        <v>2565</v>
      </c>
      <c r="E6" s="14"/>
      <c r="F6" s="14">
        <v>2564</v>
      </c>
      <c r="G6" s="21"/>
      <c r="H6" s="14">
        <v>2565</v>
      </c>
      <c r="I6" s="14"/>
      <c r="J6" s="14">
        <v>2564</v>
      </c>
    </row>
    <row r="7" spans="1:10" s="30" customFormat="1" ht="23.25" customHeight="1" x14ac:dyDescent="0.45">
      <c r="A7" s="23"/>
      <c r="D7" s="245" t="s">
        <v>121</v>
      </c>
      <c r="E7" s="245"/>
      <c r="F7" s="245"/>
      <c r="G7" s="245"/>
      <c r="H7" s="245"/>
      <c r="I7" s="245"/>
      <c r="J7" s="245"/>
    </row>
    <row r="8" spans="1:10" ht="21.75" customHeight="1" x14ac:dyDescent="0.45">
      <c r="A8" s="36" t="s">
        <v>17</v>
      </c>
      <c r="B8" s="21"/>
      <c r="C8" s="21"/>
      <c r="D8" s="42"/>
      <c r="E8" s="42"/>
      <c r="F8" s="42"/>
      <c r="G8" s="42"/>
      <c r="H8" s="42"/>
      <c r="I8" s="42"/>
      <c r="J8" s="42"/>
    </row>
    <row r="9" spans="1:10" ht="21.75" customHeight="1" x14ac:dyDescent="0.45">
      <c r="A9" s="8" t="s">
        <v>45</v>
      </c>
      <c r="B9" s="21"/>
      <c r="C9" s="21"/>
      <c r="D9" s="102">
        <v>4145524123</v>
      </c>
      <c r="E9" s="103"/>
      <c r="F9" s="102">
        <v>3872584142</v>
      </c>
      <c r="G9" s="104"/>
      <c r="H9" s="88">
        <v>0</v>
      </c>
      <c r="I9" s="32"/>
      <c r="J9" s="88">
        <v>0</v>
      </c>
    </row>
    <row r="10" spans="1:10" ht="21.75" customHeight="1" x14ac:dyDescent="0.45">
      <c r="A10" s="8" t="s">
        <v>159</v>
      </c>
      <c r="B10" s="21"/>
      <c r="C10" s="21"/>
      <c r="D10" s="102">
        <v>100800347</v>
      </c>
      <c r="E10" s="103"/>
      <c r="F10" s="102">
        <v>64170890</v>
      </c>
      <c r="G10" s="104"/>
      <c r="H10" s="88">
        <v>0</v>
      </c>
      <c r="I10" s="32"/>
      <c r="J10" s="88">
        <v>0</v>
      </c>
    </row>
    <row r="11" spans="1:10" ht="21.75" customHeight="1" x14ac:dyDescent="0.45">
      <c r="A11" s="38" t="s">
        <v>18</v>
      </c>
      <c r="B11" s="21">
        <v>13</v>
      </c>
      <c r="C11" s="21"/>
      <c r="D11" s="60">
        <f>SUM(D9:D10)</f>
        <v>4246324470</v>
      </c>
      <c r="E11" s="107"/>
      <c r="F11" s="60">
        <f>SUM(F9:F10)</f>
        <v>3936755032</v>
      </c>
      <c r="G11" s="37"/>
      <c r="H11" s="60">
        <f>SUM(H9:H10)</f>
        <v>0</v>
      </c>
      <c r="I11" s="101"/>
      <c r="J11" s="60">
        <f>SUM(J9:J10)</f>
        <v>0</v>
      </c>
    </row>
    <row r="12" spans="1:10" ht="15" customHeight="1" x14ac:dyDescent="0.45">
      <c r="A12" s="38"/>
      <c r="B12" s="38"/>
      <c r="C12" s="38"/>
      <c r="D12" s="55"/>
      <c r="E12" s="55"/>
      <c r="F12" s="55"/>
      <c r="G12" s="37"/>
      <c r="H12" s="21"/>
      <c r="I12" s="21"/>
      <c r="J12" s="21"/>
    </row>
    <row r="13" spans="1:10" ht="21.75" customHeight="1" x14ac:dyDescent="0.45">
      <c r="A13" s="36" t="s">
        <v>100</v>
      </c>
      <c r="B13" s="38"/>
      <c r="C13" s="38"/>
      <c r="D13" s="55"/>
      <c r="E13" s="55"/>
      <c r="F13" s="55"/>
      <c r="G13" s="37"/>
      <c r="H13" s="21"/>
      <c r="I13" s="21"/>
      <c r="J13" s="21"/>
    </row>
    <row r="14" spans="1:10" ht="21.75" customHeight="1" x14ac:dyDescent="0.45">
      <c r="A14" s="34" t="s">
        <v>46</v>
      </c>
      <c r="B14" s="21"/>
      <c r="C14" s="34"/>
      <c r="D14" s="102">
        <v>3672719506</v>
      </c>
      <c r="E14" s="103"/>
      <c r="F14" s="102">
        <v>3453933023</v>
      </c>
      <c r="G14" s="37"/>
      <c r="H14" s="106">
        <v>0</v>
      </c>
      <c r="I14" s="21"/>
      <c r="J14" s="106">
        <v>0</v>
      </c>
    </row>
    <row r="15" spans="1:10" ht="21.75" customHeight="1" x14ac:dyDescent="0.45">
      <c r="A15" s="34" t="s">
        <v>76</v>
      </c>
      <c r="B15" s="34"/>
      <c r="C15" s="34"/>
      <c r="D15" s="102">
        <v>63670774</v>
      </c>
      <c r="E15" s="103"/>
      <c r="F15" s="102">
        <v>50344656</v>
      </c>
      <c r="G15" s="37"/>
      <c r="H15" s="108">
        <v>0</v>
      </c>
      <c r="I15" s="21"/>
      <c r="J15" s="108">
        <v>0</v>
      </c>
    </row>
    <row r="16" spans="1:10" ht="21.75" customHeight="1" x14ac:dyDescent="0.45">
      <c r="A16" s="38" t="s">
        <v>77</v>
      </c>
      <c r="B16" s="21">
        <v>14</v>
      </c>
      <c r="C16" s="21"/>
      <c r="D16" s="60">
        <f>SUM(D14:D15)</f>
        <v>3736390280</v>
      </c>
      <c r="E16" s="107"/>
      <c r="F16" s="60">
        <f>SUM(F14:F15)</f>
        <v>3504277679</v>
      </c>
      <c r="G16" s="44"/>
      <c r="H16" s="60">
        <f>SUM(H14:H15)</f>
        <v>0</v>
      </c>
      <c r="I16" s="22"/>
      <c r="J16" s="60">
        <f>SUM(J14:J15)</f>
        <v>0</v>
      </c>
    </row>
    <row r="17" spans="1:10" ht="15" customHeight="1" x14ac:dyDescent="0.45">
      <c r="A17" s="34"/>
      <c r="B17" s="34"/>
      <c r="C17" s="34"/>
      <c r="D17" s="85"/>
      <c r="E17" s="85"/>
      <c r="F17" s="85"/>
      <c r="G17" s="59"/>
      <c r="H17" s="21"/>
      <c r="I17" s="21"/>
      <c r="J17" s="21"/>
    </row>
    <row r="18" spans="1:10" s="17" customFormat="1" ht="21.75" customHeight="1" x14ac:dyDescent="0.45">
      <c r="A18" s="38" t="s">
        <v>47</v>
      </c>
      <c r="B18" s="38"/>
      <c r="C18" s="38"/>
      <c r="D18" s="59">
        <f>SUM(D11-D16)</f>
        <v>509934190</v>
      </c>
      <c r="E18" s="59"/>
      <c r="F18" s="59">
        <f>SUM(F11-F16)</f>
        <v>432477353</v>
      </c>
      <c r="G18" s="44"/>
      <c r="H18" s="59">
        <f>SUM(H11-H16)</f>
        <v>0</v>
      </c>
      <c r="I18" s="22"/>
      <c r="J18" s="59">
        <f>SUM(J11-J16)</f>
        <v>0</v>
      </c>
    </row>
    <row r="19" spans="1:10" s="242" customFormat="1" ht="21.75" customHeight="1" x14ac:dyDescent="0.45">
      <c r="A19" s="34" t="s">
        <v>145</v>
      </c>
      <c r="B19" s="34"/>
      <c r="C19" s="34"/>
      <c r="D19" s="144">
        <v>3371693</v>
      </c>
      <c r="E19" s="144"/>
      <c r="F19" s="144">
        <v>3302303</v>
      </c>
      <c r="G19" s="113"/>
      <c r="H19" s="87">
        <v>39541123</v>
      </c>
      <c r="I19" s="243"/>
      <c r="J19" s="87">
        <v>59019302</v>
      </c>
    </row>
    <row r="20" spans="1:10" ht="21.75" customHeight="1" x14ac:dyDescent="0.45">
      <c r="A20" s="34" t="s">
        <v>178</v>
      </c>
      <c r="B20" s="21"/>
      <c r="C20" s="21"/>
      <c r="D20" s="102">
        <v>1415426</v>
      </c>
      <c r="E20" s="188"/>
      <c r="F20" s="102">
        <v>26962995</v>
      </c>
      <c r="G20" s="189"/>
      <c r="H20" s="102">
        <v>4927686</v>
      </c>
      <c r="I20" s="189"/>
      <c r="J20" s="102">
        <v>19656582</v>
      </c>
    </row>
    <row r="21" spans="1:10" s="17" customFormat="1" ht="21.75" customHeight="1" x14ac:dyDescent="0.45">
      <c r="A21" s="38" t="s">
        <v>48</v>
      </c>
      <c r="B21" s="21"/>
      <c r="C21" s="21"/>
      <c r="D21" s="60">
        <f>SUM(D18:D20)</f>
        <v>514721309</v>
      </c>
      <c r="E21" s="107"/>
      <c r="F21" s="60">
        <f>SUM(F18:F20)</f>
        <v>462742651</v>
      </c>
      <c r="G21" s="44"/>
      <c r="H21" s="60">
        <f>SUM(H18:H20)</f>
        <v>44468809</v>
      </c>
      <c r="I21" s="44"/>
      <c r="J21" s="60">
        <f>SUM(J18:J20)</f>
        <v>78675884</v>
      </c>
    </row>
    <row r="22" spans="1:10" s="17" customFormat="1" ht="15" customHeight="1" x14ac:dyDescent="0.45">
      <c r="A22" s="38"/>
      <c r="B22" s="21"/>
      <c r="C22" s="21"/>
      <c r="D22" s="55"/>
      <c r="E22" s="55"/>
      <c r="F22" s="55"/>
      <c r="G22" s="44"/>
      <c r="H22" s="44"/>
      <c r="I22" s="44"/>
      <c r="J22" s="44"/>
    </row>
    <row r="23" spans="1:10" ht="21.75" customHeight="1" x14ac:dyDescent="0.45">
      <c r="A23" s="34" t="s">
        <v>162</v>
      </c>
      <c r="B23" s="21">
        <v>14</v>
      </c>
      <c r="C23" s="21"/>
      <c r="D23" s="102">
        <v>292376437</v>
      </c>
      <c r="E23" s="103"/>
      <c r="F23" s="102">
        <v>198224107</v>
      </c>
      <c r="G23" s="37"/>
      <c r="H23" s="102">
        <v>0</v>
      </c>
      <c r="I23" s="37"/>
      <c r="J23" s="102">
        <v>0</v>
      </c>
    </row>
    <row r="24" spans="1:10" ht="21.75" customHeight="1" x14ac:dyDescent="0.45">
      <c r="A24" s="34" t="s">
        <v>19</v>
      </c>
      <c r="B24" s="21">
        <v>14</v>
      </c>
      <c r="C24" s="21"/>
      <c r="D24" s="105">
        <v>87222848</v>
      </c>
      <c r="E24" s="103"/>
      <c r="F24" s="105">
        <v>80789250</v>
      </c>
      <c r="G24" s="37"/>
      <c r="H24" s="105">
        <v>20196924</v>
      </c>
      <c r="I24" s="37"/>
      <c r="J24" s="105">
        <v>19255877</v>
      </c>
    </row>
    <row r="25" spans="1:10" ht="21.75" hidden="1" customHeight="1" x14ac:dyDescent="0.45">
      <c r="A25" s="34" t="s">
        <v>179</v>
      </c>
      <c r="B25" s="21"/>
      <c r="C25" s="21"/>
      <c r="D25" s="109">
        <v>0</v>
      </c>
      <c r="E25" s="144"/>
      <c r="F25" s="109">
        <v>0</v>
      </c>
      <c r="G25" s="37"/>
      <c r="H25" s="109">
        <v>0</v>
      </c>
      <c r="I25" s="37"/>
      <c r="J25" s="109">
        <v>0</v>
      </c>
    </row>
    <row r="26" spans="1:10" s="17" customFormat="1" ht="21.75" customHeight="1" x14ac:dyDescent="0.45">
      <c r="A26" s="38" t="s">
        <v>20</v>
      </c>
      <c r="B26" s="21"/>
      <c r="C26" s="21"/>
      <c r="D26" s="60">
        <f>SUM(D23:D25)</f>
        <v>379599285</v>
      </c>
      <c r="E26" s="44"/>
      <c r="F26" s="60">
        <f>SUM(F23:F25)</f>
        <v>279013357</v>
      </c>
      <c r="G26" s="44"/>
      <c r="H26" s="60">
        <f>SUM(H23:H25)</f>
        <v>20196924</v>
      </c>
      <c r="I26" s="44"/>
      <c r="J26" s="60">
        <f>SUM(J23:J25)</f>
        <v>19255877</v>
      </c>
    </row>
    <row r="27" spans="1:10" ht="15" customHeight="1" x14ac:dyDescent="0.45">
      <c r="A27" s="38"/>
      <c r="B27" s="38"/>
      <c r="C27" s="38"/>
      <c r="D27" s="54"/>
      <c r="E27" s="54"/>
      <c r="F27" s="54"/>
      <c r="G27" s="37"/>
      <c r="H27" s="37"/>
      <c r="I27" s="37"/>
      <c r="J27" s="37"/>
    </row>
    <row r="28" spans="1:10" s="17" customFormat="1" ht="21.75" customHeight="1" x14ac:dyDescent="0.45">
      <c r="A28" s="38" t="s">
        <v>126</v>
      </c>
      <c r="B28" s="21"/>
      <c r="C28" s="21"/>
      <c r="D28" s="59">
        <f>SUM(D21-D26)</f>
        <v>135122024</v>
      </c>
      <c r="E28" s="59"/>
      <c r="F28" s="59">
        <f>SUM(F21-F26)</f>
        <v>183729294</v>
      </c>
      <c r="G28" s="44"/>
      <c r="H28" s="59">
        <f>SUM(H21-H26)</f>
        <v>24271885</v>
      </c>
      <c r="I28" s="44"/>
      <c r="J28" s="59">
        <f>SUM(J21-J26)</f>
        <v>59420007</v>
      </c>
    </row>
    <row r="29" spans="1:10" ht="21.75" customHeight="1" x14ac:dyDescent="0.45">
      <c r="A29" s="34" t="s">
        <v>82</v>
      </c>
      <c r="B29" s="21"/>
      <c r="C29" s="21"/>
      <c r="D29" s="109">
        <v>30888884</v>
      </c>
      <c r="E29" s="105"/>
      <c r="F29" s="109">
        <v>20138288</v>
      </c>
      <c r="G29" s="37"/>
      <c r="H29" s="161">
        <v>95366</v>
      </c>
      <c r="I29" s="37"/>
      <c r="J29" s="161">
        <v>123972</v>
      </c>
    </row>
    <row r="30" spans="1:10" s="17" customFormat="1" ht="21.75" customHeight="1" x14ac:dyDescent="0.45">
      <c r="A30" s="38" t="s">
        <v>127</v>
      </c>
      <c r="B30" s="21">
        <v>13</v>
      </c>
      <c r="C30" s="38"/>
      <c r="D30" s="59">
        <f>+D28-D29</f>
        <v>104233140</v>
      </c>
      <c r="E30" s="44"/>
      <c r="F30" s="59">
        <f>+F28-F29</f>
        <v>163591006</v>
      </c>
      <c r="G30" s="105"/>
      <c r="H30" s="59">
        <f>+H28-H29</f>
        <v>24176519</v>
      </c>
      <c r="I30" s="44"/>
      <c r="J30" s="59">
        <f>+J28-J29</f>
        <v>59296035</v>
      </c>
    </row>
    <row r="31" spans="1:10" s="17" customFormat="1" ht="21.75" customHeight="1" x14ac:dyDescent="0.45">
      <c r="A31" s="34" t="s">
        <v>102</v>
      </c>
      <c r="B31" s="21">
        <v>15</v>
      </c>
      <c r="C31" s="21"/>
      <c r="D31" s="109">
        <v>26141449</v>
      </c>
      <c r="E31" s="37"/>
      <c r="F31" s="109">
        <v>30275326</v>
      </c>
      <c r="G31" s="37"/>
      <c r="H31" s="87">
        <v>0</v>
      </c>
      <c r="I31" s="37"/>
      <c r="J31" s="87">
        <v>0</v>
      </c>
    </row>
    <row r="32" spans="1:10" s="17" customFormat="1" ht="21.75" customHeight="1" thickBot="1" x14ac:dyDescent="0.5">
      <c r="A32" s="38" t="s">
        <v>128</v>
      </c>
      <c r="B32" s="38"/>
      <c r="C32" s="38"/>
      <c r="D32" s="110">
        <f>+D30-D31</f>
        <v>78091691</v>
      </c>
      <c r="E32" s="111"/>
      <c r="F32" s="110">
        <f>+F30-F31</f>
        <v>133315680</v>
      </c>
      <c r="G32" s="44"/>
      <c r="H32" s="110">
        <f>+H30-H31</f>
        <v>24176519</v>
      </c>
      <c r="I32" s="44"/>
      <c r="J32" s="110">
        <f>+J30-J31</f>
        <v>59296035</v>
      </c>
    </row>
    <row r="33" spans="1:10" ht="15" customHeight="1" thickTop="1" x14ac:dyDescent="0.45">
      <c r="A33" s="38"/>
      <c r="B33" s="38"/>
      <c r="C33" s="38"/>
      <c r="D33" s="54"/>
      <c r="E33" s="54"/>
      <c r="F33" s="54"/>
      <c r="G33" s="37"/>
      <c r="H33" s="37"/>
      <c r="I33" s="37"/>
      <c r="J33" s="37"/>
    </row>
    <row r="34" spans="1:10" ht="21.75" customHeight="1" x14ac:dyDescent="0.45">
      <c r="A34" s="41" t="s">
        <v>83</v>
      </c>
      <c r="B34" s="38"/>
      <c r="C34" s="38"/>
      <c r="D34" s="54"/>
      <c r="E34" s="54"/>
      <c r="F34" s="54"/>
      <c r="G34" s="37"/>
      <c r="H34" s="37"/>
      <c r="I34" s="37"/>
      <c r="J34" s="37"/>
    </row>
    <row r="35" spans="1:10" ht="21.75" customHeight="1" x14ac:dyDescent="0.45">
      <c r="A35" s="92" t="s">
        <v>107</v>
      </c>
      <c r="B35" s="38"/>
      <c r="C35" s="38"/>
      <c r="D35" s="54"/>
      <c r="E35" s="54"/>
      <c r="F35" s="54"/>
      <c r="G35" s="37"/>
      <c r="H35" s="37"/>
      <c r="I35" s="37"/>
      <c r="J35" s="37"/>
    </row>
    <row r="36" spans="1:10" ht="21.75" customHeight="1" x14ac:dyDescent="0.45">
      <c r="A36" s="92" t="s">
        <v>108</v>
      </c>
      <c r="B36" s="38"/>
      <c r="C36" s="38"/>
      <c r="D36" s="54"/>
      <c r="E36" s="54"/>
      <c r="F36" s="54"/>
      <c r="G36" s="37"/>
      <c r="H36" s="37"/>
      <c r="I36" s="37"/>
      <c r="J36" s="37"/>
    </row>
    <row r="37" spans="1:10" ht="21.75" customHeight="1" x14ac:dyDescent="0.45">
      <c r="A37" s="23" t="s">
        <v>109</v>
      </c>
      <c r="B37" s="38"/>
      <c r="C37" s="38"/>
      <c r="D37" s="54"/>
      <c r="E37" s="54"/>
      <c r="F37" s="54"/>
      <c r="G37" s="37"/>
      <c r="H37" s="37"/>
      <c r="I37" s="37"/>
      <c r="J37" s="37"/>
    </row>
    <row r="38" spans="1:10" x14ac:dyDescent="0.45">
      <c r="A38" s="34" t="s">
        <v>155</v>
      </c>
      <c r="B38" s="34"/>
      <c r="C38" s="34"/>
      <c r="D38" s="109">
        <v>-3958856</v>
      </c>
      <c r="E38" s="103"/>
      <c r="F38" s="109">
        <v>152759940</v>
      </c>
      <c r="G38" s="37"/>
      <c r="H38" s="163">
        <v>0</v>
      </c>
      <c r="I38" s="4"/>
      <c r="J38" s="163">
        <v>0</v>
      </c>
    </row>
    <row r="39" spans="1:10" s="17" customFormat="1" x14ac:dyDescent="0.45">
      <c r="A39" s="41" t="s">
        <v>132</v>
      </c>
      <c r="B39" s="38"/>
      <c r="C39" s="38"/>
      <c r="D39" s="59"/>
      <c r="E39" s="107"/>
      <c r="F39" s="59"/>
      <c r="G39" s="44"/>
      <c r="H39" s="164"/>
      <c r="I39" s="114"/>
      <c r="J39" s="164"/>
    </row>
    <row r="40" spans="1:10" s="17" customFormat="1" x14ac:dyDescent="0.45">
      <c r="A40" s="41" t="s">
        <v>108</v>
      </c>
      <c r="B40" s="38"/>
      <c r="C40" s="38"/>
      <c r="D40" s="162">
        <f>SUM(D38:D39)</f>
        <v>-3958856</v>
      </c>
      <c r="E40" s="59"/>
      <c r="F40" s="162">
        <f>SUM(F38:F39)</f>
        <v>152759940</v>
      </c>
      <c r="G40" s="44"/>
      <c r="H40" s="162">
        <f>SUM(H38:H39)</f>
        <v>0</v>
      </c>
      <c r="I40" s="114"/>
      <c r="J40" s="162">
        <f>SUM(J38:J39)</f>
        <v>0</v>
      </c>
    </row>
    <row r="41" spans="1:10" s="17" customFormat="1" x14ac:dyDescent="0.45">
      <c r="A41" s="41"/>
      <c r="B41" s="38"/>
      <c r="C41" s="38"/>
      <c r="D41" s="59"/>
      <c r="E41" s="59"/>
      <c r="F41" s="59"/>
      <c r="G41" s="44"/>
      <c r="H41" s="169"/>
      <c r="I41" s="114"/>
      <c r="J41" s="169"/>
    </row>
    <row r="42" spans="1:10" ht="21.75" customHeight="1" x14ac:dyDescent="0.45">
      <c r="A42" s="92" t="s">
        <v>129</v>
      </c>
      <c r="B42" s="38"/>
      <c r="C42" s="38"/>
      <c r="D42" s="54"/>
      <c r="E42" s="54"/>
      <c r="F42" s="54"/>
      <c r="G42" s="37"/>
      <c r="H42" s="37"/>
      <c r="I42" s="37"/>
      <c r="J42" s="37"/>
    </row>
    <row r="43" spans="1:10" ht="21.75" customHeight="1" x14ac:dyDescent="0.45">
      <c r="A43" s="92" t="s">
        <v>108</v>
      </c>
      <c r="B43" s="38"/>
      <c r="C43" s="38"/>
    </row>
    <row r="44" spans="1:10" ht="21.75" customHeight="1" x14ac:dyDescent="0.45">
      <c r="A44" s="23" t="s">
        <v>189</v>
      </c>
      <c r="B44" s="38"/>
      <c r="C44" s="38"/>
    </row>
    <row r="45" spans="1:10" ht="21.75" customHeight="1" x14ac:dyDescent="0.45">
      <c r="A45" s="23" t="s">
        <v>130</v>
      </c>
      <c r="B45" s="21">
        <v>11</v>
      </c>
      <c r="C45" s="38"/>
      <c r="D45" s="177">
        <v>0</v>
      </c>
      <c r="E45" s="54"/>
      <c r="F45" s="177">
        <v>108313</v>
      </c>
      <c r="G45" s="37"/>
      <c r="H45" s="177">
        <v>0</v>
      </c>
      <c r="I45" s="37"/>
      <c r="J45" s="177">
        <v>108313</v>
      </c>
    </row>
    <row r="46" spans="1:10" s="17" customFormat="1" ht="21.75" customHeight="1" x14ac:dyDescent="0.45">
      <c r="A46" s="41" t="s">
        <v>131</v>
      </c>
      <c r="B46" s="38"/>
      <c r="C46" s="38"/>
      <c r="D46" s="178"/>
      <c r="E46" s="55"/>
      <c r="F46" s="178"/>
      <c r="G46" s="44"/>
      <c r="H46" s="180"/>
      <c r="I46" s="44"/>
      <c r="J46" s="180"/>
    </row>
    <row r="47" spans="1:10" s="17" customFormat="1" ht="21.75" customHeight="1" x14ac:dyDescent="0.45">
      <c r="A47" s="41" t="s">
        <v>108</v>
      </c>
      <c r="B47" s="38"/>
      <c r="C47" s="38"/>
      <c r="D47" s="179">
        <f>+D45</f>
        <v>0</v>
      </c>
      <c r="E47" s="59"/>
      <c r="F47" s="179">
        <f>+F45</f>
        <v>108313</v>
      </c>
      <c r="G47" s="44"/>
      <c r="H47" s="179">
        <f>+H45</f>
        <v>0</v>
      </c>
      <c r="I47" s="59"/>
      <c r="J47" s="179">
        <f>+J45</f>
        <v>108313</v>
      </c>
    </row>
    <row r="48" spans="1:10" s="17" customFormat="1" x14ac:dyDescent="0.45">
      <c r="A48" s="41" t="s">
        <v>139</v>
      </c>
      <c r="B48" s="38"/>
      <c r="C48" s="38"/>
      <c r="D48" s="162">
        <f>SUM(D40,D47)</f>
        <v>-3958856</v>
      </c>
      <c r="E48" s="113"/>
      <c r="F48" s="162">
        <f>SUM(F40,F47)</f>
        <v>152868253</v>
      </c>
      <c r="G48" s="44">
        <v>0</v>
      </c>
      <c r="H48" s="162">
        <f>SUM(H40,H47)</f>
        <v>0</v>
      </c>
      <c r="I48" s="114"/>
      <c r="J48" s="162">
        <f>SUM(J40,J47)</f>
        <v>108313</v>
      </c>
    </row>
    <row r="49" spans="1:10" s="17" customFormat="1" ht="21.75" customHeight="1" thickBot="1" x14ac:dyDescent="0.5">
      <c r="A49" s="41" t="s">
        <v>198</v>
      </c>
      <c r="B49" s="38"/>
      <c r="C49" s="38"/>
      <c r="D49" s="115">
        <f>SUM(D32+D48)</f>
        <v>74132835</v>
      </c>
      <c r="E49" s="55"/>
      <c r="F49" s="115">
        <f>SUM(F32+F48)</f>
        <v>286183933</v>
      </c>
      <c r="G49" s="44"/>
      <c r="H49" s="115">
        <f>SUM(H32+H48)</f>
        <v>24176519</v>
      </c>
      <c r="I49" s="44"/>
      <c r="J49" s="115">
        <f>SUM(J32+J48)</f>
        <v>59404348</v>
      </c>
    </row>
    <row r="50" spans="1:10" s="30" customFormat="1" ht="23.25" customHeight="1" thickTop="1" x14ac:dyDescent="0.45">
      <c r="A50" s="23"/>
      <c r="B50" s="21"/>
      <c r="C50" s="21"/>
      <c r="D50" s="48"/>
      <c r="E50" s="48"/>
      <c r="F50" s="48"/>
      <c r="G50" s="37"/>
      <c r="H50" s="37"/>
      <c r="I50" s="37"/>
      <c r="J50" s="37"/>
    </row>
    <row r="51" spans="1:10" s="30" customFormat="1" ht="23.25" customHeight="1" thickBot="1" x14ac:dyDescent="0.5">
      <c r="A51" s="6" t="s">
        <v>161</v>
      </c>
      <c r="B51" s="21">
        <v>16</v>
      </c>
      <c r="C51" s="22"/>
      <c r="D51" s="171">
        <v>0.77</v>
      </c>
      <c r="E51" s="172"/>
      <c r="F51" s="171">
        <v>1.32</v>
      </c>
      <c r="G51" s="173"/>
      <c r="H51" s="171">
        <v>0.24</v>
      </c>
      <c r="I51" s="173"/>
      <c r="J51" s="171">
        <v>0.59</v>
      </c>
    </row>
    <row r="52" spans="1:10" s="30" customFormat="1" ht="23.25" customHeight="1" thickTop="1" x14ac:dyDescent="0.45">
      <c r="A52"/>
      <c r="B52" s="21"/>
      <c r="C52" s="21"/>
      <c r="D52" s="160"/>
      <c r="E52" s="116"/>
      <c r="F52" s="160"/>
      <c r="G52" s="160"/>
      <c r="H52" s="160"/>
      <c r="I52" s="160"/>
      <c r="J52" s="160"/>
    </row>
  </sheetData>
  <mergeCells count="5">
    <mergeCell ref="D7:J7"/>
    <mergeCell ref="D4:F4"/>
    <mergeCell ref="H4:J4"/>
    <mergeCell ref="H5:J5"/>
    <mergeCell ref="D5:F5"/>
  </mergeCells>
  <pageMargins left="0.8" right="0.7" top="0.48" bottom="0.5" header="0.5" footer="0.5"/>
  <pageSetup paperSize="9" scale="84" firstPageNumber="9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1"/>
  <sheetViews>
    <sheetView view="pageBreakPreview" topLeftCell="A16" zoomScale="90" zoomScaleNormal="70" zoomScaleSheetLayoutView="90" workbookViewId="0">
      <selection activeCell="T23" sqref="T23"/>
    </sheetView>
  </sheetViews>
  <sheetFormatPr defaultColWidth="9.140625" defaultRowHeight="22.5" customHeight="1" x14ac:dyDescent="0.45"/>
  <cols>
    <col min="1" max="1" width="2.5703125" style="2" customWidth="1"/>
    <col min="2" max="2" width="41.7109375" style="2" customWidth="1"/>
    <col min="3" max="3" width="8.7109375" style="2" customWidth="1"/>
    <col min="4" max="4" width="1.140625" style="3" customWidth="1"/>
    <col min="5" max="5" width="17.7109375" bestFit="1" customWidth="1"/>
    <col min="6" max="6" width="1.140625" customWidth="1"/>
    <col min="7" max="7" width="16.140625" customWidth="1"/>
    <col min="8" max="8" width="1.140625" customWidth="1"/>
    <col min="9" max="9" width="15.5703125" customWidth="1"/>
    <col min="10" max="10" width="1.140625" customWidth="1"/>
    <col min="11" max="11" width="16.140625" bestFit="1" customWidth="1"/>
    <col min="12" max="12" width="1.140625" customWidth="1"/>
    <col min="13" max="13" width="14.140625" customWidth="1"/>
    <col min="14" max="14" width="1.140625" customWidth="1"/>
    <col min="15" max="15" width="16.85546875" bestFit="1" customWidth="1"/>
    <col min="16" max="16" width="1.140625" customWidth="1"/>
    <col min="17" max="17" width="13.5703125" customWidth="1"/>
    <col min="18" max="18" width="1.140625" customWidth="1"/>
    <col min="19" max="19" width="19.140625" bestFit="1" customWidth="1"/>
    <col min="20" max="20" width="16.5703125" style="2" bestFit="1" customWidth="1"/>
    <col min="21" max="16384" width="9.140625" style="2"/>
  </cols>
  <sheetData>
    <row r="1" spans="1:20" ht="22.5" customHeight="1" x14ac:dyDescent="0.45">
      <c r="A1" s="5" t="s">
        <v>95</v>
      </c>
      <c r="E1" s="17"/>
      <c r="F1" s="17"/>
      <c r="G1" s="17"/>
      <c r="H1" s="17"/>
      <c r="I1" s="17"/>
      <c r="J1" s="17"/>
      <c r="K1" s="17"/>
      <c r="L1" s="17"/>
    </row>
    <row r="2" spans="1:20" ht="22.5" customHeight="1" x14ac:dyDescent="0.45">
      <c r="A2" s="6" t="s">
        <v>69</v>
      </c>
      <c r="E2" s="17"/>
      <c r="F2" s="17"/>
      <c r="G2" s="17"/>
      <c r="H2" s="17"/>
      <c r="I2" s="17"/>
      <c r="J2" s="17"/>
      <c r="K2" s="17"/>
      <c r="L2" s="17"/>
    </row>
    <row r="3" spans="1:20" ht="22.5" customHeight="1" x14ac:dyDescent="0.45">
      <c r="A3" s="6"/>
      <c r="E3" s="249" t="s">
        <v>42</v>
      </c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</row>
    <row r="4" spans="1:20" s="18" customFormat="1" ht="21.75" x14ac:dyDescent="0.45">
      <c r="B4"/>
      <c r="C4"/>
      <c r="D4" s="21"/>
      <c r="E4" s="58"/>
      <c r="F4" s="58"/>
      <c r="G4" s="58"/>
      <c r="H4" s="58"/>
      <c r="I4" s="250" t="s">
        <v>49</v>
      </c>
      <c r="J4" s="250"/>
      <c r="K4" s="250"/>
      <c r="L4" s="58"/>
      <c r="M4" s="250" t="s">
        <v>43</v>
      </c>
      <c r="N4" s="250"/>
      <c r="O4" s="250"/>
      <c r="P4" s="250"/>
      <c r="Q4" s="250"/>
      <c r="R4" s="58"/>
      <c r="S4" s="58"/>
      <c r="T4"/>
    </row>
    <row r="5" spans="1:20" s="18" customFormat="1" ht="21.75" x14ac:dyDescent="0.45">
      <c r="B5"/>
      <c r="C5"/>
      <c r="D5" s="21"/>
      <c r="E5" s="58"/>
      <c r="F5" s="58"/>
      <c r="G5" s="58"/>
      <c r="H5" s="58"/>
      <c r="I5" s="58"/>
      <c r="J5" s="58"/>
      <c r="K5" s="58"/>
      <c r="L5" s="58"/>
      <c r="M5" s="14" t="s">
        <v>133</v>
      </c>
      <c r="N5" s="82"/>
      <c r="O5" s="14"/>
      <c r="P5" s="14"/>
      <c r="Q5" s="14" t="s">
        <v>87</v>
      </c>
      <c r="R5" s="58"/>
      <c r="S5" s="58"/>
      <c r="T5"/>
    </row>
    <row r="6" spans="1:20" s="18" customFormat="1" ht="21.75" x14ac:dyDescent="0.45">
      <c r="B6"/>
      <c r="C6"/>
      <c r="D6" s="21"/>
      <c r="E6" s="82" t="s">
        <v>11</v>
      </c>
      <c r="J6" s="14"/>
      <c r="K6" s="14"/>
      <c r="L6" s="14"/>
      <c r="M6" s="14" t="s">
        <v>134</v>
      </c>
      <c r="N6" s="14"/>
      <c r="O6" s="14" t="s">
        <v>86</v>
      </c>
      <c r="P6" s="14"/>
      <c r="Q6" s="14" t="s">
        <v>88</v>
      </c>
      <c r="R6" s="19"/>
      <c r="T6"/>
    </row>
    <row r="7" spans="1:20" s="18" customFormat="1" ht="21.75" x14ac:dyDescent="0.45">
      <c r="B7"/>
      <c r="C7"/>
      <c r="D7" s="21"/>
      <c r="E7" s="82" t="s">
        <v>110</v>
      </c>
      <c r="F7" s="10"/>
      <c r="G7" s="10" t="s">
        <v>96</v>
      </c>
      <c r="H7" s="14"/>
      <c r="I7" s="14" t="s">
        <v>84</v>
      </c>
      <c r="J7" s="14"/>
      <c r="K7" s="14"/>
      <c r="L7" s="14"/>
      <c r="M7" s="14" t="s">
        <v>135</v>
      </c>
      <c r="N7" s="14"/>
      <c r="O7" s="14" t="s">
        <v>156</v>
      </c>
      <c r="P7" s="14"/>
      <c r="Q7" s="14" t="s">
        <v>89</v>
      </c>
      <c r="R7" s="19"/>
      <c r="S7" s="14" t="s">
        <v>27</v>
      </c>
      <c r="T7"/>
    </row>
    <row r="8" spans="1:20" customFormat="1" ht="22.5" customHeight="1" x14ac:dyDescent="0.45">
      <c r="A8" s="17"/>
      <c r="C8" s="4" t="s">
        <v>0</v>
      </c>
      <c r="D8" s="4"/>
      <c r="E8" s="82" t="s">
        <v>111</v>
      </c>
      <c r="F8" s="10"/>
      <c r="G8" s="10" t="s">
        <v>97</v>
      </c>
      <c r="H8" s="14"/>
      <c r="I8" s="14" t="s">
        <v>85</v>
      </c>
      <c r="J8" s="14"/>
      <c r="K8" s="10" t="s">
        <v>14</v>
      </c>
      <c r="L8" s="14"/>
      <c r="M8" s="14" t="s">
        <v>136</v>
      </c>
      <c r="N8" s="14"/>
      <c r="O8" s="14" t="s">
        <v>157</v>
      </c>
      <c r="P8" s="14"/>
      <c r="Q8" s="14" t="s">
        <v>90</v>
      </c>
      <c r="R8" s="14"/>
      <c r="S8" s="10" t="s">
        <v>26</v>
      </c>
      <c r="T8" s="14"/>
    </row>
    <row r="9" spans="1:20" customFormat="1" ht="22.5" customHeight="1" x14ac:dyDescent="0.45">
      <c r="A9" s="17"/>
      <c r="D9" s="21"/>
      <c r="E9" s="251" t="s">
        <v>121</v>
      </c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14"/>
    </row>
    <row r="10" spans="1:20" s="17" customFormat="1" ht="22.5" customHeight="1" x14ac:dyDescent="0.45">
      <c r="A10" s="6" t="s">
        <v>185</v>
      </c>
      <c r="B10"/>
      <c r="C10"/>
      <c r="D10" s="22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117"/>
      <c r="Q10" s="117"/>
      <c r="R10" s="117"/>
      <c r="S10" s="117"/>
      <c r="T10" s="20"/>
    </row>
    <row r="11" spans="1:20" s="17" customFormat="1" ht="22.5" customHeight="1" x14ac:dyDescent="0.45">
      <c r="A11" s="6" t="s">
        <v>186</v>
      </c>
      <c r="B11"/>
      <c r="C11"/>
      <c r="D11" s="22"/>
      <c r="E11" s="107">
        <v>1012000000</v>
      </c>
      <c r="F11" s="107"/>
      <c r="G11" s="153">
        <v>60384380</v>
      </c>
      <c r="H11" s="107">
        <v>0</v>
      </c>
      <c r="I11" s="153">
        <v>44361000</v>
      </c>
      <c r="J11" s="107">
        <v>0</v>
      </c>
      <c r="K11" s="107">
        <v>420672867</v>
      </c>
      <c r="L11" s="107">
        <v>0</v>
      </c>
      <c r="M11" s="107">
        <v>359606167</v>
      </c>
      <c r="N11" s="107">
        <v>0</v>
      </c>
      <c r="O11" s="107">
        <v>-440637625</v>
      </c>
      <c r="P11" s="90" t="e">
        <v>#REF!</v>
      </c>
      <c r="Q11" s="91">
        <f>SUM(M11:O11)</f>
        <v>-81031458</v>
      </c>
      <c r="R11" s="90"/>
      <c r="S11" s="91">
        <f>SUM(E11:K11)+Q11</f>
        <v>1456386789</v>
      </c>
      <c r="T11" s="20"/>
    </row>
    <row r="12" spans="1:20" s="17" customFormat="1" ht="22.5" customHeight="1" x14ac:dyDescent="0.45">
      <c r="A12" s="6" t="s">
        <v>29</v>
      </c>
      <c r="B12"/>
      <c r="C12"/>
      <c r="D12" s="22"/>
      <c r="E12" s="228"/>
      <c r="F12" s="228"/>
      <c r="G12" s="231"/>
      <c r="H12" s="228"/>
      <c r="I12" s="231"/>
      <c r="J12" s="228"/>
      <c r="K12" s="228"/>
      <c r="L12" s="228"/>
      <c r="M12" s="228"/>
      <c r="N12" s="228"/>
      <c r="O12" s="228"/>
      <c r="P12" s="117"/>
      <c r="Q12" s="117"/>
      <c r="R12" s="117"/>
      <c r="S12" s="117"/>
      <c r="T12" s="20"/>
    </row>
    <row r="13" spans="1:20" s="17" customFormat="1" ht="22.5" customHeight="1" x14ac:dyDescent="0.45">
      <c r="A13" s="6"/>
      <c r="B13" s="17" t="s">
        <v>93</v>
      </c>
      <c r="C13"/>
      <c r="D13" s="22"/>
      <c r="E13" s="228"/>
      <c r="F13" s="228"/>
      <c r="G13" s="231"/>
      <c r="H13" s="228"/>
      <c r="I13" s="231"/>
      <c r="J13" s="228"/>
      <c r="K13" s="228"/>
      <c r="L13" s="228"/>
      <c r="M13" s="228"/>
      <c r="N13" s="228"/>
      <c r="O13" s="228"/>
      <c r="P13" s="117"/>
      <c r="Q13" s="117"/>
      <c r="R13" s="117"/>
      <c r="S13" s="117"/>
      <c r="T13" s="20"/>
    </row>
    <row r="14" spans="1:20" s="17" customFormat="1" ht="22.5" customHeight="1" x14ac:dyDescent="0.45">
      <c r="A14" s="33"/>
      <c r="B14" t="s">
        <v>160</v>
      </c>
      <c r="C14" s="21">
        <v>17</v>
      </c>
      <c r="D14" s="22"/>
      <c r="E14" s="152">
        <v>0</v>
      </c>
      <c r="F14" s="103"/>
      <c r="G14" s="152">
        <v>0</v>
      </c>
      <c r="H14" s="102"/>
      <c r="I14" s="152">
        <v>0</v>
      </c>
      <c r="J14" s="102"/>
      <c r="K14" s="103">
        <v>-70838810</v>
      </c>
      <c r="L14" s="102"/>
      <c r="M14" s="152">
        <v>0</v>
      </c>
      <c r="N14" s="152"/>
      <c r="O14" s="152">
        <v>0</v>
      </c>
      <c r="P14" s="89"/>
      <c r="Q14" s="89">
        <v>0</v>
      </c>
      <c r="R14" s="90"/>
      <c r="S14" s="234">
        <f>SUM(K14)</f>
        <v>-70838810</v>
      </c>
      <c r="T14" s="20"/>
    </row>
    <row r="15" spans="1:20" s="17" customFormat="1" ht="22.5" customHeight="1" x14ac:dyDescent="0.45">
      <c r="A15" s="165"/>
      <c r="B15" s="6" t="s">
        <v>94</v>
      </c>
      <c r="D15" s="22"/>
      <c r="E15" s="97">
        <v>0</v>
      </c>
      <c r="F15" s="107"/>
      <c r="G15" s="97">
        <v>0</v>
      </c>
      <c r="H15" s="107"/>
      <c r="I15" s="97">
        <v>0</v>
      </c>
      <c r="J15" s="107"/>
      <c r="K15" s="60">
        <f>SUM(K14)</f>
        <v>-70838810</v>
      </c>
      <c r="L15" s="107"/>
      <c r="M15" s="97">
        <v>0</v>
      </c>
      <c r="N15" s="107"/>
      <c r="O15" s="97">
        <v>0</v>
      </c>
      <c r="P15" s="90"/>
      <c r="Q15" s="97">
        <v>0</v>
      </c>
      <c r="R15" s="90"/>
      <c r="S15" s="97">
        <f>SUM(K15)</f>
        <v>-70838810</v>
      </c>
      <c r="T15" s="20"/>
    </row>
    <row r="16" spans="1:20" s="17" customFormat="1" ht="22.5" customHeight="1" x14ac:dyDescent="0.45">
      <c r="A16" s="6" t="s">
        <v>137</v>
      </c>
      <c r="B16"/>
      <c r="C16"/>
      <c r="D16" s="22"/>
      <c r="E16" s="235"/>
      <c r="F16" s="235"/>
      <c r="G16" s="235"/>
      <c r="H16" s="107"/>
      <c r="I16" s="236"/>
      <c r="J16" s="107"/>
      <c r="K16" s="236"/>
      <c r="L16" s="107"/>
      <c r="M16" s="236"/>
      <c r="N16" s="107"/>
      <c r="O16" s="236"/>
      <c r="P16" s="90"/>
      <c r="Q16" s="236"/>
      <c r="R16" s="90"/>
      <c r="S16" s="235"/>
      <c r="T16" s="20"/>
    </row>
    <row r="17" spans="1:20" s="17" customFormat="1" ht="22.5" customHeight="1" x14ac:dyDescent="0.45">
      <c r="A17" s="6"/>
      <c r="B17" t="s">
        <v>152</v>
      </c>
      <c r="C17"/>
      <c r="D17" s="22"/>
      <c r="E17" s="152">
        <v>0</v>
      </c>
      <c r="F17" s="152"/>
      <c r="G17" s="152">
        <v>0</v>
      </c>
      <c r="H17" s="107"/>
      <c r="I17" s="152">
        <v>0</v>
      </c>
      <c r="J17" s="107"/>
      <c r="K17" s="102">
        <f>+'PL '!F32</f>
        <v>133315680</v>
      </c>
      <c r="L17" s="107"/>
      <c r="M17" s="152">
        <v>0</v>
      </c>
      <c r="N17" s="107"/>
      <c r="O17" s="152">
        <v>0</v>
      </c>
      <c r="P17" s="90"/>
      <c r="Q17" s="152">
        <v>0</v>
      </c>
      <c r="R17" s="90"/>
      <c r="S17" s="234">
        <f>SUM(K17)</f>
        <v>133315680</v>
      </c>
      <c r="T17" s="20"/>
    </row>
    <row r="18" spans="1:20" s="17" customFormat="1" ht="22.5" customHeight="1" x14ac:dyDescent="0.45">
      <c r="A18" s="33"/>
      <c r="B18" t="s">
        <v>53</v>
      </c>
      <c r="C18" s="21"/>
      <c r="D18" s="22"/>
      <c r="E18" s="161">
        <v>0</v>
      </c>
      <c r="F18" s="87"/>
      <c r="G18" s="161">
        <v>0</v>
      </c>
      <c r="H18" s="107"/>
      <c r="I18" s="161">
        <v>0</v>
      </c>
      <c r="J18" s="107"/>
      <c r="K18" s="237">
        <f>+'PL '!F47</f>
        <v>108313</v>
      </c>
      <c r="L18" s="107"/>
      <c r="M18" s="87">
        <v>0</v>
      </c>
      <c r="N18" s="107"/>
      <c r="O18" s="105">
        <f>+'PL '!F40</f>
        <v>152759940</v>
      </c>
      <c r="P18" s="90"/>
      <c r="Q18" s="238">
        <f>SUM(O18:P18)</f>
        <v>152759940</v>
      </c>
      <c r="R18" s="90"/>
      <c r="S18" s="201">
        <f>SUM(E18:K18)+Q18</f>
        <v>152868253</v>
      </c>
      <c r="T18" s="20"/>
    </row>
    <row r="19" spans="1:20" s="17" customFormat="1" ht="22.5" customHeight="1" x14ac:dyDescent="0.45">
      <c r="A19" s="6" t="s">
        <v>138</v>
      </c>
      <c r="B19" s="7"/>
      <c r="C19" s="7"/>
      <c r="D19" s="22"/>
      <c r="E19" s="97">
        <v>0</v>
      </c>
      <c r="F19" s="45"/>
      <c r="G19" s="97">
        <v>0</v>
      </c>
      <c r="H19" s="107"/>
      <c r="I19" s="97">
        <v>0</v>
      </c>
      <c r="J19" s="107"/>
      <c r="K19" s="15">
        <f>SUM(K17:K18)</f>
        <v>133423993</v>
      </c>
      <c r="L19" s="107"/>
      <c r="M19" s="97">
        <v>0</v>
      </c>
      <c r="N19" s="107"/>
      <c r="O19" s="15">
        <f>SUM(O17:O18)</f>
        <v>152759940</v>
      </c>
      <c r="P19" s="90"/>
      <c r="Q19" s="15">
        <f>SUM(Q17:Q18)</f>
        <v>152759940</v>
      </c>
      <c r="R19" s="90"/>
      <c r="S19" s="192">
        <f>SUM(E19:K19)+Q19</f>
        <v>286183933</v>
      </c>
      <c r="T19" s="20"/>
    </row>
    <row r="20" spans="1:20" s="17" customFormat="1" ht="22.5" customHeight="1" x14ac:dyDescent="0.45">
      <c r="A20" s="6"/>
      <c r="B20" t="s">
        <v>123</v>
      </c>
      <c r="C20" s="21">
        <v>12</v>
      </c>
      <c r="E20" s="108">
        <v>0</v>
      </c>
      <c r="F20" s="88"/>
      <c r="G20" s="108">
        <v>0</v>
      </c>
      <c r="H20" s="229"/>
      <c r="I20" s="161">
        <v>3000000</v>
      </c>
      <c r="J20" s="144"/>
      <c r="K20" s="161">
        <f>-I20</f>
        <v>-3000000</v>
      </c>
      <c r="L20" s="229"/>
      <c r="M20" s="108">
        <v>0</v>
      </c>
      <c r="N20" s="88"/>
      <c r="O20" s="108">
        <v>0</v>
      </c>
      <c r="P20" s="88"/>
      <c r="Q20" s="108">
        <v>0</v>
      </c>
      <c r="R20" s="230"/>
      <c r="S20" s="166">
        <v>0</v>
      </c>
    </row>
    <row r="21" spans="1:20" s="17" customFormat="1" ht="22.5" customHeight="1" thickBot="1" x14ac:dyDescent="0.5">
      <c r="A21" s="6" t="s">
        <v>187</v>
      </c>
      <c r="B21" s="6"/>
      <c r="C21" s="6"/>
      <c r="D21" s="22"/>
      <c r="E21" s="232">
        <f>SUM(E11)</f>
        <v>1012000000</v>
      </c>
      <c r="F21" s="59"/>
      <c r="G21" s="232">
        <f>SUM(G11)</f>
        <v>60384380</v>
      </c>
      <c r="H21" s="107"/>
      <c r="I21" s="232">
        <f>SUM(I11)+I20</f>
        <v>47361000</v>
      </c>
      <c r="J21" s="195">
        <v>0</v>
      </c>
      <c r="K21" s="232">
        <f>SUM(K11+K15+K19+K20)</f>
        <v>480258050</v>
      </c>
      <c r="L21" s="107"/>
      <c r="M21" s="232">
        <f>SUM(M11)</f>
        <v>359606167</v>
      </c>
      <c r="N21" s="107"/>
      <c r="O21" s="232">
        <f>SUM(O11+O19)</f>
        <v>-287877685</v>
      </c>
      <c r="P21" s="90"/>
      <c r="Q21" s="232">
        <f>SUM(Q11+Q19)</f>
        <v>71728482</v>
      </c>
      <c r="R21" s="90"/>
      <c r="S21" s="233">
        <f>SUM(E21:K21)+Q21</f>
        <v>1671731912</v>
      </c>
      <c r="T21" s="20"/>
    </row>
    <row r="22" spans="1:20" s="17" customFormat="1" ht="22.5" customHeight="1" thickTop="1" x14ac:dyDescent="0.45">
      <c r="A22" s="6" t="s">
        <v>192</v>
      </c>
      <c r="B22"/>
      <c r="C22"/>
      <c r="D22" s="22"/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117"/>
      <c r="Q22" s="117"/>
      <c r="R22" s="117"/>
      <c r="S22" s="117"/>
      <c r="T22" s="20"/>
    </row>
    <row r="23" spans="1:20" s="17" customFormat="1" ht="22.5" customHeight="1" thickTop="1" x14ac:dyDescent="0.45">
      <c r="A23" s="6" t="s">
        <v>193</v>
      </c>
      <c r="B23"/>
      <c r="C23"/>
      <c r="D23" s="22"/>
      <c r="E23" s="107">
        <v>1012000000</v>
      </c>
      <c r="F23" s="107"/>
      <c r="G23" s="153">
        <v>60384380</v>
      </c>
      <c r="H23" s="107"/>
      <c r="I23" s="153">
        <v>47361000</v>
      </c>
      <c r="J23" s="107">
        <v>0</v>
      </c>
      <c r="K23" s="107">
        <v>480258050</v>
      </c>
      <c r="L23" s="107"/>
      <c r="M23" s="107">
        <v>359606167</v>
      </c>
      <c r="N23" s="107"/>
      <c r="O23" s="107">
        <v>-287877685</v>
      </c>
      <c r="P23" s="90"/>
      <c r="Q23" s="91">
        <v>71728482</v>
      </c>
      <c r="R23" s="90"/>
      <c r="S23" s="91">
        <v>1671731912</v>
      </c>
      <c r="T23" s="20"/>
    </row>
    <row r="24" spans="1:20" s="17" customFormat="1" ht="22.5" customHeight="1" x14ac:dyDescent="0.45">
      <c r="A24" s="6" t="s">
        <v>29</v>
      </c>
      <c r="B24"/>
      <c r="C24"/>
      <c r="D24" s="22"/>
      <c r="E24" s="228"/>
      <c r="F24" s="228"/>
      <c r="G24" s="231"/>
      <c r="H24" s="228"/>
      <c r="I24" s="231"/>
      <c r="J24" s="228"/>
      <c r="K24" s="228"/>
      <c r="L24" s="228"/>
      <c r="M24" s="228"/>
      <c r="N24" s="228"/>
      <c r="O24" s="228"/>
      <c r="P24" s="117"/>
      <c r="Q24" s="117"/>
      <c r="R24" s="117"/>
      <c r="S24" s="117"/>
      <c r="T24" s="20"/>
    </row>
    <row r="25" spans="1:20" s="17" customFormat="1" ht="22.5" customHeight="1" x14ac:dyDescent="0.45">
      <c r="A25" s="6"/>
      <c r="B25" s="17" t="s">
        <v>93</v>
      </c>
      <c r="C25"/>
      <c r="D25" s="22"/>
      <c r="E25" s="228"/>
      <c r="F25" s="228"/>
      <c r="G25" s="231"/>
      <c r="H25" s="228"/>
      <c r="I25" s="231"/>
      <c r="J25" s="228"/>
      <c r="K25" s="228"/>
      <c r="L25" s="228"/>
      <c r="M25" s="228"/>
      <c r="N25" s="228"/>
      <c r="O25" s="228"/>
      <c r="P25" s="117"/>
      <c r="Q25" s="117"/>
      <c r="R25" s="117"/>
      <c r="S25" s="117"/>
      <c r="T25" s="20"/>
    </row>
    <row r="26" spans="1:20" s="17" customFormat="1" ht="22.5" customHeight="1" x14ac:dyDescent="0.45">
      <c r="A26" s="33"/>
      <c r="B26" t="s">
        <v>160</v>
      </c>
      <c r="C26" s="21">
        <v>17</v>
      </c>
      <c r="D26" s="22"/>
      <c r="E26" s="152">
        <v>0</v>
      </c>
      <c r="F26" s="103"/>
      <c r="G26" s="152">
        <v>0</v>
      </c>
      <c r="H26" s="102"/>
      <c r="I26" s="152">
        <v>0</v>
      </c>
      <c r="J26" s="102"/>
      <c r="K26" s="103">
        <v>-50600000</v>
      </c>
      <c r="L26" s="102"/>
      <c r="M26" s="152">
        <v>0</v>
      </c>
      <c r="N26" s="152"/>
      <c r="O26" s="152">
        <v>0</v>
      </c>
      <c r="P26" s="89"/>
      <c r="Q26" s="89">
        <v>0</v>
      </c>
      <c r="R26" s="90"/>
      <c r="S26" s="234">
        <f>SUM(K26)</f>
        <v>-50600000</v>
      </c>
      <c r="T26" s="20"/>
    </row>
    <row r="27" spans="1:20" s="17" customFormat="1" ht="22.5" customHeight="1" x14ac:dyDescent="0.45">
      <c r="A27" s="165"/>
      <c r="B27" s="6" t="s">
        <v>94</v>
      </c>
      <c r="D27" s="22"/>
      <c r="E27" s="97">
        <v>0</v>
      </c>
      <c r="F27" s="107"/>
      <c r="G27" s="97">
        <v>0</v>
      </c>
      <c r="H27" s="107"/>
      <c r="I27" s="97">
        <v>0</v>
      </c>
      <c r="J27" s="107"/>
      <c r="K27" s="60">
        <f>SUM(K26)</f>
        <v>-50600000</v>
      </c>
      <c r="L27" s="107"/>
      <c r="M27" s="97">
        <v>0</v>
      </c>
      <c r="N27" s="107"/>
      <c r="O27" s="97">
        <v>0</v>
      </c>
      <c r="P27" s="90"/>
      <c r="Q27" s="97">
        <v>0</v>
      </c>
      <c r="R27" s="90"/>
      <c r="S27" s="97">
        <f>SUM(K27)</f>
        <v>-50600000</v>
      </c>
      <c r="T27" s="20"/>
    </row>
    <row r="28" spans="1:20" s="17" customFormat="1" ht="22.5" customHeight="1" x14ac:dyDescent="0.45">
      <c r="A28" s="6" t="s">
        <v>137</v>
      </c>
      <c r="B28"/>
      <c r="C28"/>
      <c r="D28" s="22"/>
      <c r="E28" s="235"/>
      <c r="F28" s="235"/>
      <c r="G28" s="235"/>
      <c r="H28" s="107"/>
      <c r="I28" s="236"/>
      <c r="J28" s="107"/>
      <c r="K28" s="236"/>
      <c r="L28" s="107"/>
      <c r="M28" s="236"/>
      <c r="N28" s="107"/>
      <c r="O28" s="236"/>
      <c r="P28" s="90"/>
      <c r="Q28" s="236"/>
      <c r="R28" s="90"/>
      <c r="S28" s="235"/>
      <c r="T28" s="20"/>
    </row>
    <row r="29" spans="1:20" s="17" customFormat="1" ht="22.5" customHeight="1" x14ac:dyDescent="0.45">
      <c r="A29" s="6"/>
      <c r="B29" t="s">
        <v>152</v>
      </c>
      <c r="C29"/>
      <c r="D29" s="22"/>
      <c r="E29" s="152">
        <v>0</v>
      </c>
      <c r="F29" s="152"/>
      <c r="G29" s="152">
        <v>0</v>
      </c>
      <c r="H29" s="107"/>
      <c r="I29" s="152">
        <v>0</v>
      </c>
      <c r="J29" s="107"/>
      <c r="K29" s="102">
        <f>+'PL '!D32</f>
        <v>78091691</v>
      </c>
      <c r="L29" s="107"/>
      <c r="M29" s="152">
        <v>0</v>
      </c>
      <c r="N29" s="107"/>
      <c r="O29" s="152">
        <v>0</v>
      </c>
      <c r="P29" s="90"/>
      <c r="Q29" s="152">
        <v>0</v>
      </c>
      <c r="R29" s="90"/>
      <c r="S29" s="234">
        <f>SUM(K29)</f>
        <v>78091691</v>
      </c>
      <c r="T29" s="20"/>
    </row>
    <row r="30" spans="1:20" s="17" customFormat="1" ht="22.5" customHeight="1" x14ac:dyDescent="0.45">
      <c r="A30" s="33"/>
      <c r="B30" t="s">
        <v>199</v>
      </c>
      <c r="C30" s="21"/>
      <c r="D30" s="22"/>
      <c r="E30" s="161">
        <v>0</v>
      </c>
      <c r="F30" s="87"/>
      <c r="G30" s="161">
        <v>0</v>
      </c>
      <c r="H30" s="107"/>
      <c r="I30" s="161">
        <v>0</v>
      </c>
      <c r="J30" s="107"/>
      <c r="K30" s="237">
        <v>0</v>
      </c>
      <c r="L30" s="107"/>
      <c r="M30" s="87">
        <v>0</v>
      </c>
      <c r="N30" s="107"/>
      <c r="O30" s="105">
        <f>+'PL '!D48</f>
        <v>-3958856</v>
      </c>
      <c r="P30" s="90"/>
      <c r="Q30" s="238">
        <f>SUM(O30:P30)</f>
        <v>-3958856</v>
      </c>
      <c r="R30" s="90"/>
      <c r="S30" s="201">
        <f>SUM(E30:K30)+Q30</f>
        <v>-3958856</v>
      </c>
      <c r="T30" s="20"/>
    </row>
    <row r="31" spans="1:20" s="17" customFormat="1" ht="22.5" customHeight="1" x14ac:dyDescent="0.45">
      <c r="A31" s="6" t="s">
        <v>138</v>
      </c>
      <c r="B31" s="7"/>
      <c r="C31" s="7"/>
      <c r="D31" s="22"/>
      <c r="E31" s="97">
        <v>0</v>
      </c>
      <c r="F31" s="45"/>
      <c r="G31" s="97">
        <v>0</v>
      </c>
      <c r="H31" s="107"/>
      <c r="I31" s="97">
        <v>0</v>
      </c>
      <c r="J31" s="107"/>
      <c r="K31" s="15">
        <f>SUM(K29:K30)</f>
        <v>78091691</v>
      </c>
      <c r="L31" s="107"/>
      <c r="M31" s="97">
        <v>0</v>
      </c>
      <c r="N31" s="107"/>
      <c r="O31" s="15">
        <f>SUM(O29:O30)</f>
        <v>-3958856</v>
      </c>
      <c r="P31" s="90"/>
      <c r="Q31" s="15">
        <f>SUM(Q29:Q30)</f>
        <v>-3958856</v>
      </c>
      <c r="R31" s="90"/>
      <c r="S31" s="192">
        <f>SUM(E31:K31)+Q31</f>
        <v>74132835</v>
      </c>
      <c r="T31" s="20"/>
    </row>
    <row r="32" spans="1:20" s="17" customFormat="1" ht="22.5" customHeight="1" x14ac:dyDescent="0.45">
      <c r="A32" s="6"/>
      <c r="B32" t="s">
        <v>123</v>
      </c>
      <c r="C32" s="21">
        <v>12</v>
      </c>
      <c r="E32" s="108">
        <v>0</v>
      </c>
      <c r="F32" s="88"/>
      <c r="G32" s="108">
        <v>0</v>
      </c>
      <c r="H32" s="229"/>
      <c r="I32" s="161">
        <f>+'COE2'!H30</f>
        <v>1210000</v>
      </c>
      <c r="J32" s="144"/>
      <c r="K32" s="161">
        <f>-I32</f>
        <v>-1210000</v>
      </c>
      <c r="L32" s="229"/>
      <c r="M32" s="108">
        <v>0</v>
      </c>
      <c r="N32" s="88"/>
      <c r="O32" s="108">
        <v>0</v>
      </c>
      <c r="P32" s="88"/>
      <c r="Q32" s="108">
        <v>0</v>
      </c>
      <c r="R32" s="230"/>
      <c r="S32" s="166">
        <v>0</v>
      </c>
    </row>
    <row r="33" spans="1:20" s="17" customFormat="1" ht="22.5" customHeight="1" thickBot="1" x14ac:dyDescent="0.5">
      <c r="A33" s="6" t="s">
        <v>194</v>
      </c>
      <c r="B33" s="6"/>
      <c r="C33" s="6"/>
      <c r="D33" s="22"/>
      <c r="E33" s="232">
        <f>SUM(E23)</f>
        <v>1012000000</v>
      </c>
      <c r="F33" s="59"/>
      <c r="G33" s="232">
        <f>SUM(G23)</f>
        <v>60384380</v>
      </c>
      <c r="H33" s="107"/>
      <c r="I33" s="232">
        <f>SUM(I23)+I32</f>
        <v>48571000</v>
      </c>
      <c r="J33" s="195">
        <v>0</v>
      </c>
      <c r="K33" s="232">
        <f>SUM(K23+K27+K31+K32)</f>
        <v>506539741</v>
      </c>
      <c r="L33" s="107"/>
      <c r="M33" s="232">
        <f>SUM(M23)</f>
        <v>359606167</v>
      </c>
      <c r="N33" s="107"/>
      <c r="O33" s="232">
        <f>SUM(O23+O31)</f>
        <v>-291836541</v>
      </c>
      <c r="P33" s="90"/>
      <c r="Q33" s="232">
        <f>SUM(Q23+Q31)</f>
        <v>67769626</v>
      </c>
      <c r="R33" s="90"/>
      <c r="S33" s="233">
        <f>SUM(E33:K33)+Q33</f>
        <v>1695264747</v>
      </c>
      <c r="T33" s="20"/>
    </row>
    <row r="34" spans="1:20" s="17" customFormat="1" ht="22.5" customHeight="1" thickTop="1" x14ac:dyDescent="0.45">
      <c r="A34" s="6"/>
      <c r="B34" s="6"/>
      <c r="C34" s="6"/>
      <c r="D34" s="22"/>
      <c r="E34" s="74"/>
      <c r="F34" s="74"/>
      <c r="G34" s="45"/>
      <c r="I34" s="45"/>
      <c r="K34" s="74"/>
      <c r="M34" s="74"/>
      <c r="O34" s="74"/>
      <c r="Q34" s="63"/>
      <c r="S34" s="63"/>
      <c r="T34" s="20"/>
    </row>
    <row r="35" spans="1:20" s="17" customFormat="1" ht="22.5" customHeight="1" x14ac:dyDescent="0.45">
      <c r="A35" s="6"/>
      <c r="B35" s="6"/>
      <c r="C35" s="6"/>
      <c r="D35" s="22"/>
      <c r="E35" s="74"/>
      <c r="F35" s="74"/>
      <c r="G35" s="45"/>
      <c r="I35" s="45"/>
      <c r="K35" s="74"/>
      <c r="M35" s="74"/>
      <c r="O35" s="74"/>
      <c r="Q35" s="63"/>
      <c r="S35" s="63"/>
      <c r="T35" s="20"/>
    </row>
    <row r="36" spans="1:20" customFormat="1" ht="22.5" customHeight="1" x14ac:dyDescent="0.45">
      <c r="D36" s="14"/>
      <c r="R36" s="67"/>
      <c r="S36" s="50"/>
    </row>
    <row r="55" spans="4:19" customFormat="1" ht="22.5" customHeight="1" x14ac:dyDescent="0.45">
      <c r="D55" s="14"/>
    </row>
    <row r="56" spans="4:19" s="30" customFormat="1" ht="22.5" customHeight="1" x14ac:dyDescent="0.45">
      <c r="D56" s="31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4:19" s="30" customFormat="1" ht="22.5" customHeight="1" x14ac:dyDescent="0.45">
      <c r="D57" s="31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4:19" s="30" customFormat="1" ht="22.5" customHeight="1" x14ac:dyDescent="0.45">
      <c r="D58" s="31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4:19" s="30" customFormat="1" ht="22.5" customHeight="1" x14ac:dyDescent="0.45">
      <c r="D59" s="31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4:19" s="30" customFormat="1" ht="22.5" customHeight="1" x14ac:dyDescent="0.45">
      <c r="D60" s="31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4:19" s="30" customFormat="1" ht="22.5" customHeight="1" x14ac:dyDescent="0.45">
      <c r="D61" s="3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4:19" s="30" customFormat="1" ht="22.5" customHeight="1" x14ac:dyDescent="0.45">
      <c r="D62" s="31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4:19" s="30" customFormat="1" ht="22.5" customHeight="1" x14ac:dyDescent="0.45">
      <c r="D63" s="31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4:19" s="30" customFormat="1" ht="22.5" customHeight="1" x14ac:dyDescent="0.45">
      <c r="D64" s="31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87" spans="5:7" ht="22.5" customHeight="1" x14ac:dyDescent="0.45">
      <c r="E87" s="14"/>
      <c r="F87" s="14"/>
      <c r="G87" s="14"/>
    </row>
    <row r="89" spans="5:7" ht="22.5" customHeight="1" x14ac:dyDescent="0.45">
      <c r="E89" s="14"/>
      <c r="F89" s="14"/>
      <c r="G89" s="14"/>
    </row>
    <row r="91" spans="5:7" ht="22.5" customHeight="1" x14ac:dyDescent="0.45">
      <c r="E91" s="14"/>
      <c r="F91" s="14"/>
      <c r="G91" s="14"/>
    </row>
  </sheetData>
  <mergeCells count="4">
    <mergeCell ref="E3:S3"/>
    <mergeCell ref="I4:K4"/>
    <mergeCell ref="M4:Q4"/>
    <mergeCell ref="E9:S9"/>
  </mergeCells>
  <phoneticPr fontId="5" type="noConversion"/>
  <pageMargins left="0.7" right="0.7" top="0.48" bottom="0.5" header="0.5" footer="0.5"/>
  <pageSetup paperSize="9" scale="78" firstPageNumber="11" fitToWidth="0" fitToHeight="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2"/>
  <sheetViews>
    <sheetView view="pageBreakPreview" topLeftCell="A7" zoomScale="85" zoomScaleNormal="70" zoomScaleSheetLayoutView="85" workbookViewId="0">
      <selection activeCell="N10" sqref="N10"/>
    </sheetView>
  </sheetViews>
  <sheetFormatPr defaultColWidth="9.140625" defaultRowHeight="22.5" customHeight="1" x14ac:dyDescent="0.45"/>
  <cols>
    <col min="1" max="1" width="2.5703125" style="2" customWidth="1"/>
    <col min="2" max="2" width="49.140625" style="2" customWidth="1"/>
    <col min="3" max="3" width="9.7109375" style="2" customWidth="1"/>
    <col min="4" max="4" width="17.140625" customWidth="1"/>
    <col min="5" max="5" width="2.42578125" customWidth="1"/>
    <col min="6" max="6" width="17.140625" customWidth="1"/>
    <col min="7" max="7" width="2.42578125" customWidth="1"/>
    <col min="8" max="8" width="17.140625" customWidth="1"/>
    <col min="9" max="9" width="2.42578125" customWidth="1"/>
    <col min="10" max="10" width="17.140625" customWidth="1"/>
    <col min="11" max="11" width="2.42578125" customWidth="1"/>
    <col min="12" max="12" width="17.140625" customWidth="1"/>
    <col min="13" max="16384" width="9.140625" style="2"/>
  </cols>
  <sheetData>
    <row r="1" spans="1:12" ht="22.5" customHeight="1" x14ac:dyDescent="0.45">
      <c r="A1" s="5" t="s">
        <v>95</v>
      </c>
      <c r="D1" s="17"/>
      <c r="E1" s="17"/>
      <c r="F1" s="17"/>
      <c r="G1" s="17"/>
    </row>
    <row r="2" spans="1:12" ht="22.5" customHeight="1" x14ac:dyDescent="0.45">
      <c r="A2" s="6" t="s">
        <v>124</v>
      </c>
      <c r="D2" s="17"/>
      <c r="E2" s="17"/>
      <c r="F2" s="17"/>
      <c r="G2" s="17"/>
    </row>
    <row r="3" spans="1:12" ht="22.5" customHeight="1" x14ac:dyDescent="0.45">
      <c r="A3" s="6"/>
      <c r="D3" s="249" t="s">
        <v>31</v>
      </c>
      <c r="E3" s="249"/>
      <c r="F3" s="249"/>
      <c r="G3" s="249"/>
      <c r="H3" s="249"/>
      <c r="I3" s="249"/>
      <c r="J3" s="249"/>
      <c r="K3" s="249"/>
      <c r="L3" s="249"/>
    </row>
    <row r="4" spans="1:12" s="18" customFormat="1" ht="21.75" x14ac:dyDescent="0.45">
      <c r="B4"/>
      <c r="C4"/>
      <c r="D4" s="58"/>
      <c r="E4" s="58"/>
      <c r="F4" s="58"/>
      <c r="G4" s="58"/>
      <c r="H4" s="250" t="s">
        <v>49</v>
      </c>
      <c r="I4" s="250"/>
      <c r="J4" s="250"/>
      <c r="K4" s="58"/>
      <c r="L4" s="58"/>
    </row>
    <row r="5" spans="1:12" s="18" customFormat="1" ht="21.75" x14ac:dyDescent="0.45">
      <c r="B5"/>
      <c r="C5"/>
      <c r="D5" s="10" t="s">
        <v>112</v>
      </c>
      <c r="E5" s="10"/>
      <c r="F5" s="10" t="s">
        <v>96</v>
      </c>
      <c r="G5" s="14"/>
      <c r="H5" s="14" t="s">
        <v>84</v>
      </c>
      <c r="I5" s="19"/>
      <c r="J5" s="10"/>
      <c r="K5" s="19"/>
      <c r="L5" s="14" t="s">
        <v>27</v>
      </c>
    </row>
    <row r="6" spans="1:12" customFormat="1" ht="22.5" customHeight="1" x14ac:dyDescent="0.45">
      <c r="A6" s="17"/>
      <c r="C6" s="4" t="s">
        <v>0</v>
      </c>
      <c r="D6" s="10" t="s">
        <v>22</v>
      </c>
      <c r="E6" s="10"/>
      <c r="F6" s="10" t="s">
        <v>97</v>
      </c>
      <c r="G6" s="14"/>
      <c r="H6" s="14" t="s">
        <v>85</v>
      </c>
      <c r="I6" s="14"/>
      <c r="J6" s="10" t="s">
        <v>14</v>
      </c>
      <c r="K6" s="14"/>
      <c r="L6" s="10" t="s">
        <v>26</v>
      </c>
    </row>
    <row r="7" spans="1:12" customFormat="1" ht="22.5" customHeight="1" x14ac:dyDescent="0.45">
      <c r="A7" s="17"/>
      <c r="D7" s="251" t="s">
        <v>121</v>
      </c>
      <c r="E7" s="251"/>
      <c r="F7" s="251"/>
      <c r="G7" s="251"/>
      <c r="H7" s="251"/>
      <c r="I7" s="251"/>
      <c r="J7" s="251"/>
      <c r="K7" s="251"/>
      <c r="L7" s="251"/>
    </row>
    <row r="8" spans="1:12" s="17" customFormat="1" ht="22.5" customHeight="1" x14ac:dyDescent="0.45">
      <c r="A8" s="6" t="s">
        <v>185</v>
      </c>
      <c r="B8"/>
      <c r="D8" s="63"/>
      <c r="E8" s="63"/>
      <c r="F8" s="63"/>
      <c r="G8" s="63"/>
      <c r="H8" s="63"/>
      <c r="I8" s="63"/>
      <c r="J8" s="63"/>
      <c r="K8" s="100"/>
      <c r="L8" s="63"/>
    </row>
    <row r="9" spans="1:12" s="17" customFormat="1" ht="22.5" customHeight="1" x14ac:dyDescent="0.45">
      <c r="A9" s="6" t="s">
        <v>186</v>
      </c>
      <c r="B9"/>
      <c r="D9" s="153">
        <v>1012000000</v>
      </c>
      <c r="E9" s="45"/>
      <c r="F9" s="153">
        <v>60384380</v>
      </c>
      <c r="G9" s="195"/>
      <c r="H9" s="153">
        <v>44361000</v>
      </c>
      <c r="I9" s="195"/>
      <c r="J9" s="153">
        <v>78460797</v>
      </c>
      <c r="K9" s="144"/>
      <c r="L9" s="153">
        <f>SUM(D9:J9)</f>
        <v>1195206177</v>
      </c>
    </row>
    <row r="10" spans="1:12" s="17" customFormat="1" ht="22.5" customHeight="1" x14ac:dyDescent="0.45">
      <c r="A10" s="6" t="s">
        <v>29</v>
      </c>
      <c r="B10"/>
      <c r="D10" s="153"/>
      <c r="E10" s="45"/>
      <c r="F10" s="153"/>
      <c r="G10" s="195"/>
      <c r="H10" s="153"/>
      <c r="I10" s="195"/>
      <c r="J10" s="153"/>
      <c r="K10" s="144"/>
      <c r="L10" s="153"/>
    </row>
    <row r="11" spans="1:12" s="17" customFormat="1" ht="22.5" customHeight="1" x14ac:dyDescent="0.45">
      <c r="A11" s="6"/>
      <c r="B11" s="17" t="s">
        <v>93</v>
      </c>
      <c r="D11" s="153"/>
      <c r="E11" s="45"/>
      <c r="F11" s="153"/>
      <c r="G11" s="195"/>
      <c r="H11" s="153"/>
      <c r="I11" s="195"/>
      <c r="J11" s="153"/>
      <c r="K11" s="144"/>
      <c r="L11" s="153"/>
    </row>
    <row r="12" spans="1:12" s="17" customFormat="1" ht="22.5" customHeight="1" x14ac:dyDescent="0.45">
      <c r="A12" s="6"/>
      <c r="B12" t="s">
        <v>160</v>
      </c>
      <c r="C12" s="21">
        <v>17</v>
      </c>
      <c r="D12" s="167">
        <v>0</v>
      </c>
      <c r="E12" s="96"/>
      <c r="F12" s="167">
        <v>0</v>
      </c>
      <c r="G12" s="196"/>
      <c r="H12" s="167">
        <v>0</v>
      </c>
      <c r="I12" s="196"/>
      <c r="J12" s="103">
        <v>-70838810</v>
      </c>
      <c r="K12" s="144"/>
      <c r="L12" s="96">
        <f>SUM(D12:J12)</f>
        <v>-70838810</v>
      </c>
    </row>
    <row r="13" spans="1:12" s="17" customFormat="1" ht="22.5" customHeight="1" x14ac:dyDescent="0.45">
      <c r="A13" s="6"/>
      <c r="B13" s="6" t="s">
        <v>94</v>
      </c>
      <c r="D13" s="192">
        <v>0</v>
      </c>
      <c r="E13" s="193"/>
      <c r="F13" s="192">
        <v>0</v>
      </c>
      <c r="G13" s="193"/>
      <c r="H13" s="192">
        <v>0</v>
      </c>
      <c r="I13" s="195"/>
      <c r="J13" s="97">
        <f>SUM(J12)</f>
        <v>-70838810</v>
      </c>
      <c r="K13" s="59"/>
      <c r="L13" s="97">
        <f>SUM(J13)</f>
        <v>-70838810</v>
      </c>
    </row>
    <row r="14" spans="1:12" s="17" customFormat="1" ht="22.5" customHeight="1" x14ac:dyDescent="0.45">
      <c r="A14" s="6" t="s">
        <v>137</v>
      </c>
      <c r="D14" s="197"/>
      <c r="E14" s="197"/>
      <c r="F14" s="197"/>
      <c r="G14" s="195"/>
      <c r="H14" s="198"/>
      <c r="I14" s="195"/>
      <c r="J14" s="199"/>
      <c r="K14" s="144"/>
      <c r="L14" s="200"/>
    </row>
    <row r="15" spans="1:12" s="17" customFormat="1" ht="22.5" customHeight="1" x14ac:dyDescent="0.45">
      <c r="A15" s="6"/>
      <c r="B15" t="s">
        <v>152</v>
      </c>
      <c r="D15" s="89">
        <v>0</v>
      </c>
      <c r="E15" s="190"/>
      <c r="F15" s="89">
        <v>0</v>
      </c>
      <c r="G15" s="195"/>
      <c r="H15" s="89">
        <v>0</v>
      </c>
      <c r="I15" s="195"/>
      <c r="J15" s="144">
        <f>+'PL '!J32</f>
        <v>59296035</v>
      </c>
      <c r="K15" s="144"/>
      <c r="L15" s="96">
        <f>SUM(D15:J15)</f>
        <v>59296035</v>
      </c>
    </row>
    <row r="16" spans="1:12" s="17" customFormat="1" ht="22.5" customHeight="1" x14ac:dyDescent="0.45">
      <c r="A16" s="6"/>
      <c r="B16" t="s">
        <v>53</v>
      </c>
      <c r="D16" s="89">
        <v>0</v>
      </c>
      <c r="E16" s="190"/>
      <c r="F16" s="89">
        <v>0</v>
      </c>
      <c r="G16" s="195"/>
      <c r="H16" s="89">
        <v>0</v>
      </c>
      <c r="I16" s="195"/>
      <c r="J16" s="144">
        <f>+'PL '!J47</f>
        <v>108313</v>
      </c>
      <c r="K16" s="144"/>
      <c r="L16" s="96">
        <f>SUM(D16:J16)</f>
        <v>108313</v>
      </c>
    </row>
    <row r="17" spans="1:12" s="17" customFormat="1" ht="22.5" customHeight="1" x14ac:dyDescent="0.45">
      <c r="A17" s="6" t="s">
        <v>138</v>
      </c>
      <c r="D17" s="192">
        <v>0</v>
      </c>
      <c r="E17" s="193"/>
      <c r="F17" s="192">
        <v>0</v>
      </c>
      <c r="G17" s="195"/>
      <c r="H17" s="192">
        <v>0</v>
      </c>
      <c r="I17" s="195"/>
      <c r="J17" s="192">
        <f>SUM(J15:J16)</f>
        <v>59404348</v>
      </c>
      <c r="K17" s="144"/>
      <c r="L17" s="192">
        <f>SUM(D17:J17)</f>
        <v>59404348</v>
      </c>
    </row>
    <row r="18" spans="1:12" customFormat="1" ht="22.5" customHeight="1" x14ac:dyDescent="0.45">
      <c r="A18" s="6"/>
      <c r="B18" t="s">
        <v>123</v>
      </c>
      <c r="C18" s="21">
        <v>12</v>
      </c>
      <c r="D18" s="194">
        <v>0</v>
      </c>
      <c r="E18" s="193"/>
      <c r="F18" s="194">
        <v>0</v>
      </c>
      <c r="G18" s="193"/>
      <c r="H18" s="187">
        <v>3000000</v>
      </c>
      <c r="I18" s="45"/>
      <c r="J18" s="187">
        <f>-H18</f>
        <v>-3000000</v>
      </c>
      <c r="K18" s="96"/>
      <c r="L18" s="201">
        <v>0</v>
      </c>
    </row>
    <row r="19" spans="1:12" s="17" customFormat="1" ht="22.5" customHeight="1" thickBot="1" x14ac:dyDescent="0.5">
      <c r="A19" s="6" t="s">
        <v>187</v>
      </c>
      <c r="D19" s="202">
        <f>SUM(D9)</f>
        <v>1012000000</v>
      </c>
      <c r="E19" s="45"/>
      <c r="F19" s="202">
        <f>SUM(F9)</f>
        <v>60384380</v>
      </c>
      <c r="G19" s="195"/>
      <c r="H19" s="202">
        <f>SUM(H9+H18)</f>
        <v>47361000</v>
      </c>
      <c r="I19" s="195"/>
      <c r="J19" s="202">
        <f>SUM(J9+J13+J17+J18)</f>
        <v>64026335</v>
      </c>
      <c r="K19" s="144"/>
      <c r="L19" s="202">
        <f>SUM(D19:J19)</f>
        <v>1183771715</v>
      </c>
    </row>
    <row r="20" spans="1:12" s="17" customFormat="1" ht="22.5" customHeight="1" thickTop="1" x14ac:dyDescent="0.45">
      <c r="A20" s="6" t="s">
        <v>192</v>
      </c>
      <c r="B20"/>
      <c r="D20" s="63"/>
      <c r="E20" s="63"/>
      <c r="F20" s="63"/>
      <c r="G20" s="63"/>
      <c r="H20" s="63"/>
      <c r="I20" s="63"/>
      <c r="J20" s="63"/>
      <c r="K20" s="100"/>
      <c r="L20" s="63"/>
    </row>
    <row r="21" spans="1:12" s="17" customFormat="1" ht="22.5" customHeight="1" x14ac:dyDescent="0.45">
      <c r="A21" s="6" t="s">
        <v>193</v>
      </c>
      <c r="B21"/>
      <c r="D21" s="153">
        <v>1012000000</v>
      </c>
      <c r="E21" s="45"/>
      <c r="F21" s="153">
        <v>60384380</v>
      </c>
      <c r="G21" s="195"/>
      <c r="H21" s="153">
        <v>47361000</v>
      </c>
      <c r="I21" s="195"/>
      <c r="J21" s="153">
        <v>64026335</v>
      </c>
      <c r="K21" s="144"/>
      <c r="L21" s="153">
        <v>1183771715</v>
      </c>
    </row>
    <row r="22" spans="1:12" s="17" customFormat="1" ht="22.5" customHeight="1" x14ac:dyDescent="0.45">
      <c r="A22" s="6" t="s">
        <v>29</v>
      </c>
      <c r="B22"/>
      <c r="D22" s="153"/>
      <c r="E22" s="45"/>
      <c r="F22" s="153"/>
      <c r="G22" s="195"/>
      <c r="H22" s="153"/>
      <c r="I22" s="195"/>
      <c r="J22" s="153"/>
      <c r="K22" s="144"/>
      <c r="L22" s="153"/>
    </row>
    <row r="23" spans="1:12" s="17" customFormat="1" ht="22.5" customHeight="1" x14ac:dyDescent="0.45">
      <c r="A23" s="6"/>
      <c r="B23" s="17" t="s">
        <v>93</v>
      </c>
      <c r="D23" s="153"/>
      <c r="E23" s="45"/>
      <c r="F23" s="153"/>
      <c r="G23" s="195"/>
      <c r="H23" s="153"/>
      <c r="I23" s="195"/>
      <c r="J23" s="153"/>
      <c r="K23" s="144"/>
      <c r="L23" s="153"/>
    </row>
    <row r="24" spans="1:12" s="17" customFormat="1" ht="22.5" customHeight="1" x14ac:dyDescent="0.45">
      <c r="A24" s="6"/>
      <c r="B24" t="s">
        <v>160</v>
      </c>
      <c r="C24" s="21">
        <v>17</v>
      </c>
      <c r="D24" s="167">
        <v>0</v>
      </c>
      <c r="E24" s="96"/>
      <c r="F24" s="167">
        <v>0</v>
      </c>
      <c r="G24" s="196"/>
      <c r="H24" s="167">
        <v>0</v>
      </c>
      <c r="I24" s="196"/>
      <c r="J24" s="103">
        <v>-50600000</v>
      </c>
      <c r="K24" s="144"/>
      <c r="L24" s="96">
        <f>SUM(D24:J24)</f>
        <v>-50600000</v>
      </c>
    </row>
    <row r="25" spans="1:12" s="17" customFormat="1" ht="22.5" customHeight="1" x14ac:dyDescent="0.45">
      <c r="A25" s="6"/>
      <c r="B25" s="6" t="s">
        <v>94</v>
      </c>
      <c r="D25" s="192">
        <v>0</v>
      </c>
      <c r="E25" s="193"/>
      <c r="F25" s="192">
        <v>0</v>
      </c>
      <c r="G25" s="193"/>
      <c r="H25" s="192">
        <v>0</v>
      </c>
      <c r="I25" s="195"/>
      <c r="J25" s="97">
        <f>SUM(J24)</f>
        <v>-50600000</v>
      </c>
      <c r="K25" s="59"/>
      <c r="L25" s="97">
        <f>SUM(J25)</f>
        <v>-50600000</v>
      </c>
    </row>
    <row r="26" spans="1:12" s="17" customFormat="1" ht="22.5" customHeight="1" x14ac:dyDescent="0.45">
      <c r="A26" s="6" t="s">
        <v>137</v>
      </c>
      <c r="D26" s="197"/>
      <c r="E26" s="197"/>
      <c r="F26" s="197"/>
      <c r="G26" s="195"/>
      <c r="H26" s="198"/>
      <c r="I26" s="195"/>
      <c r="J26" s="199"/>
      <c r="K26" s="144"/>
      <c r="L26" s="200"/>
    </row>
    <row r="27" spans="1:12" s="17" customFormat="1" ht="22.5" customHeight="1" x14ac:dyDescent="0.45">
      <c r="A27" s="6"/>
      <c r="B27" t="s">
        <v>152</v>
      </c>
      <c r="D27" s="89">
        <v>0</v>
      </c>
      <c r="E27" s="190"/>
      <c r="F27" s="89">
        <v>0</v>
      </c>
      <c r="G27" s="195"/>
      <c r="H27" s="89">
        <v>0</v>
      </c>
      <c r="I27" s="195"/>
      <c r="J27" s="144">
        <f>+'PL '!H32</f>
        <v>24176519</v>
      </c>
      <c r="K27" s="144"/>
      <c r="L27" s="96">
        <f>SUM(D27:J27)</f>
        <v>24176519</v>
      </c>
    </row>
    <row r="28" spans="1:12" s="17" customFormat="1" ht="22.5" hidden="1" customHeight="1" x14ac:dyDescent="0.45">
      <c r="A28" s="6"/>
      <c r="B28" t="s">
        <v>83</v>
      </c>
      <c r="D28" s="89">
        <v>0</v>
      </c>
      <c r="E28" s="190"/>
      <c r="F28" s="89">
        <v>0</v>
      </c>
      <c r="G28" s="195"/>
      <c r="H28" s="89">
        <v>0</v>
      </c>
      <c r="I28" s="195"/>
      <c r="J28" s="144">
        <f>+'PL '!H48</f>
        <v>0</v>
      </c>
      <c r="K28" s="144"/>
      <c r="L28" s="96">
        <f>SUM(D28:J28)</f>
        <v>0</v>
      </c>
    </row>
    <row r="29" spans="1:12" s="17" customFormat="1" ht="22.5" customHeight="1" x14ac:dyDescent="0.45">
      <c r="A29" s="6" t="s">
        <v>138</v>
      </c>
      <c r="D29" s="192">
        <v>0</v>
      </c>
      <c r="E29" s="193"/>
      <c r="F29" s="192">
        <v>0</v>
      </c>
      <c r="G29" s="195"/>
      <c r="H29" s="192">
        <v>0</v>
      </c>
      <c r="I29" s="195"/>
      <c r="J29" s="192">
        <f>SUM(J27:J28)</f>
        <v>24176519</v>
      </c>
      <c r="K29" s="144"/>
      <c r="L29" s="192">
        <f>SUM(D29:J29)</f>
        <v>24176519</v>
      </c>
    </row>
    <row r="30" spans="1:12" customFormat="1" ht="22.5" customHeight="1" x14ac:dyDescent="0.45">
      <c r="A30" s="6"/>
      <c r="B30" t="s">
        <v>123</v>
      </c>
      <c r="C30" s="21">
        <v>12</v>
      </c>
      <c r="D30" s="194">
        <v>0</v>
      </c>
      <c r="E30" s="193"/>
      <c r="F30" s="194">
        <v>0</v>
      </c>
      <c r="G30" s="193"/>
      <c r="H30" s="187">
        <v>1210000</v>
      </c>
      <c r="I30" s="45"/>
      <c r="J30" s="187">
        <f>-H30</f>
        <v>-1210000</v>
      </c>
      <c r="K30" s="96"/>
      <c r="L30" s="201">
        <v>0</v>
      </c>
    </row>
    <row r="31" spans="1:12" s="17" customFormat="1" ht="22.5" customHeight="1" thickBot="1" x14ac:dyDescent="0.5">
      <c r="A31" s="6" t="s">
        <v>194</v>
      </c>
      <c r="D31" s="202">
        <f>SUM(D21)</f>
        <v>1012000000</v>
      </c>
      <c r="E31" s="45"/>
      <c r="F31" s="202">
        <f>SUM(F21)</f>
        <v>60384380</v>
      </c>
      <c r="G31" s="195"/>
      <c r="H31" s="202">
        <f>SUM(H21+H30)</f>
        <v>48571000</v>
      </c>
      <c r="I31" s="195"/>
      <c r="J31" s="202">
        <f>SUM(J21+J25+J29+J30)</f>
        <v>36392854</v>
      </c>
      <c r="K31" s="144"/>
      <c r="L31" s="202">
        <f>SUM(D31:J31)</f>
        <v>1157348234</v>
      </c>
    </row>
    <row r="32" spans="1:12" s="17" customFormat="1" ht="22.5" customHeight="1" thickTop="1" x14ac:dyDescent="0.45"/>
  </sheetData>
  <mergeCells count="3">
    <mergeCell ref="D3:L3"/>
    <mergeCell ref="H4:J4"/>
    <mergeCell ref="D7:L7"/>
  </mergeCells>
  <pageMargins left="0.7" right="0.7" top="0.48" bottom="0.5" header="0.5" footer="0.5"/>
  <pageSetup paperSize="9" scale="96" firstPageNumber="13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1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9"/>
  <sheetViews>
    <sheetView view="pageBreakPreview" topLeftCell="A7" zoomScale="79" zoomScaleNormal="100" zoomScaleSheetLayoutView="100" workbookViewId="0">
      <selection activeCell="L14" sqref="L14"/>
    </sheetView>
  </sheetViews>
  <sheetFormatPr defaultRowHeight="21.75" x14ac:dyDescent="0.45"/>
  <cols>
    <col min="1" max="1" width="1.7109375" style="154" customWidth="1"/>
    <col min="2" max="2" width="42.42578125" style="1" customWidth="1"/>
    <col min="3" max="3" width="10" style="1" customWidth="1"/>
    <col min="4" max="4" width="14.140625" style="1" customWidth="1"/>
    <col min="5" max="5" width="0.5703125" style="1" customWidth="1"/>
    <col min="6" max="6" width="14.140625" style="1" customWidth="1"/>
    <col min="7" max="7" width="0.85546875" style="1" customWidth="1"/>
    <col min="8" max="8" width="14.140625" style="1" customWidth="1"/>
    <col min="9" max="9" width="0.85546875" style="1" customWidth="1"/>
    <col min="10" max="10" width="14.140625" style="1" customWidth="1"/>
  </cols>
  <sheetData>
    <row r="1" spans="1:10" ht="23.25" x14ac:dyDescent="0.45">
      <c r="A1" s="5" t="s">
        <v>95</v>
      </c>
    </row>
    <row r="2" spans="1:10" s="5" customFormat="1" ht="23.25" x14ac:dyDescent="0.45">
      <c r="A2" s="6" t="s">
        <v>125</v>
      </c>
      <c r="C2" s="24"/>
      <c r="D2" s="24"/>
      <c r="E2" s="24"/>
      <c r="F2" s="24"/>
      <c r="G2" s="24"/>
      <c r="H2" s="24"/>
      <c r="I2" s="24"/>
      <c r="J2" s="24"/>
    </row>
    <row r="3" spans="1:10" x14ac:dyDescent="0.45">
      <c r="A3" s="6"/>
    </row>
    <row r="4" spans="1:10" x14ac:dyDescent="0.45">
      <c r="A4" s="6"/>
      <c r="D4" s="244" t="s">
        <v>42</v>
      </c>
      <c r="E4" s="244"/>
      <c r="F4" s="244"/>
      <c r="G4" s="21"/>
      <c r="H4" s="247" t="s">
        <v>31</v>
      </c>
      <c r="I4" s="247"/>
      <c r="J4" s="247"/>
    </row>
    <row r="5" spans="1:10" x14ac:dyDescent="0.45">
      <c r="A5" s="6"/>
      <c r="D5" s="248" t="s">
        <v>144</v>
      </c>
      <c r="E5" s="248"/>
      <c r="F5" s="248"/>
      <c r="G5" s="21"/>
      <c r="H5" s="248" t="s">
        <v>144</v>
      </c>
      <c r="I5" s="248"/>
      <c r="J5" s="248"/>
    </row>
    <row r="6" spans="1:10" x14ac:dyDescent="0.45">
      <c r="C6" s="4"/>
      <c r="D6" s="14">
        <v>2565</v>
      </c>
      <c r="E6" s="14"/>
      <c r="F6" s="14">
        <v>2564</v>
      </c>
      <c r="G6" s="21"/>
      <c r="H6" s="14">
        <v>2565</v>
      </c>
      <c r="I6" s="14"/>
      <c r="J6" s="14">
        <v>2564</v>
      </c>
    </row>
    <row r="7" spans="1:10" x14ac:dyDescent="0.45">
      <c r="A7" s="23"/>
      <c r="B7" s="21"/>
      <c r="C7"/>
      <c r="D7" s="251" t="s">
        <v>121</v>
      </c>
      <c r="E7" s="251"/>
      <c r="F7" s="251"/>
      <c r="G7" s="251"/>
      <c r="H7" s="251"/>
      <c r="I7" s="251"/>
      <c r="J7" s="251"/>
    </row>
    <row r="8" spans="1:10" x14ac:dyDescent="0.45">
      <c r="A8" s="7" t="s">
        <v>23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45">
      <c r="A9" s="8" t="s">
        <v>128</v>
      </c>
      <c r="B9" s="21"/>
      <c r="C9" s="21"/>
      <c r="D9" s="118">
        <f>+'PL '!D32</f>
        <v>78091691</v>
      </c>
      <c r="E9" s="118"/>
      <c r="F9" s="118">
        <v>133315680</v>
      </c>
      <c r="G9" s="118"/>
      <c r="H9" s="118">
        <f>+'PL '!H32</f>
        <v>24176519</v>
      </c>
      <c r="I9" s="118"/>
      <c r="J9" s="118">
        <v>59296035</v>
      </c>
    </row>
    <row r="10" spans="1:10" x14ac:dyDescent="0.45">
      <c r="A10" s="9" t="s">
        <v>146</v>
      </c>
      <c r="B10" s="21"/>
      <c r="C10" s="21"/>
      <c r="D10" s="120"/>
      <c r="E10" s="119"/>
      <c r="F10" s="120"/>
      <c r="G10" s="120"/>
      <c r="H10" s="120"/>
      <c r="I10" s="120"/>
      <c r="J10" s="120"/>
    </row>
    <row r="11" spans="1:10" s="26" customFormat="1" x14ac:dyDescent="0.45">
      <c r="A11" s="155"/>
      <c r="B11" s="34" t="s">
        <v>102</v>
      </c>
      <c r="C11" s="25"/>
      <c r="D11" s="123">
        <f>+'PL '!D31</f>
        <v>26141449</v>
      </c>
      <c r="E11" s="121"/>
      <c r="F11" s="123">
        <v>30275326</v>
      </c>
      <c r="G11" s="203"/>
      <c r="H11" s="123">
        <f>+'PL '!H31</f>
        <v>0</v>
      </c>
      <c r="I11" s="204"/>
      <c r="J11" s="123">
        <v>0</v>
      </c>
    </row>
    <row r="12" spans="1:10" s="26" customFormat="1" x14ac:dyDescent="0.45">
      <c r="A12" s="155"/>
      <c r="B12" s="34" t="s">
        <v>82</v>
      </c>
      <c r="C12" s="25"/>
      <c r="D12" s="174">
        <f>+'PL '!D29</f>
        <v>30888884</v>
      </c>
      <c r="E12" s="205"/>
      <c r="F12" s="174">
        <v>20138288</v>
      </c>
      <c r="G12" s="206"/>
      <c r="H12" s="174">
        <f>+'PL '!H29</f>
        <v>95366</v>
      </c>
      <c r="I12" s="206"/>
      <c r="J12" s="174">
        <v>123972</v>
      </c>
    </row>
    <row r="13" spans="1:10" x14ac:dyDescent="0.45">
      <c r="A13"/>
      <c r="B13" t="s">
        <v>55</v>
      </c>
      <c r="C13" s="21"/>
      <c r="D13" s="121">
        <v>79434501</v>
      </c>
      <c r="E13" s="121"/>
      <c r="F13" s="121">
        <v>69380034</v>
      </c>
      <c r="G13" s="203"/>
      <c r="H13" s="123">
        <v>766418</v>
      </c>
      <c r="I13" s="204"/>
      <c r="J13" s="123">
        <v>758812</v>
      </c>
    </row>
    <row r="14" spans="1:10" s="26" customFormat="1" x14ac:dyDescent="0.45">
      <c r="B14" t="s">
        <v>56</v>
      </c>
      <c r="C14" s="25"/>
      <c r="D14" s="181">
        <v>63893</v>
      </c>
      <c r="E14" s="181"/>
      <c r="F14" s="181">
        <v>59483</v>
      </c>
      <c r="G14" s="181"/>
      <c r="H14" s="174">
        <v>0</v>
      </c>
      <c r="I14" s="181"/>
      <c r="J14" s="174">
        <v>0</v>
      </c>
    </row>
    <row r="15" spans="1:10" s="26" customFormat="1" hidden="1" x14ac:dyDescent="0.45">
      <c r="B15" t="s">
        <v>171</v>
      </c>
      <c r="C15" s="25"/>
      <c r="D15" s="122">
        <v>0</v>
      </c>
      <c r="E15" s="121"/>
      <c r="F15" s="122">
        <v>0</v>
      </c>
      <c r="G15" s="174"/>
      <c r="H15" s="174">
        <v>0</v>
      </c>
      <c r="I15" s="174"/>
      <c r="J15" s="174">
        <v>0</v>
      </c>
    </row>
    <row r="16" spans="1:10" s="26" customFormat="1" x14ac:dyDescent="0.45">
      <c r="A16" s="155"/>
      <c r="B16" s="34" t="s">
        <v>142</v>
      </c>
      <c r="C16" s="25"/>
      <c r="D16" s="121">
        <v>-266972</v>
      </c>
      <c r="E16" s="121"/>
      <c r="F16" s="121">
        <v>-44589</v>
      </c>
      <c r="G16" s="203"/>
      <c r="H16" s="123">
        <v>0</v>
      </c>
      <c r="I16" s="204"/>
      <c r="J16" s="123">
        <v>0</v>
      </c>
    </row>
    <row r="17" spans="1:10" s="26" customFormat="1" x14ac:dyDescent="0.45">
      <c r="A17" s="155"/>
      <c r="B17" s="34" t="s">
        <v>200</v>
      </c>
      <c r="C17" s="25"/>
      <c r="D17" s="121">
        <v>-5972100</v>
      </c>
      <c r="E17" s="121"/>
      <c r="F17" s="121">
        <v>-14589550</v>
      </c>
      <c r="G17" s="203"/>
      <c r="H17" s="123">
        <v>-4441910</v>
      </c>
      <c r="I17" s="204"/>
      <c r="J17" s="123">
        <v>-14860987</v>
      </c>
    </row>
    <row r="18" spans="1:10" s="26" customFormat="1" x14ac:dyDescent="0.45">
      <c r="A18" s="155"/>
      <c r="B18" s="34" t="s">
        <v>182</v>
      </c>
      <c r="C18" s="25"/>
      <c r="D18" s="121">
        <v>6425990</v>
      </c>
      <c r="E18" s="121"/>
      <c r="F18" s="121">
        <v>-7540062</v>
      </c>
      <c r="G18" s="203"/>
      <c r="H18" s="123">
        <v>-485777</v>
      </c>
      <c r="I18" s="204"/>
      <c r="J18" s="123">
        <v>-4795592</v>
      </c>
    </row>
    <row r="19" spans="1:10" s="26" customFormat="1" x14ac:dyDescent="0.45">
      <c r="B19" s="34" t="s">
        <v>113</v>
      </c>
      <c r="C19" s="25"/>
      <c r="D19" s="121">
        <v>849039</v>
      </c>
      <c r="E19" s="121"/>
      <c r="F19" s="121">
        <v>703707</v>
      </c>
      <c r="G19" s="203"/>
      <c r="H19" s="121">
        <v>363467</v>
      </c>
      <c r="I19" s="203"/>
      <c r="J19" s="121">
        <v>311136</v>
      </c>
    </row>
    <row r="20" spans="1:10" s="26" customFormat="1" x14ac:dyDescent="0.45">
      <c r="B20" t="s">
        <v>92</v>
      </c>
      <c r="C20" s="25"/>
      <c r="D20" s="121">
        <v>-1392886</v>
      </c>
      <c r="E20" s="121"/>
      <c r="F20" s="121">
        <v>-2181496</v>
      </c>
      <c r="G20" s="203"/>
      <c r="H20" s="121">
        <v>-4674934</v>
      </c>
      <c r="I20" s="203"/>
      <c r="J20" s="121">
        <v>-3837909</v>
      </c>
    </row>
    <row r="21" spans="1:10" s="26" customFormat="1" x14ac:dyDescent="0.45">
      <c r="A21" s="155"/>
      <c r="B21" s="34" t="s">
        <v>103</v>
      </c>
      <c r="C21" s="25"/>
      <c r="D21" s="207">
        <v>0</v>
      </c>
      <c r="E21" s="121"/>
      <c r="F21" s="207">
        <v>0</v>
      </c>
      <c r="G21" s="203"/>
      <c r="H21" s="121">
        <v>-34782604</v>
      </c>
      <c r="I21" s="203"/>
      <c r="J21" s="121">
        <v>-55121387</v>
      </c>
    </row>
    <row r="22" spans="1:10" s="26" customFormat="1" x14ac:dyDescent="0.45">
      <c r="B22" s="34"/>
      <c r="C22" s="25"/>
      <c r="D22" s="170">
        <f>SUM(D9:D21)</f>
        <v>214263489</v>
      </c>
      <c r="E22" s="121"/>
      <c r="F22" s="170">
        <v>229516821</v>
      </c>
      <c r="G22" s="203"/>
      <c r="H22" s="170">
        <f>SUM(H9:H21)</f>
        <v>-18983455</v>
      </c>
      <c r="I22" s="203"/>
      <c r="J22" s="170">
        <v>-18125920</v>
      </c>
    </row>
    <row r="23" spans="1:10" s="26" customFormat="1" x14ac:dyDescent="0.45">
      <c r="A23" s="155"/>
      <c r="B23" s="34"/>
      <c r="C23" s="25"/>
      <c r="D23" s="124"/>
      <c r="E23" s="124"/>
      <c r="F23" s="124"/>
      <c r="H23" s="124"/>
      <c r="J23" s="124"/>
    </row>
    <row r="24" spans="1:10" s="26" customFormat="1" x14ac:dyDescent="0.45">
      <c r="A24" s="43" t="s">
        <v>24</v>
      </c>
      <c r="C24" s="25"/>
      <c r="D24" s="49"/>
      <c r="E24" s="49"/>
      <c r="F24" s="49"/>
      <c r="G24" s="47"/>
      <c r="H24" s="47"/>
      <c r="I24" s="47"/>
      <c r="J24" s="47"/>
    </row>
    <row r="25" spans="1:10" s="26" customFormat="1" x14ac:dyDescent="0.45">
      <c r="A25" s="155"/>
      <c r="B25" s="46" t="s">
        <v>33</v>
      </c>
      <c r="C25" s="25"/>
      <c r="D25" s="191">
        <v>-305592476</v>
      </c>
      <c r="E25" s="191"/>
      <c r="F25" s="191">
        <v>20869307</v>
      </c>
      <c r="G25" s="191"/>
      <c r="H25" s="123">
        <v>0</v>
      </c>
      <c r="I25" s="222"/>
      <c r="J25" s="123">
        <v>0</v>
      </c>
    </row>
    <row r="26" spans="1:10" s="26" customFormat="1" x14ac:dyDescent="0.45">
      <c r="A26" s="155"/>
      <c r="B26" t="s">
        <v>34</v>
      </c>
      <c r="C26" s="25"/>
      <c r="D26" s="191">
        <v>45346954</v>
      </c>
      <c r="E26" s="191"/>
      <c r="F26" s="191">
        <v>-72492226</v>
      </c>
      <c r="G26" s="191"/>
      <c r="H26" s="118">
        <v>-323690</v>
      </c>
      <c r="I26" s="190"/>
      <c r="J26" s="118">
        <v>-1146001</v>
      </c>
    </row>
    <row r="27" spans="1:10" s="26" customFormat="1" x14ac:dyDescent="0.45">
      <c r="A27" s="155"/>
      <c r="B27" s="46" t="s">
        <v>35</v>
      </c>
      <c r="C27" s="25"/>
      <c r="D27" s="118">
        <v>-85826147</v>
      </c>
      <c r="E27" s="190"/>
      <c r="F27" s="118">
        <v>-120931872</v>
      </c>
      <c r="G27" s="191"/>
      <c r="H27" s="123">
        <v>0</v>
      </c>
      <c r="I27" s="222"/>
      <c r="J27" s="123">
        <v>0</v>
      </c>
    </row>
    <row r="28" spans="1:10" s="26" customFormat="1" x14ac:dyDescent="0.45">
      <c r="A28" s="155"/>
      <c r="B28" s="46" t="s">
        <v>4</v>
      </c>
      <c r="C28" s="25"/>
      <c r="D28" s="191">
        <v>11827499</v>
      </c>
      <c r="E28" s="191"/>
      <c r="F28" s="191">
        <v>-7457319</v>
      </c>
      <c r="G28" s="191"/>
      <c r="H28" s="118">
        <v>779407</v>
      </c>
      <c r="I28" s="191"/>
      <c r="J28" s="118">
        <v>453641</v>
      </c>
    </row>
    <row r="29" spans="1:10" s="26" customFormat="1" x14ac:dyDescent="0.45">
      <c r="A29" s="155"/>
      <c r="B29" s="46" t="s">
        <v>39</v>
      </c>
      <c r="C29" s="25"/>
      <c r="D29" s="191">
        <v>-74761946</v>
      </c>
      <c r="E29" s="191"/>
      <c r="F29" s="191">
        <v>10160829</v>
      </c>
      <c r="G29" s="191"/>
      <c r="H29" s="118">
        <v>935449</v>
      </c>
      <c r="I29" s="191"/>
      <c r="J29" s="118">
        <v>1225638</v>
      </c>
    </row>
    <row r="30" spans="1:10" s="26" customFormat="1" x14ac:dyDescent="0.45">
      <c r="A30" s="155"/>
      <c r="B30" t="s">
        <v>151</v>
      </c>
      <c r="C30" s="25"/>
      <c r="D30" s="105">
        <v>10921379</v>
      </c>
      <c r="E30" s="191"/>
      <c r="F30" s="191">
        <v>15040550</v>
      </c>
      <c r="G30" s="191"/>
      <c r="H30" s="191">
        <v>-1162870</v>
      </c>
      <c r="I30" s="191"/>
      <c r="J30" s="191">
        <v>1259490</v>
      </c>
    </row>
    <row r="31" spans="1:10" s="26" customFormat="1" x14ac:dyDescent="0.45">
      <c r="A31" s="155"/>
      <c r="B31" s="46" t="s">
        <v>44</v>
      </c>
      <c r="C31" s="25"/>
      <c r="D31" s="191">
        <v>-2379119</v>
      </c>
      <c r="E31" s="191"/>
      <c r="F31" s="191">
        <v>-9837413</v>
      </c>
      <c r="G31" s="191"/>
      <c r="H31" s="123">
        <v>0</v>
      </c>
      <c r="I31" s="222"/>
      <c r="J31" s="123">
        <v>0</v>
      </c>
    </row>
    <row r="32" spans="1:10" s="26" customFormat="1" x14ac:dyDescent="0.45">
      <c r="A32" s="155"/>
      <c r="B32" t="s">
        <v>147</v>
      </c>
      <c r="C32" s="25"/>
      <c r="D32" s="208">
        <v>-158170</v>
      </c>
      <c r="E32" s="191"/>
      <c r="F32" s="208">
        <v>-430087</v>
      </c>
      <c r="G32" s="191"/>
      <c r="H32" s="208">
        <v>0</v>
      </c>
      <c r="I32" s="190"/>
      <c r="J32" s="208">
        <v>0</v>
      </c>
    </row>
    <row r="33" spans="1:10" s="26" customFormat="1" x14ac:dyDescent="0.45">
      <c r="A33" s="156" t="s">
        <v>148</v>
      </c>
      <c r="C33" s="25"/>
      <c r="D33" s="118">
        <f>SUM(D22:D32)</f>
        <v>-186358537</v>
      </c>
      <c r="E33" s="118"/>
      <c r="F33" s="118">
        <v>64438590</v>
      </c>
      <c r="G33" s="118"/>
      <c r="H33" s="118">
        <f>SUM(H22:H32)</f>
        <v>-18755159</v>
      </c>
      <c r="I33" s="118"/>
      <c r="J33" s="118">
        <v>-16333152</v>
      </c>
    </row>
    <row r="34" spans="1:10" s="26" customFormat="1" x14ac:dyDescent="0.45">
      <c r="A34" s="156"/>
      <c r="B34" t="s">
        <v>119</v>
      </c>
      <c r="C34" s="25"/>
      <c r="D34" s="125">
        <v>-25569239</v>
      </c>
      <c r="E34" s="119"/>
      <c r="F34" s="125">
        <v>-31843591</v>
      </c>
      <c r="G34" s="119"/>
      <c r="H34" s="125">
        <v>-643484</v>
      </c>
      <c r="I34" s="119"/>
      <c r="J34" s="125">
        <v>-519444</v>
      </c>
    </row>
    <row r="35" spans="1:10" s="29" customFormat="1" x14ac:dyDescent="0.45">
      <c r="A35" s="27" t="s">
        <v>118</v>
      </c>
      <c r="B35" s="157"/>
      <c r="C35" s="28"/>
      <c r="D35" s="126">
        <f>SUM(D33:D34)</f>
        <v>-211927776</v>
      </c>
      <c r="E35" s="127"/>
      <c r="F35" s="126">
        <v>32594999</v>
      </c>
      <c r="G35" s="128"/>
      <c r="H35" s="126">
        <f>SUM(H33:H34)</f>
        <v>-19398643</v>
      </c>
      <c r="I35" s="128"/>
      <c r="J35" s="126">
        <v>-16852596</v>
      </c>
    </row>
    <row r="36" spans="1:10" s="29" customFormat="1" x14ac:dyDescent="0.45">
      <c r="A36" s="27"/>
      <c r="B36" s="157"/>
      <c r="C36" s="28"/>
      <c r="D36" s="127"/>
      <c r="E36" s="127"/>
      <c r="F36" s="127"/>
      <c r="G36" s="128"/>
      <c r="H36" s="127"/>
      <c r="I36" s="128"/>
      <c r="J36" s="127"/>
    </row>
    <row r="37" spans="1:10" x14ac:dyDescent="0.45">
      <c r="A37" s="6" t="s">
        <v>95</v>
      </c>
      <c r="B37" s="21"/>
      <c r="C37" s="21"/>
      <c r="D37" s="21"/>
      <c r="E37" s="21"/>
      <c r="F37" s="21"/>
      <c r="G37" s="21"/>
      <c r="H37" s="21"/>
      <c r="I37" s="21"/>
      <c r="J37" s="21"/>
    </row>
    <row r="38" spans="1:10" s="5" customFormat="1" ht="23.25" x14ac:dyDescent="0.45">
      <c r="A38" s="6" t="s">
        <v>201</v>
      </c>
      <c r="B38" s="6"/>
      <c r="C38" s="6"/>
      <c r="D38" s="114"/>
      <c r="E38" s="114"/>
      <c r="F38" s="114"/>
      <c r="G38" s="114"/>
      <c r="H38" s="114"/>
      <c r="I38" s="114"/>
      <c r="J38" s="114"/>
    </row>
    <row r="39" spans="1:10" x14ac:dyDescent="0.45">
      <c r="A39" s="6"/>
      <c r="B39" s="21"/>
      <c r="C39" s="21"/>
      <c r="D39" s="21"/>
      <c r="E39" s="21"/>
      <c r="F39" s="21"/>
      <c r="G39" s="21"/>
      <c r="H39" s="21"/>
      <c r="I39" s="21"/>
      <c r="J39" s="21"/>
    </row>
    <row r="40" spans="1:10" x14ac:dyDescent="0.45">
      <c r="A40" s="6"/>
      <c r="B40" s="21"/>
      <c r="C40" s="21"/>
      <c r="D40" s="244" t="s">
        <v>42</v>
      </c>
      <c r="E40" s="244"/>
      <c r="F40" s="244"/>
      <c r="G40" s="21"/>
      <c r="H40" s="247" t="s">
        <v>31</v>
      </c>
      <c r="I40" s="247"/>
      <c r="J40" s="247"/>
    </row>
    <row r="41" spans="1:10" x14ac:dyDescent="0.45">
      <c r="A41" s="6"/>
      <c r="B41" s="21"/>
      <c r="C41" s="21"/>
      <c r="D41" s="248" t="s">
        <v>144</v>
      </c>
      <c r="E41" s="248"/>
      <c r="F41" s="248"/>
      <c r="G41" s="21"/>
      <c r="H41" s="248" t="s">
        <v>144</v>
      </c>
      <c r="I41" s="248"/>
      <c r="J41" s="248"/>
    </row>
    <row r="42" spans="1:10" x14ac:dyDescent="0.45">
      <c r="A42" s="23"/>
      <c r="B42" s="21"/>
      <c r="C42" s="21"/>
      <c r="D42" s="14">
        <v>2565</v>
      </c>
      <c r="E42" s="14"/>
      <c r="F42" s="14">
        <v>2564</v>
      </c>
      <c r="G42" s="21"/>
      <c r="H42" s="14">
        <v>2565</v>
      </c>
      <c r="I42" s="14"/>
      <c r="J42" s="14">
        <v>2564</v>
      </c>
    </row>
    <row r="43" spans="1:10" s="26" customFormat="1" x14ac:dyDescent="0.45">
      <c r="A43" s="23"/>
      <c r="B43" s="21"/>
      <c r="C43" s="21"/>
      <c r="D43" s="251" t="s">
        <v>121</v>
      </c>
      <c r="E43" s="251"/>
      <c r="F43" s="251"/>
      <c r="G43" s="251"/>
      <c r="H43" s="251"/>
      <c r="I43" s="251"/>
      <c r="J43" s="251"/>
    </row>
    <row r="44" spans="1:10" s="26" customFormat="1" x14ac:dyDescent="0.45">
      <c r="A44" s="158" t="s">
        <v>140</v>
      </c>
      <c r="B44" s="129"/>
      <c r="C44" s="129"/>
      <c r="D44" s="49"/>
      <c r="E44" s="49"/>
      <c r="F44" s="49"/>
      <c r="G44" s="25"/>
      <c r="H44" s="25"/>
      <c r="I44" s="25"/>
      <c r="J44" s="25"/>
    </row>
    <row r="45" spans="1:10" s="26" customFormat="1" x14ac:dyDescent="0.45">
      <c r="A45" s="155"/>
      <c r="B45" s="129" t="s">
        <v>168</v>
      </c>
      <c r="C45" s="129"/>
      <c r="D45" s="152">
        <v>405423</v>
      </c>
      <c r="E45" s="209"/>
      <c r="F45" s="152">
        <v>44589</v>
      </c>
      <c r="G45" s="204"/>
      <c r="H45" s="152">
        <v>0</v>
      </c>
      <c r="I45" s="204"/>
      <c r="J45" s="152">
        <v>0</v>
      </c>
    </row>
    <row r="46" spans="1:10" s="26" customFormat="1" x14ac:dyDescent="0.45">
      <c r="A46" s="155"/>
      <c r="B46" s="129" t="s">
        <v>158</v>
      </c>
      <c r="C46" s="129"/>
      <c r="D46" s="209">
        <v>-158411955</v>
      </c>
      <c r="E46" s="209"/>
      <c r="F46" s="209">
        <v>-26081986</v>
      </c>
      <c r="G46" s="209"/>
      <c r="H46" s="152">
        <v>-197094</v>
      </c>
      <c r="I46" s="152"/>
      <c r="J46" s="152">
        <v>0</v>
      </c>
    </row>
    <row r="47" spans="1:10" s="26" customFormat="1" ht="23.1" hidden="1" customHeight="1" x14ac:dyDescent="0.45">
      <c r="A47" s="155"/>
      <c r="B47" s="129" t="s">
        <v>180</v>
      </c>
      <c r="C47" s="129"/>
      <c r="D47" s="219">
        <v>0</v>
      </c>
      <c r="E47" s="220"/>
      <c r="F47" s="219">
        <v>0</v>
      </c>
      <c r="G47" s="220"/>
      <c r="H47" s="219">
        <v>0</v>
      </c>
      <c r="I47" s="219"/>
      <c r="J47" s="219">
        <v>0</v>
      </c>
    </row>
    <row r="48" spans="1:10" s="26" customFormat="1" hidden="1" x14ac:dyDescent="0.45">
      <c r="A48" s="155"/>
      <c r="B48" s="129" t="s">
        <v>163</v>
      </c>
      <c r="C48" s="129"/>
      <c r="D48" s="152">
        <v>0</v>
      </c>
      <c r="E48" s="209"/>
      <c r="F48" s="152">
        <v>0</v>
      </c>
      <c r="G48" s="209"/>
      <c r="H48" s="152">
        <v>0</v>
      </c>
      <c r="I48" s="152"/>
      <c r="J48" s="152">
        <v>0</v>
      </c>
    </row>
    <row r="49" spans="1:10" s="26" customFormat="1" x14ac:dyDescent="0.45">
      <c r="A49" s="155"/>
      <c r="B49" s="129" t="s">
        <v>204</v>
      </c>
      <c r="C49" s="129"/>
      <c r="D49" s="152">
        <v>0</v>
      </c>
      <c r="E49" s="209"/>
      <c r="F49" s="152">
        <v>0</v>
      </c>
      <c r="G49" s="204"/>
      <c r="H49" s="152">
        <v>3948646</v>
      </c>
      <c r="I49" s="204"/>
      <c r="J49" s="152">
        <v>0</v>
      </c>
    </row>
    <row r="50" spans="1:10" s="26" customFormat="1" x14ac:dyDescent="0.45">
      <c r="A50" s="155"/>
      <c r="B50" s="129" t="s">
        <v>103</v>
      </c>
      <c r="C50" s="129"/>
      <c r="D50" s="152">
        <v>0</v>
      </c>
      <c r="E50" s="209"/>
      <c r="F50" s="152">
        <v>0</v>
      </c>
      <c r="G50" s="204"/>
      <c r="H50" s="152">
        <v>55596426</v>
      </c>
      <c r="I50" s="209"/>
      <c r="J50" s="152">
        <v>91863262</v>
      </c>
    </row>
    <row r="51" spans="1:10" s="26" customFormat="1" x14ac:dyDescent="0.45">
      <c r="A51" s="155"/>
      <c r="B51" s="129" t="s">
        <v>92</v>
      </c>
      <c r="C51" s="129"/>
      <c r="D51" s="152">
        <v>1392886.2300000004</v>
      </c>
      <c r="E51" s="209"/>
      <c r="F51" s="152">
        <v>2181496</v>
      </c>
      <c r="G51" s="209"/>
      <c r="H51" s="152">
        <v>4520785</v>
      </c>
      <c r="I51" s="209"/>
      <c r="J51" s="152">
        <v>3720973</v>
      </c>
    </row>
    <row r="52" spans="1:10" s="26" customFormat="1" x14ac:dyDescent="0.45">
      <c r="A52" s="27" t="s">
        <v>141</v>
      </c>
      <c r="B52" s="129"/>
      <c r="C52" s="129"/>
      <c r="D52" s="97">
        <f>SUM(D45:D51)</f>
        <v>-156613645.77000001</v>
      </c>
      <c r="E52" s="153"/>
      <c r="F52" s="97">
        <f>SUM(F45:F51)</f>
        <v>-23855901</v>
      </c>
      <c r="G52" s="153"/>
      <c r="H52" s="97">
        <f>SUM(H45:H51)</f>
        <v>63868763</v>
      </c>
      <c r="I52" s="153"/>
      <c r="J52" s="97">
        <f>SUM(J45:J51)</f>
        <v>95584235</v>
      </c>
    </row>
    <row r="53" spans="1:10" s="26" customFormat="1" x14ac:dyDescent="0.45">
      <c r="A53" s="155"/>
      <c r="B53" s="129"/>
      <c r="C53" s="129"/>
      <c r="D53" s="210"/>
      <c r="E53" s="210"/>
      <c r="F53" s="210"/>
      <c r="G53" s="204"/>
      <c r="H53" s="204"/>
      <c r="I53" s="204"/>
      <c r="J53" s="204"/>
    </row>
    <row r="54" spans="1:10" s="26" customFormat="1" x14ac:dyDescent="0.45">
      <c r="A54" s="158" t="s">
        <v>28</v>
      </c>
      <c r="B54" s="129"/>
      <c r="C54" s="129"/>
      <c r="D54" s="210"/>
      <c r="E54" s="210"/>
      <c r="F54" s="210"/>
      <c r="G54" s="204"/>
      <c r="H54" s="204"/>
      <c r="I54" s="204"/>
      <c r="J54" s="204"/>
    </row>
    <row r="55" spans="1:10" s="26" customFormat="1" x14ac:dyDescent="0.45">
      <c r="B55" t="s">
        <v>114</v>
      </c>
      <c r="C55"/>
      <c r="D55" s="211">
        <v>1053418428</v>
      </c>
      <c r="E55" s="211"/>
      <c r="F55" s="211">
        <v>701441280</v>
      </c>
      <c r="G55" s="123"/>
      <c r="H55" s="123">
        <v>0</v>
      </c>
      <c r="I55" s="123"/>
      <c r="J55" s="123">
        <v>0</v>
      </c>
    </row>
    <row r="56" spans="1:10" s="26" customFormat="1" x14ac:dyDescent="0.45">
      <c r="B56" t="s">
        <v>164</v>
      </c>
      <c r="C56"/>
      <c r="D56" s="123">
        <v>-664563436</v>
      </c>
      <c r="E56" s="211"/>
      <c r="F56" s="123">
        <v>-677097753</v>
      </c>
      <c r="G56" s="123"/>
      <c r="H56" s="123">
        <v>0</v>
      </c>
      <c r="I56" s="123"/>
      <c r="J56" s="123">
        <v>0</v>
      </c>
    </row>
    <row r="57" spans="1:10" s="26" customFormat="1" x14ac:dyDescent="0.45">
      <c r="B57" s="34" t="s">
        <v>165</v>
      </c>
      <c r="C57"/>
      <c r="D57" s="123">
        <v>-50600000</v>
      </c>
      <c r="E57" s="211"/>
      <c r="F57" s="123">
        <f>+J57</f>
        <v>-70838810</v>
      </c>
      <c r="G57" s="123"/>
      <c r="H57" s="123">
        <v>-50600000</v>
      </c>
      <c r="I57" s="123"/>
      <c r="J57" s="123">
        <v>-70838810</v>
      </c>
    </row>
    <row r="58" spans="1:10" s="26" customFormat="1" x14ac:dyDescent="0.45">
      <c r="B58" s="34" t="s">
        <v>181</v>
      </c>
      <c r="C58"/>
      <c r="D58" s="123">
        <v>-5452231</v>
      </c>
      <c r="E58" s="211"/>
      <c r="F58" s="123">
        <v>-3177114</v>
      </c>
      <c r="G58" s="123"/>
      <c r="H58" s="123">
        <v>-560734</v>
      </c>
      <c r="I58" s="123"/>
      <c r="J58" s="123">
        <v>-532128</v>
      </c>
    </row>
    <row r="59" spans="1:10" s="26" customFormat="1" x14ac:dyDescent="0.45">
      <c r="B59" t="s">
        <v>91</v>
      </c>
      <c r="C59"/>
      <c r="D59" s="174">
        <v>-30888884</v>
      </c>
      <c r="E59" s="211"/>
      <c r="F59" s="174">
        <v>-20138288</v>
      </c>
      <c r="G59" s="123"/>
      <c r="H59" s="123">
        <v>-95366</v>
      </c>
      <c r="I59" s="123"/>
      <c r="J59" s="123">
        <v>-123972</v>
      </c>
    </row>
    <row r="60" spans="1:10" s="26" customFormat="1" x14ac:dyDescent="0.45">
      <c r="A60" s="159" t="s">
        <v>202</v>
      </c>
      <c r="B60" s="129"/>
      <c r="C60" s="129"/>
      <c r="D60" s="212">
        <f>SUM(D55:D59)</f>
        <v>301913877</v>
      </c>
      <c r="E60" s="213"/>
      <c r="F60" s="212">
        <f>SUM(F55:F59)</f>
        <v>-69810685</v>
      </c>
      <c r="G60" s="123"/>
      <c r="H60" s="212">
        <f>SUM(H55:H59)</f>
        <v>-51256100</v>
      </c>
      <c r="I60" s="123"/>
      <c r="J60" s="212">
        <f>SUM(J55:J59)</f>
        <v>-71494910</v>
      </c>
    </row>
    <row r="61" spans="1:10" s="26" customFormat="1" x14ac:dyDescent="0.45">
      <c r="A61" s="155"/>
      <c r="D61" s="214"/>
      <c r="E61" s="214"/>
      <c r="F61" s="214"/>
      <c r="G61" s="123"/>
      <c r="H61" s="123"/>
      <c r="I61" s="123"/>
      <c r="J61" s="123"/>
    </row>
    <row r="62" spans="1:10" s="26" customFormat="1" x14ac:dyDescent="0.45">
      <c r="A62" s="34" t="s">
        <v>203</v>
      </c>
      <c r="D62" s="214"/>
      <c r="E62" s="214"/>
      <c r="F62" s="214"/>
      <c r="G62" s="123"/>
      <c r="H62" s="123"/>
      <c r="I62" s="123"/>
      <c r="J62" s="123"/>
    </row>
    <row r="63" spans="1:10" s="26" customFormat="1" x14ac:dyDescent="0.45">
      <c r="A63" s="34" t="s">
        <v>106</v>
      </c>
      <c r="B63" s="129" t="s">
        <v>115</v>
      </c>
      <c r="C63" s="129"/>
      <c r="D63" s="224">
        <f>+D60+D52+D35</f>
        <v>-66627544.770000011</v>
      </c>
      <c r="E63" s="211"/>
      <c r="F63" s="224">
        <f>+F60+F52+F35</f>
        <v>-61071587</v>
      </c>
      <c r="G63" s="215"/>
      <c r="H63" s="224">
        <f>+H60+H52+H35</f>
        <v>-6785980</v>
      </c>
      <c r="I63" s="215"/>
      <c r="J63" s="224">
        <f>+J60+J52+J35</f>
        <v>7236729</v>
      </c>
    </row>
    <row r="64" spans="1:10" s="26" customFormat="1" x14ac:dyDescent="0.45">
      <c r="A64" t="s">
        <v>104</v>
      </c>
      <c r="D64" s="144">
        <v>282222</v>
      </c>
      <c r="E64" s="144"/>
      <c r="F64" s="144">
        <v>65545650</v>
      </c>
      <c r="G64" s="144"/>
      <c r="H64" s="167">
        <v>0</v>
      </c>
      <c r="I64" s="96"/>
      <c r="J64" s="167">
        <v>0</v>
      </c>
    </row>
    <row r="65" spans="1:17" s="29" customFormat="1" x14ac:dyDescent="0.45">
      <c r="A65" s="34" t="s">
        <v>116</v>
      </c>
      <c r="B65" s="129"/>
      <c r="C65" s="129"/>
      <c r="D65" s="167"/>
      <c r="E65" s="211"/>
      <c r="F65" s="167"/>
      <c r="G65" s="215"/>
      <c r="H65" s="211"/>
      <c r="I65" s="215"/>
      <c r="J65" s="211"/>
    </row>
    <row r="66" spans="1:17" s="26" customFormat="1" x14ac:dyDescent="0.45">
      <c r="A66" s="34" t="s">
        <v>106</v>
      </c>
      <c r="B66" s="129" t="s">
        <v>117</v>
      </c>
      <c r="C66" s="129"/>
      <c r="D66" s="223">
        <v>3077781</v>
      </c>
      <c r="E66" s="211"/>
      <c r="F66" s="223">
        <v>591531</v>
      </c>
      <c r="G66" s="215"/>
      <c r="H66" s="223">
        <v>0</v>
      </c>
      <c r="I66" s="215"/>
      <c r="J66" s="223">
        <v>0</v>
      </c>
    </row>
    <row r="67" spans="1:17" s="26" customFormat="1" x14ac:dyDescent="0.45">
      <c r="A67" s="27" t="s">
        <v>203</v>
      </c>
      <c r="B67" s="29"/>
      <c r="C67" s="29"/>
      <c r="D67" s="213">
        <f>SUM(D63:D66)</f>
        <v>-63267541.770000011</v>
      </c>
      <c r="E67" s="213"/>
      <c r="F67" s="213">
        <f>SUM(F63:F66)</f>
        <v>5065594</v>
      </c>
      <c r="G67" s="216"/>
      <c r="H67" s="213">
        <f>SUM(H63:H66)</f>
        <v>-6785980</v>
      </c>
      <c r="I67" s="216"/>
      <c r="J67" s="213">
        <f>SUM(J63:J66)</f>
        <v>7236729</v>
      </c>
    </row>
    <row r="68" spans="1:17" s="26" customFormat="1" x14ac:dyDescent="0.45">
      <c r="A68" s="34" t="s">
        <v>166</v>
      </c>
      <c r="B68" s="129"/>
      <c r="C68" s="129"/>
      <c r="D68" s="174">
        <f>+F69</f>
        <v>345675796</v>
      </c>
      <c r="E68" s="174"/>
      <c r="F68" s="174">
        <v>340610202</v>
      </c>
      <c r="G68" s="174"/>
      <c r="H68" s="174">
        <f>+J69</f>
        <v>77107305</v>
      </c>
      <c r="I68" s="174"/>
      <c r="J68" s="174">
        <v>69870576</v>
      </c>
    </row>
    <row r="69" spans="1:17" s="26" customFormat="1" ht="22.5" thickBot="1" x14ac:dyDescent="0.5">
      <c r="A69" s="38" t="s">
        <v>172</v>
      </c>
      <c r="B69" s="129"/>
      <c r="C69" s="129"/>
      <c r="D69" s="217">
        <f>SUM(D67:D68)</f>
        <v>282408254.23000002</v>
      </c>
      <c r="E69" s="213"/>
      <c r="F69" s="217">
        <f>SUM(F67:F68)</f>
        <v>345675796</v>
      </c>
      <c r="G69" s="174"/>
      <c r="H69" s="217">
        <f>SUM(H67:H68)</f>
        <v>70321325</v>
      </c>
      <c r="I69" s="174"/>
      <c r="J69" s="217">
        <f>SUM(J67:J68)</f>
        <v>77107305</v>
      </c>
    </row>
    <row r="70" spans="1:17" ht="14.45" customHeight="1" thickTop="1" x14ac:dyDescent="0.45">
      <c r="A70" s="155"/>
      <c r="B70" s="129"/>
      <c r="C70" s="129"/>
      <c r="D70" s="204"/>
      <c r="E70" s="204"/>
      <c r="F70" s="204"/>
      <c r="G70" s="204"/>
      <c r="H70" s="204"/>
      <c r="I70" s="204"/>
      <c r="J70" s="204"/>
    </row>
    <row r="71" spans="1:17" x14ac:dyDescent="0.45">
      <c r="A71" s="158" t="s">
        <v>153</v>
      </c>
      <c r="B71" s="129"/>
      <c r="C71" s="129"/>
      <c r="D71" s="204"/>
      <c r="E71" s="204"/>
      <c r="F71" s="204"/>
      <c r="G71" s="204"/>
      <c r="H71" s="204"/>
      <c r="I71" s="204"/>
      <c r="J71" s="204"/>
    </row>
    <row r="72" spans="1:17" s="227" customFormat="1" x14ac:dyDescent="0.45">
      <c r="A72" s="156" t="s">
        <v>154</v>
      </c>
      <c r="B72" s="129"/>
      <c r="C72" s="129"/>
      <c r="D72" s="239">
        <v>0</v>
      </c>
      <c r="E72" s="239"/>
      <c r="F72" s="239">
        <v>0</v>
      </c>
      <c r="G72" s="240"/>
      <c r="H72" s="121">
        <f>-H21</f>
        <v>34782604</v>
      </c>
      <c r="I72" s="240"/>
      <c r="J72" s="121">
        <v>55121387</v>
      </c>
    </row>
    <row r="73" spans="1:17" s="227" customFormat="1" x14ac:dyDescent="0.45">
      <c r="A73" s="34" t="s">
        <v>167</v>
      </c>
      <c r="B73" s="21"/>
      <c r="C73" s="21"/>
      <c r="D73" s="152">
        <v>0</v>
      </c>
      <c r="E73" s="105"/>
      <c r="F73" s="152">
        <v>0</v>
      </c>
      <c r="G73" s="105"/>
      <c r="H73" s="211">
        <v>1091024</v>
      </c>
      <c r="I73" s="211"/>
      <c r="J73" s="211">
        <v>936875</v>
      </c>
    </row>
    <row r="74" spans="1:17" hidden="1" x14ac:dyDescent="0.45">
      <c r="A74" s="34" t="s">
        <v>183</v>
      </c>
      <c r="B74" s="21"/>
      <c r="C74" s="21"/>
      <c r="D74" s="152">
        <v>0</v>
      </c>
      <c r="E74" s="105"/>
      <c r="F74" s="152">
        <v>0</v>
      </c>
      <c r="G74" s="105"/>
      <c r="H74" s="167">
        <v>0</v>
      </c>
      <c r="I74" s="96"/>
      <c r="J74" s="167">
        <v>0</v>
      </c>
    </row>
    <row r="75" spans="1:17" x14ac:dyDescent="0.45">
      <c r="A75" s="23" t="s">
        <v>184</v>
      </c>
      <c r="B75" s="21"/>
      <c r="C75" s="21"/>
      <c r="D75" s="96">
        <v>549821</v>
      </c>
      <c r="E75" s="218"/>
      <c r="F75" s="222">
        <v>0</v>
      </c>
      <c r="G75" s="226"/>
      <c r="H75" s="167">
        <v>0</v>
      </c>
      <c r="I75" s="96"/>
      <c r="J75" s="167">
        <v>0</v>
      </c>
    </row>
    <row r="76" spans="1:17" x14ac:dyDescent="0.45">
      <c r="A76" s="23" t="s">
        <v>190</v>
      </c>
      <c r="B76" s="21"/>
      <c r="C76" s="21"/>
      <c r="D76" s="190">
        <v>0</v>
      </c>
      <c r="E76" s="218"/>
      <c r="F76" s="190">
        <v>0</v>
      </c>
      <c r="G76" s="226"/>
      <c r="H76" s="167">
        <v>0</v>
      </c>
      <c r="I76" s="96"/>
      <c r="J76" s="167">
        <v>23298173</v>
      </c>
    </row>
    <row r="77" spans="1:17" x14ac:dyDescent="0.45">
      <c r="A77" s="23" t="s">
        <v>191</v>
      </c>
      <c r="B77" s="21"/>
      <c r="C77" s="21"/>
      <c r="D77" s="190">
        <v>0</v>
      </c>
      <c r="E77" s="218"/>
      <c r="F77" s="190">
        <v>0</v>
      </c>
      <c r="G77" s="226"/>
      <c r="H77" s="167">
        <v>0</v>
      </c>
      <c r="I77" s="96"/>
      <c r="J77" s="167">
        <v>19282803</v>
      </c>
    </row>
    <row r="78" spans="1:17" x14ac:dyDescent="0.45">
      <c r="D78" s="175">
        <f>+D69-BS!E9</f>
        <v>0.23000001907348633</v>
      </c>
      <c r="E78" s="175">
        <f>+E69-BS!F9</f>
        <v>0</v>
      </c>
      <c r="F78" s="175">
        <f>+F69-BS!G9</f>
        <v>0</v>
      </c>
      <c r="G78" s="175">
        <f>+G69-BS!H9</f>
        <v>0</v>
      </c>
      <c r="H78" s="175">
        <f>+H69-BS!I9</f>
        <v>0</v>
      </c>
      <c r="I78" s="175">
        <f>+I69-BS!J9</f>
        <v>0</v>
      </c>
      <c r="J78" s="175">
        <f>+J69-BS!K9</f>
        <v>0</v>
      </c>
    </row>
    <row r="79" spans="1:17" x14ac:dyDescent="0.45">
      <c r="D79" s="176"/>
      <c r="E79" s="176"/>
      <c r="F79" s="176"/>
      <c r="G79" s="176"/>
      <c r="H79" s="176"/>
      <c r="I79" s="176"/>
      <c r="J79" s="176"/>
      <c r="Q79" s="225"/>
    </row>
  </sheetData>
  <mergeCells count="10">
    <mergeCell ref="D7:J7"/>
    <mergeCell ref="D4:F4"/>
    <mergeCell ref="H4:J4"/>
    <mergeCell ref="D5:F5"/>
    <mergeCell ref="H5:J5"/>
    <mergeCell ref="D43:J43"/>
    <mergeCell ref="D40:F40"/>
    <mergeCell ref="H40:J40"/>
    <mergeCell ref="D41:F41"/>
    <mergeCell ref="H41:J41"/>
  </mergeCells>
  <pageMargins left="0.8" right="0.7" top="0.48" bottom="0.5" header="0.5" footer="0.5"/>
  <pageSetup paperSize="9" scale="87" firstPageNumber="15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0"/>
  <sheetViews>
    <sheetView topLeftCell="A8" zoomScale="90" zoomScaleNormal="90" workbookViewId="0">
      <selection activeCell="B24" sqref="B24"/>
    </sheetView>
  </sheetViews>
  <sheetFormatPr defaultColWidth="9.140625" defaultRowHeight="22.5" customHeight="1" x14ac:dyDescent="0.45"/>
  <cols>
    <col min="1" max="1" width="2.5703125" style="2" customWidth="1"/>
    <col min="2" max="2" width="55.140625" style="2" customWidth="1"/>
    <col min="3" max="3" width="12.85546875" style="3" customWidth="1"/>
    <col min="4" max="4" width="18.140625" customWidth="1"/>
    <col min="5" max="5" width="2" customWidth="1"/>
    <col min="6" max="6" width="16.42578125" customWidth="1"/>
    <col min="7" max="7" width="2" customWidth="1"/>
    <col min="8" max="8" width="15.42578125" customWidth="1"/>
    <col min="9" max="9" width="2" customWidth="1"/>
    <col min="10" max="10" width="19.7109375" customWidth="1"/>
    <col min="11" max="11" width="2" customWidth="1"/>
    <col min="12" max="12" width="15.42578125" customWidth="1"/>
    <col min="13" max="13" width="16.5703125" style="2" bestFit="1" customWidth="1"/>
    <col min="14" max="16384" width="9.140625" style="2"/>
  </cols>
  <sheetData>
    <row r="1" spans="1:13" ht="23.25" x14ac:dyDescent="0.45">
      <c r="A1" s="5" t="s">
        <v>79</v>
      </c>
      <c r="D1" s="17"/>
      <c r="E1" s="17"/>
    </row>
    <row r="2" spans="1:13" ht="23.25" x14ac:dyDescent="0.45">
      <c r="A2" s="5" t="s">
        <v>78</v>
      </c>
      <c r="D2" s="17"/>
      <c r="E2" s="17"/>
    </row>
    <row r="3" spans="1:13" ht="23.25" x14ac:dyDescent="0.45">
      <c r="A3" s="5" t="s">
        <v>80</v>
      </c>
      <c r="D3" s="17"/>
      <c r="E3" s="17"/>
    </row>
    <row r="4" spans="1:13" ht="21.75" x14ac:dyDescent="0.45">
      <c r="A4" s="6" t="s">
        <v>69</v>
      </c>
      <c r="D4" s="17"/>
      <c r="E4" s="17"/>
    </row>
    <row r="5" spans="1:13" ht="21.75" x14ac:dyDescent="0.45">
      <c r="A5" s="6" t="s">
        <v>73</v>
      </c>
      <c r="D5" s="17"/>
      <c r="E5" s="17"/>
    </row>
    <row r="6" spans="1:13" ht="21.75" x14ac:dyDescent="0.45"/>
    <row r="7" spans="1:13" s="18" customFormat="1" ht="21.75" x14ac:dyDescent="0.45">
      <c r="B7"/>
      <c r="C7" s="21"/>
      <c r="D7" s="249" t="s">
        <v>75</v>
      </c>
      <c r="E7" s="252"/>
      <c r="F7" s="252"/>
      <c r="G7" s="252"/>
      <c r="H7" s="252"/>
      <c r="I7" s="252"/>
      <c r="J7" s="252"/>
      <c r="K7" s="252"/>
      <c r="L7" s="252"/>
      <c r="M7"/>
    </row>
    <row r="8" spans="1:13" s="18" customFormat="1" ht="21.75" x14ac:dyDescent="0.45">
      <c r="B8"/>
      <c r="C8" s="21"/>
      <c r="D8" s="58"/>
      <c r="E8" s="58"/>
      <c r="F8" s="86" t="s">
        <v>49</v>
      </c>
      <c r="G8" s="58"/>
      <c r="H8" s="253" t="s">
        <v>43</v>
      </c>
      <c r="I8" s="253"/>
      <c r="J8" s="253"/>
      <c r="K8" s="58"/>
      <c r="L8" s="58"/>
      <c r="M8"/>
    </row>
    <row r="9" spans="1:13" s="18" customFormat="1" ht="21.75" x14ac:dyDescent="0.45">
      <c r="B9"/>
      <c r="C9" s="21"/>
      <c r="D9" s="58"/>
      <c r="E9" s="58"/>
      <c r="F9" s="82"/>
      <c r="G9" s="58"/>
      <c r="H9" s="82" t="s">
        <v>62</v>
      </c>
      <c r="I9" s="82"/>
      <c r="K9" s="58"/>
      <c r="L9" s="58"/>
      <c r="M9"/>
    </row>
    <row r="10" spans="1:13" s="18" customFormat="1" ht="21.75" x14ac:dyDescent="0.45">
      <c r="B10"/>
      <c r="C10" s="21"/>
      <c r="D10" s="58"/>
      <c r="E10" s="58"/>
      <c r="F10" s="82"/>
      <c r="G10" s="58"/>
      <c r="H10" s="82" t="s">
        <v>63</v>
      </c>
      <c r="I10" s="82"/>
      <c r="J10" s="82" t="s">
        <v>64</v>
      </c>
      <c r="K10" s="58"/>
      <c r="L10" s="58"/>
      <c r="M10"/>
    </row>
    <row r="11" spans="1:13" customFormat="1" ht="21.75" x14ac:dyDescent="0.45">
      <c r="A11" s="17"/>
      <c r="C11" s="21"/>
      <c r="D11" s="10" t="s">
        <v>21</v>
      </c>
      <c r="E11" s="14"/>
      <c r="F11" s="10"/>
      <c r="G11" s="19"/>
      <c r="H11" s="14" t="s">
        <v>61</v>
      </c>
      <c r="I11" s="14"/>
      <c r="J11" s="14" t="s">
        <v>66</v>
      </c>
      <c r="K11" s="19"/>
      <c r="L11" s="14" t="s">
        <v>27</v>
      </c>
      <c r="M11" s="14"/>
    </row>
    <row r="12" spans="1:13" customFormat="1" ht="21.75" x14ac:dyDescent="0.45">
      <c r="A12" s="17"/>
      <c r="C12" s="4" t="s">
        <v>0</v>
      </c>
      <c r="D12" s="10" t="s">
        <v>22</v>
      </c>
      <c r="E12" s="14"/>
      <c r="F12" s="10" t="s">
        <v>14</v>
      </c>
      <c r="G12" s="14"/>
      <c r="H12" s="14" t="s">
        <v>68</v>
      </c>
      <c r="I12" s="14"/>
      <c r="J12" s="14" t="s">
        <v>65</v>
      </c>
      <c r="K12" s="14"/>
      <c r="L12" s="10" t="s">
        <v>26</v>
      </c>
      <c r="M12" s="14"/>
    </row>
    <row r="13" spans="1:13" customFormat="1" ht="21.75" x14ac:dyDescent="0.45">
      <c r="A13" s="17"/>
      <c r="C13" s="21"/>
      <c r="D13" s="251" t="s">
        <v>32</v>
      </c>
      <c r="E13" s="251"/>
      <c r="F13" s="251"/>
      <c r="G13" s="251"/>
      <c r="H13" s="251"/>
      <c r="I13" s="251"/>
      <c r="J13" s="251"/>
      <c r="K13" s="251"/>
      <c r="L13" s="251"/>
    </row>
    <row r="14" spans="1:13" customFormat="1" ht="21.75" x14ac:dyDescent="0.45">
      <c r="A14" s="6" t="s">
        <v>50</v>
      </c>
      <c r="D14" s="56">
        <v>1000</v>
      </c>
      <c r="E14" s="56"/>
      <c r="F14" s="56">
        <v>29399</v>
      </c>
      <c r="G14" s="56"/>
      <c r="H14" s="56">
        <v>1002231</v>
      </c>
      <c r="I14" s="56"/>
      <c r="J14" s="56">
        <v>3383</v>
      </c>
      <c r="K14" s="56"/>
      <c r="L14" s="56">
        <v>1036013</v>
      </c>
    </row>
    <row r="15" spans="1:13" customFormat="1" ht="21.75" x14ac:dyDescent="0.45">
      <c r="A15" s="6" t="s">
        <v>29</v>
      </c>
      <c r="C15" s="21"/>
      <c r="D15" s="57"/>
      <c r="E15" s="57"/>
      <c r="F15" s="57"/>
      <c r="G15" s="57"/>
      <c r="H15" s="57"/>
      <c r="I15" s="57"/>
      <c r="J15" s="57"/>
      <c r="K15" s="57"/>
      <c r="L15" s="57"/>
    </row>
    <row r="16" spans="1:13" customFormat="1" ht="21.75" x14ac:dyDescent="0.45">
      <c r="A16" s="6"/>
      <c r="B16" s="83" t="s">
        <v>72</v>
      </c>
      <c r="C16" s="21"/>
      <c r="D16" s="57"/>
      <c r="E16" s="57"/>
      <c r="F16" s="57"/>
      <c r="G16" s="57"/>
      <c r="H16" s="57"/>
      <c r="I16" s="57"/>
      <c r="J16" s="57"/>
      <c r="K16" s="57"/>
      <c r="L16" s="57"/>
    </row>
    <row r="17" spans="1:13" customFormat="1" ht="22.5" customHeight="1" x14ac:dyDescent="0.45">
      <c r="A17" s="33"/>
      <c r="B17" t="s">
        <v>30</v>
      </c>
      <c r="C17" s="21">
        <v>14</v>
      </c>
      <c r="D17" s="69">
        <v>930000</v>
      </c>
      <c r="E17" s="69"/>
      <c r="F17" s="68" t="s">
        <v>25</v>
      </c>
      <c r="G17" s="69"/>
      <c r="H17" s="68" t="s">
        <v>25</v>
      </c>
      <c r="I17" s="69"/>
      <c r="J17" s="68" t="s">
        <v>25</v>
      </c>
      <c r="K17" s="69"/>
      <c r="L17" s="70">
        <f>SUM(D17:J17)</f>
        <v>930000</v>
      </c>
    </row>
    <row r="18" spans="1:13" customFormat="1" ht="22.5" customHeight="1" x14ac:dyDescent="0.45">
      <c r="A18" s="33"/>
      <c r="B18" t="s">
        <v>67</v>
      </c>
      <c r="C18" s="21" t="s">
        <v>59</v>
      </c>
      <c r="D18" s="68" t="s">
        <v>25</v>
      </c>
      <c r="E18" s="70"/>
      <c r="F18" s="68" t="s">
        <v>25</v>
      </c>
      <c r="G18" s="70"/>
      <c r="H18" s="62">
        <v>-904049</v>
      </c>
      <c r="I18" s="69"/>
      <c r="J18" s="68" t="s">
        <v>25</v>
      </c>
      <c r="K18" s="69"/>
      <c r="L18" s="70">
        <f>SUM(D18:J18)</f>
        <v>-904049</v>
      </c>
    </row>
    <row r="19" spans="1:13" customFormat="1" ht="22.5" customHeight="1" x14ac:dyDescent="0.45">
      <c r="B19" s="7" t="s">
        <v>58</v>
      </c>
      <c r="C19" s="21"/>
      <c r="D19" s="71">
        <f>SUM(D14:D18)</f>
        <v>931000</v>
      </c>
      <c r="E19" s="72"/>
      <c r="F19" s="71">
        <f t="shared" ref="F19:J19" si="0">SUM(F14:F18)</f>
        <v>29399</v>
      </c>
      <c r="G19" s="72"/>
      <c r="H19" s="73">
        <f t="shared" si="0"/>
        <v>98182</v>
      </c>
      <c r="I19" s="74"/>
      <c r="J19" s="73">
        <f t="shared" si="0"/>
        <v>3383</v>
      </c>
      <c r="K19" s="69"/>
      <c r="L19" s="73">
        <f>SUM(L14:L18)</f>
        <v>1061964</v>
      </c>
    </row>
    <row r="20" spans="1:13" s="6" customFormat="1" ht="22.5" customHeight="1" x14ac:dyDescent="0.45">
      <c r="A20" s="6" t="s">
        <v>51</v>
      </c>
      <c r="C20" s="11"/>
      <c r="D20" s="75"/>
      <c r="E20" s="76"/>
      <c r="F20" s="75"/>
      <c r="G20" s="76"/>
      <c r="H20" s="76"/>
      <c r="I20" s="76"/>
      <c r="J20" s="76"/>
      <c r="K20" s="69"/>
      <c r="L20" s="76"/>
    </row>
    <row r="21" spans="1:13" customFormat="1" ht="22.5" customHeight="1" x14ac:dyDescent="0.45">
      <c r="A21" s="33"/>
      <c r="B21" t="s">
        <v>52</v>
      </c>
      <c r="C21" s="14"/>
      <c r="D21" s="80" t="s">
        <v>25</v>
      </c>
      <c r="E21" s="77"/>
      <c r="F21" s="77" t="e">
        <f>#REF!</f>
        <v>#REF!</v>
      </c>
      <c r="G21" s="77"/>
      <c r="H21" s="80" t="s">
        <v>25</v>
      </c>
      <c r="I21" s="77"/>
      <c r="J21" s="80" t="s">
        <v>25</v>
      </c>
      <c r="K21" s="69"/>
      <c r="L21" s="77" t="e">
        <f>SUM(D21:J21)</f>
        <v>#REF!</v>
      </c>
    </row>
    <row r="22" spans="1:13" customFormat="1" ht="22.5" customHeight="1" x14ac:dyDescent="0.45">
      <c r="A22" s="33"/>
      <c r="B22" t="s">
        <v>53</v>
      </c>
      <c r="C22" s="21"/>
      <c r="D22" s="81" t="s">
        <v>25</v>
      </c>
      <c r="E22" s="62"/>
      <c r="F22" s="81" t="s">
        <v>25</v>
      </c>
      <c r="G22" s="62"/>
      <c r="H22" s="66" t="s">
        <v>25</v>
      </c>
      <c r="I22" s="62"/>
      <c r="J22" s="62" t="e">
        <f>#REF!</f>
        <v>#REF!</v>
      </c>
      <c r="K22" s="69"/>
      <c r="L22" s="78" t="e">
        <f t="shared" ref="L22:L24" si="1">SUM(D22:J22)</f>
        <v>#REF!</v>
      </c>
    </row>
    <row r="23" spans="1:13" s="17" customFormat="1" ht="22.5" customHeight="1" x14ac:dyDescent="0.45">
      <c r="A23" s="6" t="s">
        <v>54</v>
      </c>
      <c r="C23" s="22"/>
      <c r="D23" s="61" t="s">
        <v>25</v>
      </c>
      <c r="E23" s="63"/>
      <c r="F23" s="64" t="e">
        <f t="shared" ref="F23:J23" si="2">SUM(F21:F22)</f>
        <v>#REF!</v>
      </c>
      <c r="G23" s="63"/>
      <c r="H23" s="61" t="s">
        <v>25</v>
      </c>
      <c r="I23" s="63"/>
      <c r="J23" s="64" t="e">
        <f t="shared" si="2"/>
        <v>#REF!</v>
      </c>
      <c r="K23" s="69"/>
      <c r="L23" s="64" t="e">
        <f t="shared" si="1"/>
        <v>#REF!</v>
      </c>
    </row>
    <row r="24" spans="1:13" s="17" customFormat="1" ht="22.5" customHeight="1" thickBot="1" x14ac:dyDescent="0.5">
      <c r="A24" s="6" t="s">
        <v>74</v>
      </c>
      <c r="C24" s="22"/>
      <c r="D24" s="65">
        <f>SUM(D19,D23)</f>
        <v>931000</v>
      </c>
      <c r="E24" s="63"/>
      <c r="F24" s="65" t="e">
        <f>SUM(F19,F23)</f>
        <v>#REF!</v>
      </c>
      <c r="G24" s="79"/>
      <c r="H24" s="65">
        <f>SUM(H19,H23)</f>
        <v>98182</v>
      </c>
      <c r="I24" s="79"/>
      <c r="J24" s="65" t="e">
        <f>SUM(J19,J23)</f>
        <v>#REF!</v>
      </c>
      <c r="K24" s="69"/>
      <c r="L24" s="65" t="e">
        <f t="shared" si="1"/>
        <v>#REF!</v>
      </c>
      <c r="M24" s="20"/>
    </row>
    <row r="25" spans="1:13" customFormat="1" ht="22.5" customHeight="1" thickTop="1" x14ac:dyDescent="0.45">
      <c r="C25" s="14"/>
      <c r="K25" s="67"/>
      <c r="L25" s="50"/>
    </row>
    <row r="44" spans="3:12" customFormat="1" ht="22.5" customHeight="1" x14ac:dyDescent="0.45">
      <c r="C44" s="14"/>
    </row>
    <row r="45" spans="3:12" s="30" customFormat="1" ht="22.5" customHeight="1" x14ac:dyDescent="0.45">
      <c r="C45" s="31"/>
      <c r="D45"/>
      <c r="E45"/>
      <c r="F45"/>
      <c r="G45"/>
      <c r="H45"/>
      <c r="I45"/>
      <c r="J45"/>
      <c r="K45"/>
      <c r="L45"/>
    </row>
    <row r="46" spans="3:12" s="30" customFormat="1" ht="22.5" customHeight="1" x14ac:dyDescent="0.45">
      <c r="C46" s="31"/>
      <c r="D46"/>
      <c r="E46"/>
      <c r="F46"/>
      <c r="G46"/>
      <c r="H46"/>
      <c r="I46"/>
      <c r="J46"/>
      <c r="K46"/>
      <c r="L46"/>
    </row>
    <row r="47" spans="3:12" s="30" customFormat="1" ht="22.5" customHeight="1" x14ac:dyDescent="0.45">
      <c r="C47" s="31"/>
      <c r="D47"/>
      <c r="E47"/>
      <c r="F47"/>
      <c r="G47"/>
      <c r="H47"/>
      <c r="I47"/>
      <c r="J47"/>
      <c r="K47"/>
      <c r="L47"/>
    </row>
    <row r="48" spans="3:12" s="30" customFormat="1" ht="22.5" customHeight="1" x14ac:dyDescent="0.45">
      <c r="C48" s="31"/>
      <c r="D48"/>
      <c r="E48"/>
      <c r="F48"/>
      <c r="G48"/>
      <c r="H48"/>
      <c r="I48"/>
      <c r="J48"/>
      <c r="K48"/>
      <c r="L48"/>
    </row>
    <row r="49" spans="3:12" s="30" customFormat="1" ht="21.75" x14ac:dyDescent="0.45">
      <c r="C49" s="31"/>
      <c r="D49"/>
      <c r="E49"/>
      <c r="F49"/>
      <c r="G49"/>
      <c r="H49"/>
      <c r="I49"/>
      <c r="J49"/>
      <c r="K49"/>
      <c r="L49"/>
    </row>
    <row r="50" spans="3:12" s="30" customFormat="1" ht="21.75" x14ac:dyDescent="0.45">
      <c r="C50" s="31"/>
      <c r="D50"/>
      <c r="E50"/>
      <c r="F50"/>
      <c r="G50"/>
      <c r="H50"/>
      <c r="I50"/>
      <c r="J50"/>
      <c r="K50"/>
      <c r="L50"/>
    </row>
    <row r="51" spans="3:12" s="30" customFormat="1" ht="21.75" x14ac:dyDescent="0.45">
      <c r="C51" s="31"/>
      <c r="D51"/>
      <c r="E51"/>
      <c r="F51"/>
      <c r="G51"/>
      <c r="H51"/>
      <c r="I51"/>
      <c r="J51"/>
      <c r="K51"/>
      <c r="L51"/>
    </row>
    <row r="52" spans="3:12" s="30" customFormat="1" ht="21.75" x14ac:dyDescent="0.45">
      <c r="C52" s="31"/>
      <c r="D52"/>
      <c r="E52"/>
      <c r="F52"/>
      <c r="G52"/>
      <c r="H52"/>
      <c r="I52"/>
      <c r="J52"/>
      <c r="K52"/>
      <c r="L52"/>
    </row>
    <row r="53" spans="3:12" s="30" customFormat="1" ht="21.75" x14ac:dyDescent="0.45">
      <c r="C53" s="31"/>
      <c r="D53"/>
      <c r="E53"/>
      <c r="F53"/>
      <c r="G53"/>
      <c r="H53"/>
      <c r="I53"/>
      <c r="J53"/>
      <c r="K53"/>
      <c r="L53"/>
    </row>
    <row r="54" spans="3:12" ht="21.75" x14ac:dyDescent="0.45"/>
    <row r="55" spans="3:12" ht="21.75" x14ac:dyDescent="0.45"/>
    <row r="56" spans="3:12" ht="21.75" x14ac:dyDescent="0.45"/>
    <row r="57" spans="3:12" ht="21.75" x14ac:dyDescent="0.45"/>
    <row r="58" spans="3:12" ht="21.75" x14ac:dyDescent="0.45"/>
    <row r="59" spans="3:12" ht="21.75" x14ac:dyDescent="0.45"/>
    <row r="60" spans="3:12" ht="21.75" x14ac:dyDescent="0.45"/>
    <row r="61" spans="3:12" ht="21.75" x14ac:dyDescent="0.45"/>
    <row r="62" spans="3:12" ht="21.75" x14ac:dyDescent="0.45"/>
    <row r="63" spans="3:12" ht="21.75" x14ac:dyDescent="0.45"/>
    <row r="64" spans="3:12" ht="21.75" x14ac:dyDescent="0.45"/>
    <row r="65" spans="4:4" ht="21.75" x14ac:dyDescent="0.45"/>
    <row r="66" spans="4:4" ht="21.75" x14ac:dyDescent="0.45"/>
    <row r="67" spans="4:4" ht="21.75" x14ac:dyDescent="0.45"/>
    <row r="68" spans="4:4" ht="21.75" x14ac:dyDescent="0.45"/>
    <row r="76" spans="4:4" ht="21.75" x14ac:dyDescent="0.45">
      <c r="D76" s="14"/>
    </row>
    <row r="78" spans="4:4" ht="21.75" x14ac:dyDescent="0.45">
      <c r="D78" s="14"/>
    </row>
    <row r="80" spans="4:4" ht="21.75" x14ac:dyDescent="0.45">
      <c r="D80" s="14"/>
    </row>
  </sheetData>
  <mergeCells count="3">
    <mergeCell ref="D7:L7"/>
    <mergeCell ref="H8:J8"/>
    <mergeCell ref="D13:L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'PL '!Print_Area</vt:lpstr>
      <vt:lpstr>'COE1'!Print_Titles</vt:lpstr>
      <vt:lpstr>'COE2'!Print_Titles</vt:lpstr>
      <vt:lpstr>'PL 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Sawaree Sawaddeejan</cp:lastModifiedBy>
  <cp:lastPrinted>2023-02-23T04:24:21Z</cp:lastPrinted>
  <dcterms:created xsi:type="dcterms:W3CDTF">2005-03-21T11:03:37Z</dcterms:created>
  <dcterms:modified xsi:type="dcterms:W3CDTF">2023-02-23T09:56:15Z</dcterms:modified>
</cp:coreProperties>
</file>