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rachate\Desktop\New folder\"/>
    </mc:Choice>
  </mc:AlternateContent>
  <xr:revisionPtr revIDLastSave="0" documentId="13_ncr:1_{F823E286-2430-4A1B-8090-DF73EF0C46D6}" xr6:coauthVersionLast="47" xr6:coauthVersionMax="47" xr10:uidLastSave="{00000000-0000-0000-0000-000000000000}"/>
  <bookViews>
    <workbookView xWindow="-108" yWindow="-108" windowWidth="23256" windowHeight="12576" activeTab="4" xr2:uid="{F696C7C3-071B-4707-BADD-9EA4A3582BEA}"/>
  </bookViews>
  <sheets>
    <sheet name="BS 5-7" sheetId="1" r:id="rId1"/>
    <sheet name="PL 8-9" sheetId="2" r:id="rId2"/>
    <sheet name="Equity Conso 10" sheetId="3" r:id="rId3"/>
    <sheet name="Equity Com 11" sheetId="4" r:id="rId4"/>
    <sheet name="CF 12-1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9" i="1" l="1"/>
  <c r="G139" i="1"/>
  <c r="I139" i="1"/>
  <c r="E139" i="1"/>
  <c r="A177" i="5"/>
  <c r="N111" i="5"/>
  <c r="L111" i="5"/>
  <c r="J111" i="5"/>
  <c r="H111" i="5"/>
  <c r="N86" i="5"/>
  <c r="L86" i="5"/>
  <c r="J86" i="5"/>
  <c r="H86" i="5"/>
  <c r="A64" i="5"/>
  <c r="A3" i="5"/>
  <c r="K25" i="4"/>
  <c r="I25" i="4"/>
  <c r="G25" i="4"/>
  <c r="E25" i="4"/>
  <c r="M23" i="4"/>
  <c r="M22" i="4"/>
  <c r="M21" i="4"/>
  <c r="M20" i="4"/>
  <c r="M19" i="4"/>
  <c r="M25" i="4" s="1"/>
  <c r="K16" i="4"/>
  <c r="I16" i="4"/>
  <c r="G16" i="4"/>
  <c r="E16" i="4"/>
  <c r="M14" i="4"/>
  <c r="M13" i="4"/>
  <c r="M12" i="4"/>
  <c r="M16" i="4" s="1"/>
  <c r="A1" i="4"/>
  <c r="A1" i="5" s="1"/>
  <c r="A62" i="5" s="1"/>
  <c r="A125" i="5" s="1"/>
  <c r="Q28" i="3"/>
  <c r="M28" i="3"/>
  <c r="K28" i="3"/>
  <c r="I28" i="3"/>
  <c r="G28" i="3"/>
  <c r="E28" i="3"/>
  <c r="S26" i="3"/>
  <c r="O26" i="3"/>
  <c r="O25" i="3"/>
  <c r="S25" i="3" s="1"/>
  <c r="S24" i="3"/>
  <c r="O24" i="3"/>
  <c r="S23" i="3"/>
  <c r="O23" i="3"/>
  <c r="S22" i="3"/>
  <c r="S28" i="3" s="1"/>
  <c r="O22" i="3"/>
  <c r="O28" i="3" s="1"/>
  <c r="Q19" i="3"/>
  <c r="O19" i="3"/>
  <c r="S19" i="3" s="1"/>
  <c r="M19" i="3"/>
  <c r="K19" i="3"/>
  <c r="I19" i="3"/>
  <c r="G19" i="3"/>
  <c r="E19" i="3"/>
  <c r="O17" i="3"/>
  <c r="S17" i="3" s="1"/>
  <c r="S16" i="3"/>
  <c r="O16" i="3"/>
  <c r="S15" i="3"/>
  <c r="O15" i="3"/>
  <c r="S14" i="3"/>
  <c r="O14" i="3"/>
  <c r="A3" i="3"/>
  <c r="A3" i="4" s="1"/>
  <c r="N83" i="2"/>
  <c r="L83" i="2"/>
  <c r="J83" i="2"/>
  <c r="H83" i="2"/>
  <c r="N76" i="2"/>
  <c r="L76" i="2"/>
  <c r="J76" i="2"/>
  <c r="H76" i="2"/>
  <c r="N26" i="2"/>
  <c r="N28" i="2" s="1"/>
  <c r="N32" i="2" s="1"/>
  <c r="N40" i="2" s="1"/>
  <c r="N44" i="2" s="1"/>
  <c r="L26" i="2"/>
  <c r="J26" i="2"/>
  <c r="H26" i="2"/>
  <c r="N17" i="2"/>
  <c r="L17" i="2"/>
  <c r="L28" i="2" s="1"/>
  <c r="L32" i="2" s="1"/>
  <c r="L40" i="2" s="1"/>
  <c r="L44" i="2" s="1"/>
  <c r="J17" i="2"/>
  <c r="H17" i="2"/>
  <c r="H28" i="2" s="1"/>
  <c r="H32" i="2" s="1"/>
  <c r="H40" i="2" s="1"/>
  <c r="H44" i="2" s="1"/>
  <c r="E142" i="1"/>
  <c r="K142" i="1"/>
  <c r="I142" i="1"/>
  <c r="G142" i="1"/>
  <c r="A112" i="1"/>
  <c r="A109" i="1"/>
  <c r="A42" i="3" s="1"/>
  <c r="A35" i="4" s="1"/>
  <c r="K89" i="1"/>
  <c r="I89" i="1"/>
  <c r="G89" i="1"/>
  <c r="E89" i="1"/>
  <c r="K80" i="1"/>
  <c r="I80" i="1"/>
  <c r="G80" i="1"/>
  <c r="E80" i="1"/>
  <c r="A58" i="1"/>
  <c r="A56" i="1"/>
  <c r="K43" i="1"/>
  <c r="I43" i="1"/>
  <c r="G43" i="1"/>
  <c r="E43" i="1"/>
  <c r="K24" i="1"/>
  <c r="I24" i="1"/>
  <c r="G24" i="1"/>
  <c r="E24" i="1"/>
  <c r="E45" i="1" l="1"/>
  <c r="G45" i="1"/>
  <c r="A163" i="1"/>
  <c r="A61" i="2" s="1"/>
  <c r="A116" i="2" s="1"/>
  <c r="I91" i="1"/>
  <c r="I45" i="1"/>
  <c r="E91" i="1"/>
  <c r="E144" i="1" s="1"/>
  <c r="K45" i="1"/>
  <c r="G91" i="1"/>
  <c r="G144" i="1" s="1"/>
  <c r="K91" i="1"/>
  <c r="J28" i="2"/>
  <c r="J32" i="2" s="1"/>
  <c r="J40" i="2" s="1"/>
  <c r="J44" i="2" s="1"/>
  <c r="J12" i="5" s="1"/>
  <c r="J31" i="5" s="1"/>
  <c r="J44" i="5" s="1"/>
  <c r="J49" i="5" s="1"/>
  <c r="J113" i="5" s="1"/>
  <c r="J116" i="5" s="1"/>
  <c r="N47" i="2"/>
  <c r="N12" i="5"/>
  <c r="N31" i="5" s="1"/>
  <c r="N44" i="5" s="1"/>
  <c r="N49" i="5" s="1"/>
  <c r="N113" i="5"/>
  <c r="N116" i="5" s="1"/>
  <c r="L12" i="5"/>
  <c r="L31" i="5" s="1"/>
  <c r="L44" i="5" s="1"/>
  <c r="L49" i="5" s="1"/>
  <c r="L113" i="5" s="1"/>
  <c r="L116" i="5" s="1"/>
  <c r="L47" i="2"/>
  <c r="I144" i="1"/>
  <c r="K144" i="1"/>
  <c r="H12" i="5"/>
  <c r="H31" i="5" s="1"/>
  <c r="H44" i="5" s="1"/>
  <c r="H49" i="5" s="1"/>
  <c r="H113" i="5" s="1"/>
  <c r="H116" i="5" s="1"/>
  <c r="H47" i="2"/>
  <c r="J47" i="2" l="1"/>
</calcChain>
</file>

<file path=xl/sharedStrings.xml><?xml version="1.0" encoding="utf-8"?>
<sst xmlns="http://schemas.openxmlformats.org/spreadsheetml/2006/main" count="407" uniqueCount="244">
  <si>
    <t xml:space="preserve">Chaoprayamahanakorn Public Company Limited </t>
  </si>
  <si>
    <t xml:space="preserve">Statements of Financial Position </t>
  </si>
  <si>
    <t>As at 31 December 2022</t>
  </si>
  <si>
    <t xml:space="preserve">Consolidated </t>
  </si>
  <si>
    <t xml:space="preserve">Separate </t>
  </si>
  <si>
    <t xml:space="preserve">financial statements </t>
  </si>
  <si>
    <t>financial statements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</si>
  <si>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</si>
  <si>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</si>
  <si>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</si>
  <si>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</si>
  <si>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</si>
  <si>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</si>
  <si>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</si>
  <si>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receivables, net</t>
  </si>
  <si>
    <t xml:space="preserve">Short-term loans to and interest </t>
  </si>
  <si>
    <t>receivable from subsidiaries</t>
  </si>
  <si>
    <t>34 c)</t>
  </si>
  <si>
    <t>Short-term loans to other party</t>
  </si>
  <si>
    <t xml:space="preserve">Real estate projects under </t>
  </si>
  <si>
    <t>development, net</t>
  </si>
  <si>
    <t>11, 12</t>
  </si>
  <si>
    <t xml:space="preserve">Other current assets </t>
  </si>
  <si>
    <t>Total current assets</t>
  </si>
  <si>
    <t>Non-current assets</t>
  </si>
  <si>
    <t>Restricted deposits at financial</t>
  </si>
  <si>
    <t>institutions</t>
  </si>
  <si>
    <t>Financial assets measured at</t>
  </si>
  <si>
    <t>fair value through profit or loss</t>
  </si>
  <si>
    <t>Investments in subsidiaries, net</t>
  </si>
  <si>
    <t xml:space="preserve">Real estate projects held for </t>
  </si>
  <si>
    <t>12, 16</t>
  </si>
  <si>
    <t>Property, plant and equipment, net</t>
  </si>
  <si>
    <t>12, 17</t>
  </si>
  <si>
    <t>Right-of-use assets, net</t>
  </si>
  <si>
    <t>Intangible assets, net</t>
  </si>
  <si>
    <t>-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</si>
  <si>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</si>
  <si>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</si>
  <si>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</si>
  <si>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</si>
  <si>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</si>
  <si>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</si>
  <si>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</si>
  <si>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</si>
  <si>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</si>
  <si>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</si>
  <si>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</si>
  <si>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</si>
  <si>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</si>
  <si>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>Trade and other payables</t>
  </si>
  <si>
    <t xml:space="preserve">Current portion of long-term borrowings  </t>
  </si>
  <si>
    <t>and debentures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</si>
  <si>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</si>
  <si>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</si>
  <si>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</si>
  <si>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</si>
  <si>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</si>
  <si>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</si>
  <si>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</si>
  <si>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</si>
  <si>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</si>
  <si>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</si>
  <si>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</si>
  <si>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</si>
  <si>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</si>
  <si>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</si>
  <si>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</si>
  <si>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</si>
  <si>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</si>
  <si>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1,029.16 million ordinary shares</t>
  </si>
  <si>
    <t xml:space="preserve">        of par Baht 1 each</t>
  </si>
  <si>
    <t>Issued and paid-up share capital</t>
  </si>
  <si>
    <t xml:space="preserve">    1,028.57 million ordinary shares</t>
  </si>
  <si>
    <t>Premium on paid-up capital</t>
  </si>
  <si>
    <t xml:space="preserve">  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</si>
  <si>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</si>
  <si>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</si>
  <si>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</si>
  <si>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</si>
  <si>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</si>
  <si>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</si>
  <si>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</si>
  <si>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</si>
  <si>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</si>
  <si>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 xml:space="preserve">Statements of Comprehensive Income </t>
  </si>
  <si>
    <t>For the year ended 31 December 2022</t>
  </si>
  <si>
    <t>Revenues</t>
  </si>
  <si>
    <t>Revenue from sales of real estate</t>
  </si>
  <si>
    <t>Revenue from construction</t>
  </si>
  <si>
    <t>Revenue from services</t>
  </si>
  <si>
    <t>Revenue from sales of goods</t>
  </si>
  <si>
    <t>Total revenues</t>
  </si>
  <si>
    <t>Costs</t>
  </si>
  <si>
    <t>Cost of sales from sales of real estate</t>
  </si>
  <si>
    <t>Cost of construction</t>
  </si>
  <si>
    <t>Cost of services</t>
  </si>
  <si>
    <t>Cost of goods sold</t>
  </si>
  <si>
    <t>Total costs</t>
  </si>
  <si>
    <t>Gross profit</t>
  </si>
  <si>
    <t>Dividend income</t>
  </si>
  <si>
    <t>28, 34 a)</t>
  </si>
  <si>
    <t>Other income</t>
  </si>
  <si>
    <t>Profit before expense</t>
  </si>
  <si>
    <t>Selling expenses</t>
  </si>
  <si>
    <t>Administrative expenses</t>
  </si>
  <si>
    <t>Reversal of expected credit losses</t>
  </si>
  <si>
    <t>Other expenses</t>
  </si>
  <si>
    <t>Profit before finance costs and</t>
  </si>
  <si>
    <t>income tax income (expense)</t>
  </si>
  <si>
    <t>Finance costs</t>
  </si>
  <si>
    <t xml:space="preserve">Profit (loss) before income </t>
  </si>
  <si>
    <t>tax income (expense)</t>
  </si>
  <si>
    <t xml:space="preserve">Income tax income (expense) </t>
  </si>
  <si>
    <t>Net profit (loss) for the year</t>
  </si>
  <si>
    <r>
      <t xml:space="preserve">Statements of Comprehensive Income  </t>
    </r>
    <r>
      <rPr>
        <sz val="9"/>
        <rFont val="Arial"/>
        <family val="2"/>
      </rPr>
      <t>(Cont'd)</t>
    </r>
  </si>
  <si>
    <t>Profit (loss) attributable to:</t>
  </si>
  <si>
    <t xml:space="preserve">Owners of the parent </t>
  </si>
  <si>
    <t>Total comprehensive income (expense)</t>
  </si>
  <si>
    <t xml:space="preserve"> attributable to:</t>
  </si>
  <si>
    <t>Basic earning (loss) per share (Baht)</t>
  </si>
  <si>
    <t>Statements of Changes in Equity</t>
  </si>
  <si>
    <t>Consolidated financial statements (Baht)</t>
  </si>
  <si>
    <t>Attributable to owners of the parent</t>
  </si>
  <si>
    <t>Authorised,</t>
  </si>
  <si>
    <t>Share discount</t>
  </si>
  <si>
    <t>issued and</t>
  </si>
  <si>
    <t>Share premium</t>
  </si>
  <si>
    <t>Retained earnings</t>
  </si>
  <si>
    <t>on business</t>
  </si>
  <si>
    <t>Non-</t>
  </si>
  <si>
    <t>paid-up</t>
  </si>
  <si>
    <t>on ordinary</t>
  </si>
  <si>
    <t>Appropriated</t>
  </si>
  <si>
    <t>combination under</t>
  </si>
  <si>
    <t>Total owners</t>
  </si>
  <si>
    <t>controlling</t>
  </si>
  <si>
    <t>Total</t>
  </si>
  <si>
    <t>share capital</t>
  </si>
  <si>
    <t>shares</t>
  </si>
  <si>
    <t>- legal reserve</t>
  </si>
  <si>
    <t>common control</t>
  </si>
  <si>
    <t>of the parent</t>
  </si>
  <si>
    <t>interests</t>
  </si>
  <si>
    <t>equity</t>
  </si>
  <si>
    <t>Opening balance as at 1 January 2022</t>
  </si>
  <si>
    <t>Issuance of ordinary shares for stock dividend</t>
  </si>
  <si>
    <t>Dividend</t>
  </si>
  <si>
    <t>Total comprehensive expense for the year</t>
  </si>
  <si>
    <t>Closing balance as at 31 December 2022</t>
  </si>
  <si>
    <t>Opening balance as at 1 January 2021</t>
  </si>
  <si>
    <t>Legal reserve</t>
  </si>
  <si>
    <t>Total comprehensive income for the year</t>
  </si>
  <si>
    <t>Closing balance as at 31 December 2021</t>
  </si>
  <si>
    <r>
      <t>Statements of Changes in Equity</t>
    </r>
    <r>
      <rPr>
        <sz val="9"/>
        <rFont val="Arial"/>
        <family val="2"/>
      </rPr>
      <t xml:space="preserve"> (Cont'd)</t>
    </r>
  </si>
  <si>
    <t>Separate financial statements (Baht)</t>
  </si>
  <si>
    <t>Statements of Cash Flows</t>
  </si>
  <si>
    <t>Cash flows from operating activities</t>
  </si>
  <si>
    <t>Profit (loss) before income tax income (expense)</t>
  </si>
  <si>
    <t>Adjustments for:</t>
  </si>
  <si>
    <t>Depreciation and amortisation</t>
  </si>
  <si>
    <t>Gain from disposal of equipment</t>
  </si>
  <si>
    <t>Gain from disposal of intangible asset</t>
  </si>
  <si>
    <t>(Reversal of) withholding tax</t>
  </si>
  <si>
    <t>(Reversal of) expected credit losses</t>
  </si>
  <si>
    <t>Devaluation on real estate projects</t>
  </si>
  <si>
    <t>Impairment of investment in subsidiary</t>
  </si>
  <si>
    <t>(Reversal of) provisions</t>
  </si>
  <si>
    <t>(Reversal of) long outstanding account payables</t>
  </si>
  <si>
    <t>Employee benefit expense</t>
  </si>
  <si>
    <t>Income from contract cancellation</t>
  </si>
  <si>
    <t>Interest income</t>
  </si>
  <si>
    <t>Gain from modification of contract</t>
  </si>
  <si>
    <t>34 a)</t>
  </si>
  <si>
    <t>- Interest expense</t>
  </si>
  <si>
    <t>- Financing service fee</t>
  </si>
  <si>
    <t>Cash flow before changes in operating assets</t>
  </si>
  <si>
    <t>and liabilities</t>
  </si>
  <si>
    <t>Changes in operating assets and liabilities</t>
  </si>
  <si>
    <t>- Trade and other receivables</t>
  </si>
  <si>
    <t>- Real estate projects under development</t>
  </si>
  <si>
    <t>- Other current assets</t>
  </si>
  <si>
    <t>- Deposit paid - land</t>
  </si>
  <si>
    <t>- Other non-current assets</t>
  </si>
  <si>
    <t>- Real estate projects held for development</t>
  </si>
  <si>
    <t>- Trade and other payables</t>
  </si>
  <si>
    <t>- Other current liabilities</t>
  </si>
  <si>
    <t>- Employee benefit obligations</t>
  </si>
  <si>
    <t>Cash generated from (used in) operating activities</t>
  </si>
  <si>
    <t>Finance cost paid</t>
  </si>
  <si>
    <t>Income tax received</t>
  </si>
  <si>
    <t>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</si>
  <si>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</si>
  <si>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</si>
  <si>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</si>
  <si>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</si>
  <si>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Dividend received</t>
  </si>
  <si>
    <t>Increase in restricted deposits at financial institutions</t>
  </si>
  <si>
    <t>Decrease in restricted deposits at financial institutions</t>
  </si>
  <si>
    <t>Cash receipt of short-term loans to subsidiaries</t>
  </si>
  <si>
    <t>Cash payment for short-term loans to subsidiaries</t>
  </si>
  <si>
    <t>Cash invested in investments in subsidiaries</t>
  </si>
  <si>
    <t>Cash receipt from capital increase in subsidiaries</t>
  </si>
  <si>
    <t>Proceeds from disposals of equipment</t>
  </si>
  <si>
    <t>Proceeds from disposals of intangible assets</t>
  </si>
  <si>
    <t xml:space="preserve">Cash payment for purchase of property, </t>
  </si>
  <si>
    <t>plant and equipment</t>
  </si>
  <si>
    <t>Cash payment for purchase of intangible assets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</si>
  <si>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</si>
  <si>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</si>
  <si>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</si>
  <si>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</si>
  <si>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>Proceeds from short-term borrowings</t>
  </si>
  <si>
    <t>from related persons</t>
  </si>
  <si>
    <t>Repayment of short-term borrowings</t>
  </si>
  <si>
    <t>Proceeds from short-term borrowings from subsidiaries</t>
  </si>
  <si>
    <t>34 f)</t>
  </si>
  <si>
    <t>Repayment of short-term borrowings from subsidiaries</t>
  </si>
  <si>
    <t>Proceeds from long-term borrowings</t>
  </si>
  <si>
    <t>from financial institutions</t>
  </si>
  <si>
    <t xml:space="preserve">Repayment of long-term borrowings </t>
  </si>
  <si>
    <t>Proceeds from debentures</t>
  </si>
  <si>
    <t>Repayment of debentures</t>
  </si>
  <si>
    <t>Proceeds from long-term loans from other company</t>
  </si>
  <si>
    <t>Payment for front-end fee of loan agreements</t>
  </si>
  <si>
    <t>Payment for principal elements of lease payments</t>
  </si>
  <si>
    <t xml:space="preserve">Dividends paid </t>
  </si>
  <si>
    <t>Net cash generated from financing activities</t>
  </si>
  <si>
    <t xml:space="preserve">Net cash increase in cash and cash equivalents </t>
  </si>
  <si>
    <t>Cash and cash equivalents at 1 January</t>
  </si>
  <si>
    <t>Cash and cash equivalents at 31 December</t>
  </si>
  <si>
    <r>
      <t>Statements of Cash Flows</t>
    </r>
    <r>
      <rPr>
        <sz val="9"/>
        <rFont val="Arial"/>
        <family val="2"/>
      </rPr>
      <t xml:space="preserve"> (Cont’d)</t>
    </r>
  </si>
  <si>
    <t>Non-cash items:</t>
  </si>
  <si>
    <t xml:space="preserve">Payable for acquisition of property, </t>
  </si>
  <si>
    <t>Transfer real estate projects under development</t>
  </si>
  <si>
    <t>to real estate projects held for development</t>
  </si>
  <si>
    <t>Transfer from real estate projects under development</t>
  </si>
  <si>
    <t>to property, plant and equipment</t>
  </si>
  <si>
    <t>Transfer from property, plant and equipment</t>
  </si>
  <si>
    <t>to intangible assets</t>
  </si>
  <si>
    <t>Stock dividend paid</t>
  </si>
  <si>
    <t>Dividend payable</t>
  </si>
  <si>
    <t>Net cash used in investing activities</t>
  </si>
  <si>
    <t>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</si>
</sst>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\ \ \ \ \ ;_(@_)"/>
    <numFmt numFmtId="188" formatCode="#,##0;\(#,##0\);&quot;-&quot;;@"/>
    <numFmt numFmtId="189" formatCode="#,##0;\(#,##0\)"/>
    <numFmt numFmtId="190" formatCode="_(* #,##0.00_);_(* \(#,##0.00\);_(* &quot;-&quot;??_);_(@_)"/>
    <numFmt numFmtId="191" formatCode="#,##0;\(#,##0\);\-"/>
    <numFmt numFmtId="192" formatCode="#,##0.000;\(#,##0.000\);\-"/>
    <numFmt numFmtId="193" formatCode="#,##0.00;\(#,##0.00\);\-"/>
    <numFmt numFmtId="194" formatCode="_(* #,##0_);_(* \(#,##0\);_(* &quot;-&quot;??_);_(@_)"/>
    <numFmt numFmtId="195" formatCode="_-* #,##0_-;\-* #,##0_-;_-* &quot;-&quot;??_-;_-@_-"/>
  </numFmts>
  <fonts count="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90" fontId="5" fillId="0" borderId="0" applyFont="0" applyFill="0" applyBorder="0" applyAlignment="0" applyProtection="0"/>
    <xf numFmtId="0" fontId="5" fillId="0" borderId="0"/>
  </cellStyleXfs>
  <cellXfs count="188">
    <xf numFmtId="0" fontId="0" fillId="0" borderId="0" xfId="0"/>
    <xf numFmtId="37" fontId="3" fillId="0" borderId="0" xfId="2" quotePrefix="1" applyNumberFormat="1" applyFont="1" applyAlignment="1">
      <alignment horizontal="left"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3" fillId="0" borderId="1" xfId="2" quotePrefix="1" applyNumberFormat="1" applyFont="1" applyBorder="1" applyAlignment="1">
      <alignment horizontal="left"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87" fontId="3" fillId="0" borderId="0" xfId="3" applyNumberFormat="1" applyFont="1" applyAlignment="1">
      <alignment vertical="center" wrapText="1"/>
    </xf>
    <xf numFmtId="188" fontId="3" fillId="0" borderId="0" xfId="2" quotePrefix="1" applyNumberFormat="1" applyFont="1" applyAlignment="1">
      <alignment horizontal="right" vertical="center"/>
    </xf>
    <xf numFmtId="188" fontId="3" fillId="0" borderId="0" xfId="2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8" fontId="3" fillId="0" borderId="1" xfId="2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7" fontId="4" fillId="2" borderId="0" xfId="0" applyNumberFormat="1" applyFont="1" applyFill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91" fontId="4" fillId="2" borderId="0" xfId="5" quotePrefix="1" applyNumberFormat="1" applyFont="1" applyFill="1" applyAlignment="1">
      <alignment horizontal="right" vertical="center"/>
    </xf>
    <xf numFmtId="187" fontId="4" fillId="0" borderId="0" xfId="6" applyNumberFormat="1" applyFont="1" applyFill="1" applyAlignment="1">
      <alignment horizontal="right" vertical="center"/>
    </xf>
    <xf numFmtId="191" fontId="4" fillId="0" borderId="0" xfId="5" quotePrefix="1" applyNumberFormat="1" applyFont="1" applyFill="1" applyAlignment="1">
      <alignment horizontal="right" vertical="center"/>
    </xf>
    <xf numFmtId="187" fontId="4" fillId="2" borderId="0" xfId="6" applyNumberFormat="1" applyFont="1" applyFill="1" applyAlignment="1">
      <alignment horizontal="right" vertical="center"/>
    </xf>
    <xf numFmtId="187" fontId="4" fillId="2" borderId="0" xfId="3" applyNumberFormat="1" applyFont="1" applyFill="1" applyAlignment="1">
      <alignment horizontal="right" vertical="center"/>
    </xf>
    <xf numFmtId="187" fontId="4" fillId="0" borderId="0" xfId="3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1" fontId="4" fillId="2" borderId="1" xfId="5" quotePrefix="1" applyNumberFormat="1" applyFont="1" applyFill="1" applyBorder="1" applyAlignment="1">
      <alignment horizontal="right" vertical="center"/>
    </xf>
    <xf numFmtId="191" fontId="4" fillId="0" borderId="1" xfId="5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91" fontId="4" fillId="0" borderId="0" xfId="5" quotePrefix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7" applyFont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2" borderId="0" xfId="6" applyNumberFormat="1" applyFont="1" applyFill="1" applyBorder="1" applyAlignment="1">
      <alignment horizontal="right" vertical="center"/>
    </xf>
    <xf numFmtId="187" fontId="4" fillId="0" borderId="0" xfId="6" applyNumberFormat="1" applyFont="1" applyFill="1" applyBorder="1" applyAlignment="1">
      <alignment horizontal="right" vertical="center"/>
    </xf>
    <xf numFmtId="191" fontId="4" fillId="2" borderId="2" xfId="5" quotePrefix="1" applyNumberFormat="1" applyFont="1" applyFill="1" applyBorder="1" applyAlignment="1">
      <alignment horizontal="right" vertical="center"/>
    </xf>
    <xf numFmtId="191" fontId="4" fillId="0" borderId="2" xfId="5" quotePrefix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87" fontId="4" fillId="0" borderId="1" xfId="3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37" fontId="3" fillId="0" borderId="1" xfId="3" applyNumberFormat="1" applyFont="1" applyBorder="1" applyAlignment="1">
      <alignment vertical="center"/>
    </xf>
    <xf numFmtId="187" fontId="3" fillId="0" borderId="0" xfId="3" applyNumberFormat="1" applyFont="1" applyAlignment="1">
      <alignment vertical="center"/>
    </xf>
    <xf numFmtId="187" fontId="4" fillId="0" borderId="0" xfId="7" applyNumberFormat="1" applyFont="1" applyAlignment="1">
      <alignment horizontal="center" vertical="center"/>
    </xf>
    <xf numFmtId="187" fontId="4" fillId="2" borderId="0" xfId="7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91" fontId="4" fillId="2" borderId="0" xfId="5" quotePrefix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87" fontId="4" fillId="0" borderId="1" xfId="0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7" applyFont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3" applyFont="1" applyAlignment="1">
      <alignment horizontal="right" vertical="center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right" vertical="center"/>
    </xf>
    <xf numFmtId="189" fontId="3" fillId="0" borderId="0" xfId="8" applyNumberFormat="1" applyFont="1" applyAlignment="1">
      <alignment vertical="center"/>
    </xf>
    <xf numFmtId="191" fontId="4" fillId="0" borderId="0" xfId="1" applyNumberFormat="1" applyFont="1" applyFill="1" applyBorder="1" applyAlignment="1">
      <alignment horizontal="right" vertical="center"/>
    </xf>
    <xf numFmtId="189" fontId="3" fillId="0" borderId="1" xfId="8" applyNumberFormat="1" applyFont="1" applyBorder="1" applyAlignment="1">
      <alignment vertical="center"/>
    </xf>
    <xf numFmtId="191" fontId="4" fillId="0" borderId="1" xfId="1" applyNumberFormat="1" applyFont="1" applyFill="1" applyBorder="1" applyAlignment="1">
      <alignment horizontal="right" vertical="center"/>
    </xf>
    <xf numFmtId="191" fontId="4" fillId="0" borderId="1" xfId="0" applyNumberFormat="1" applyFont="1" applyBorder="1" applyAlignment="1">
      <alignment vertical="center"/>
    </xf>
    <xf numFmtId="191" fontId="4" fillId="0" borderId="1" xfId="0" applyNumberFormat="1" applyFont="1" applyBorder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0" fontId="3" fillId="0" borderId="0" xfId="9" quotePrefix="1" applyNumberFormat="1" applyFont="1" applyFill="1" applyAlignment="1">
      <alignment horizontal="right" vertical="center"/>
    </xf>
    <xf numFmtId="191" fontId="3" fillId="0" borderId="0" xfId="8" applyNumberFormat="1" applyFont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91" fontId="3" fillId="0" borderId="0" xfId="9" quotePrefix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91" fontId="4" fillId="2" borderId="0" xfId="0" applyNumberFormat="1" applyFont="1" applyFill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89" fontId="4" fillId="0" borderId="0" xfId="8" applyNumberFormat="1" applyFont="1" applyAlignment="1">
      <alignment vertical="center"/>
    </xf>
    <xf numFmtId="191" fontId="4" fillId="2" borderId="0" xfId="7" applyNumberFormat="1" applyFont="1" applyFill="1" applyAlignment="1">
      <alignment horizontal="right" vertical="center"/>
    </xf>
    <xf numFmtId="191" fontId="4" fillId="0" borderId="0" xfId="6" applyNumberFormat="1" applyFont="1" applyFill="1" applyAlignment="1">
      <alignment horizontal="right" vertical="center"/>
    </xf>
    <xf numFmtId="191" fontId="4" fillId="0" borderId="0" xfId="7" applyNumberFormat="1" applyFont="1" applyAlignment="1">
      <alignment horizontal="right" vertical="center"/>
    </xf>
    <xf numFmtId="191" fontId="4" fillId="0" borderId="0" xfId="6" applyNumberFormat="1" applyFont="1" applyFill="1" applyBorder="1" applyAlignment="1">
      <alignment horizontal="right" vertical="center"/>
    </xf>
    <xf numFmtId="191" fontId="4" fillId="2" borderId="1" xfId="7" applyNumberFormat="1" applyFont="1" applyFill="1" applyBorder="1" applyAlignment="1">
      <alignment horizontal="right" vertical="center"/>
    </xf>
    <xf numFmtId="191" fontId="4" fillId="0" borderId="1" xfId="7" applyNumberFormat="1" applyFont="1" applyBorder="1" applyAlignment="1">
      <alignment horizontal="right" vertical="center"/>
    </xf>
    <xf numFmtId="191" fontId="4" fillId="2" borderId="0" xfId="0" applyNumberFormat="1" applyFont="1" applyFill="1" applyAlignment="1">
      <alignment horizontal="right" vertical="center"/>
    </xf>
    <xf numFmtId="191" fontId="4" fillId="2" borderId="3" xfId="0" applyNumberFormat="1" applyFont="1" applyFill="1" applyBorder="1" applyAlignment="1">
      <alignment horizontal="right" vertical="center"/>
    </xf>
    <xf numFmtId="191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91" fontId="4" fillId="2" borderId="3" xfId="1" applyNumberFormat="1" applyFont="1" applyFill="1" applyBorder="1" applyAlignment="1">
      <alignment horizontal="right" vertical="center"/>
    </xf>
    <xf numFmtId="191" fontId="4" fillId="0" borderId="3" xfId="1" applyNumberFormat="1" applyFont="1" applyFill="1" applyBorder="1" applyAlignment="1">
      <alignment horizontal="right" vertical="center"/>
    </xf>
    <xf numFmtId="191" fontId="4" fillId="2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4" fillId="2" borderId="1" xfId="1" applyNumberFormat="1" applyFont="1" applyFill="1" applyBorder="1" applyAlignment="1">
      <alignment horizontal="right" vertical="center"/>
    </xf>
    <xf numFmtId="191" fontId="4" fillId="2" borderId="0" xfId="0" applyNumberFormat="1" applyFont="1" applyFill="1" applyAlignment="1">
      <alignment vertical="center"/>
    </xf>
    <xf numFmtId="191" fontId="4" fillId="0" borderId="0" xfId="1" applyNumberFormat="1" applyFont="1" applyFill="1" applyBorder="1" applyAlignment="1">
      <alignment vertical="center"/>
    </xf>
    <xf numFmtId="191" fontId="4" fillId="2" borderId="2" xfId="0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1" fontId="4" fillId="0" borderId="2" xfId="0" applyNumberFormat="1" applyFont="1" applyBorder="1" applyAlignment="1">
      <alignment vertical="center"/>
    </xf>
    <xf numFmtId="0" fontId="6" fillId="0" borderId="0" xfId="0" applyFont="1"/>
    <xf numFmtId="37" fontId="4" fillId="0" borderId="1" xfId="0" applyNumberFormat="1" applyFont="1" applyBorder="1" applyAlignment="1">
      <alignment vertical="center"/>
    </xf>
    <xf numFmtId="191" fontId="4" fillId="2" borderId="0" xfId="7" applyNumberFormat="1" applyFont="1" applyFill="1" applyAlignment="1">
      <alignment vertical="center"/>
    </xf>
    <xf numFmtId="191" fontId="4" fillId="0" borderId="0" xfId="7" applyNumberFormat="1" applyFont="1" applyAlignment="1">
      <alignment vertical="center"/>
    </xf>
    <xf numFmtId="192" fontId="4" fillId="2" borderId="2" xfId="0" applyNumberFormat="1" applyFont="1" applyFill="1" applyBorder="1" applyAlignment="1">
      <alignment vertical="center"/>
    </xf>
    <xf numFmtId="192" fontId="4" fillId="0" borderId="2" xfId="0" applyNumberFormat="1" applyFont="1" applyBorder="1" applyAlignment="1">
      <alignment vertical="center"/>
    </xf>
    <xf numFmtId="193" fontId="4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194" fontId="4" fillId="0" borderId="0" xfId="0" applyNumberFormat="1" applyFont="1" applyAlignment="1">
      <alignment horizontal="right" vertical="center"/>
    </xf>
    <xf numFmtId="194" fontId="4" fillId="0" borderId="0" xfId="0" applyNumberFormat="1" applyFont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left" vertical="center"/>
    </xf>
    <xf numFmtId="194" fontId="3" fillId="0" borderId="1" xfId="0" applyNumberFormat="1" applyFont="1" applyBorder="1" applyAlignment="1">
      <alignment horizontal="left" vertical="center"/>
    </xf>
    <xf numFmtId="194" fontId="4" fillId="0" borderId="1" xfId="0" applyNumberFormat="1" applyFont="1" applyBorder="1" applyAlignment="1">
      <alignment horizontal="right" vertical="center"/>
    </xf>
    <xf numFmtId="194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94" fontId="3" fillId="0" borderId="0" xfId="0" applyNumberFormat="1" applyFont="1" applyAlignment="1">
      <alignment horizontal="left" vertical="center"/>
    </xf>
    <xf numFmtId="188" fontId="3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/>
    </xf>
    <xf numFmtId="188" fontId="3" fillId="0" borderId="1" xfId="0" applyNumberFormat="1" applyFont="1" applyBorder="1" applyAlignment="1">
      <alignment horizontal="right" vertical="center"/>
    </xf>
    <xf numFmtId="188" fontId="3" fillId="0" borderId="0" xfId="0" applyNumberFormat="1" applyFont="1" applyAlignment="1">
      <alignment vertical="center"/>
    </xf>
    <xf numFmtId="188" fontId="3" fillId="0" borderId="0" xfId="0" applyNumberFormat="1" applyFont="1" applyAlignment="1" applyProtection="1">
      <alignment horizontal="right" vertical="center"/>
      <protection locked="0"/>
    </xf>
    <xf numFmtId="194" fontId="3" fillId="0" borderId="0" xfId="0" applyNumberFormat="1" applyFont="1" applyAlignment="1">
      <alignment horizontal="right" vertical="center"/>
    </xf>
    <xf numFmtId="191" fontId="3" fillId="0" borderId="0" xfId="6" applyNumberFormat="1" applyFont="1" applyFill="1" applyBorder="1" applyAlignment="1">
      <alignment horizontal="right" vertical="top" wrapText="1"/>
    </xf>
    <xf numFmtId="188" fontId="3" fillId="0" borderId="1" xfId="0" applyNumberFormat="1" applyFont="1" applyBorder="1" applyAlignment="1" applyProtection="1">
      <alignment horizontal="right" vertical="center"/>
      <protection locked="0"/>
    </xf>
    <xf numFmtId="188" fontId="3" fillId="0" borderId="1" xfId="0" quotePrefix="1" applyNumberFormat="1" applyFont="1" applyBorder="1" applyAlignment="1" applyProtection="1">
      <alignment horizontal="right" vertical="center"/>
      <protection locked="0"/>
    </xf>
    <xf numFmtId="188" fontId="4" fillId="0" borderId="0" xfId="0" applyNumberFormat="1" applyFont="1" applyAlignment="1" applyProtection="1">
      <alignment horizontal="right" vertical="center"/>
      <protection locked="0"/>
    </xf>
    <xf numFmtId="194" fontId="4" fillId="0" borderId="0" xfId="0" applyNumberFormat="1" applyFont="1" applyAlignment="1">
      <alignment horizontal="right" vertical="center" indent="2"/>
    </xf>
    <xf numFmtId="0" fontId="4" fillId="0" borderId="0" xfId="0" quotePrefix="1" applyFont="1" applyAlignment="1">
      <alignment vertical="center"/>
    </xf>
    <xf numFmtId="191" fontId="4" fillId="2" borderId="0" xfId="1" applyNumberFormat="1" applyFont="1" applyFill="1" applyAlignment="1">
      <alignment horizontal="right" vertical="center"/>
    </xf>
    <xf numFmtId="191" fontId="4" fillId="2" borderId="2" xfId="1" applyNumberFormat="1" applyFont="1" applyFill="1" applyBorder="1" applyAlignment="1">
      <alignment horizontal="right" vertical="center"/>
    </xf>
    <xf numFmtId="191" fontId="4" fillId="0" borderId="2" xfId="1" applyNumberFormat="1" applyFont="1" applyFill="1" applyBorder="1" applyAlignment="1">
      <alignment horizontal="right" vertical="center"/>
    </xf>
    <xf numFmtId="194" fontId="3" fillId="0" borderId="1" xfId="0" applyNumberFormat="1" applyFont="1" applyBorder="1" applyAlignment="1">
      <alignment horizontal="center" vertical="center"/>
    </xf>
    <xf numFmtId="194" fontId="4" fillId="0" borderId="0" xfId="0" applyNumberFormat="1" applyFont="1" applyAlignment="1">
      <alignment horizontal="center" vertical="center"/>
    </xf>
    <xf numFmtId="191" fontId="4" fillId="2" borderId="0" xfId="10" applyNumberFormat="1" applyFont="1" applyFill="1" applyAlignment="1">
      <alignment horizontal="right" vertical="center"/>
    </xf>
    <xf numFmtId="191" fontId="4" fillId="0" borderId="0" xfId="10" applyNumberFormat="1" applyFont="1" applyAlignment="1">
      <alignment horizontal="right" vertical="center"/>
    </xf>
    <xf numFmtId="191" fontId="4" fillId="2" borderId="0" xfId="0" applyNumberFormat="1" applyFont="1" applyFill="1" applyAlignment="1" applyProtection="1">
      <alignment horizontal="right" vertical="center"/>
      <protection locked="0"/>
    </xf>
    <xf numFmtId="189" fontId="4" fillId="0" borderId="0" xfId="10" applyNumberFormat="1" applyFont="1" applyAlignment="1">
      <alignment horizontal="left" vertical="center"/>
    </xf>
    <xf numFmtId="189" fontId="4" fillId="0" borderId="0" xfId="10" applyNumberFormat="1" applyFont="1" applyAlignment="1">
      <alignment horizontal="left" vertical="center" wrapText="1"/>
    </xf>
    <xf numFmtId="189" fontId="4" fillId="0" borderId="0" xfId="10" applyNumberFormat="1" applyFont="1" applyAlignment="1">
      <alignment horizontal="center" vertical="center" wrapText="1"/>
    </xf>
    <xf numFmtId="191" fontId="4" fillId="2" borderId="1" xfId="10" applyNumberFormat="1" applyFont="1" applyFill="1" applyBorder="1" applyAlignment="1">
      <alignment horizontal="right" vertical="center"/>
    </xf>
    <xf numFmtId="191" fontId="4" fillId="2" borderId="1" xfId="0" applyNumberFormat="1" applyFont="1" applyFill="1" applyBorder="1" applyAlignment="1" applyProtection="1">
      <alignment horizontal="right" vertical="center"/>
      <protection locked="0"/>
    </xf>
    <xf numFmtId="191" fontId="4" fillId="2" borderId="2" xfId="0" applyNumberFormat="1" applyFont="1" applyFill="1" applyBorder="1" applyAlignment="1">
      <alignment horizontal="right" vertical="center"/>
    </xf>
    <xf numFmtId="191" fontId="4" fillId="0" borderId="0" xfId="0" applyNumberFormat="1" applyFont="1" applyAlignment="1" applyProtection="1">
      <alignment horizontal="right" vertical="center"/>
      <protection locked="0"/>
    </xf>
    <xf numFmtId="191" fontId="4" fillId="0" borderId="1" xfId="10" applyNumberFormat="1" applyFont="1" applyBorder="1" applyAlignment="1">
      <alignment horizontal="right" vertical="center"/>
    </xf>
    <xf numFmtId="191" fontId="4" fillId="0" borderId="1" xfId="0" applyNumberFormat="1" applyFont="1" applyBorder="1" applyAlignment="1" applyProtection="1">
      <alignment horizontal="right" vertical="center"/>
      <protection locked="0"/>
    </xf>
    <xf numFmtId="191" fontId="4" fillId="0" borderId="2" xfId="0" applyNumberFormat="1" applyFont="1" applyBorder="1" applyAlignment="1">
      <alignment horizontal="right" vertical="center"/>
    </xf>
    <xf numFmtId="19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91" fontId="4" fillId="0" borderId="1" xfId="0" applyNumberFormat="1" applyFont="1" applyBorder="1" applyAlignment="1">
      <alignment horizontal="center" vertical="center"/>
    </xf>
    <xf numFmtId="191" fontId="3" fillId="0" borderId="0" xfId="9" quotePrefix="1" applyNumberFormat="1" applyFont="1" applyFill="1" applyAlignment="1">
      <alignment horizontal="center" vertical="center"/>
    </xf>
    <xf numFmtId="191" fontId="3" fillId="0" borderId="1" xfId="9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195" fontId="4" fillId="0" borderId="0" xfId="1" applyNumberFormat="1" applyFont="1" applyFill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 wrapText="1"/>
    </xf>
    <xf numFmtId="191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91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Alignment="1">
      <alignment vertical="center"/>
    </xf>
    <xf numFmtId="191" fontId="3" fillId="0" borderId="0" xfId="9" applyNumberFormat="1" applyFont="1" applyFill="1" applyBorder="1" applyAlignment="1">
      <alignment horizontal="center" vertical="center"/>
    </xf>
    <xf numFmtId="191" fontId="3" fillId="2" borderId="0" xfId="9" applyNumberFormat="1" applyFont="1" applyFill="1" applyBorder="1" applyAlignment="1">
      <alignment horizontal="right" vertical="center"/>
    </xf>
    <xf numFmtId="191" fontId="3" fillId="0" borderId="0" xfId="9" applyNumberFormat="1" applyFont="1" applyFill="1" applyBorder="1" applyAlignment="1">
      <alignment horizontal="right" vertical="center"/>
    </xf>
    <xf numFmtId="191" fontId="3" fillId="0" borderId="1" xfId="0" applyNumberFormat="1" applyFont="1" applyBorder="1" applyAlignment="1">
      <alignment horizontal="center" vertical="center"/>
    </xf>
    <xf numFmtId="191" fontId="3" fillId="0" borderId="1" xfId="0" applyNumberFormat="1" applyFont="1" applyBorder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187" fontId="3" fillId="0" borderId="1" xfId="3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187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94" fontId="3" fillId="0" borderId="1" xfId="0" applyNumberFormat="1" applyFont="1" applyBorder="1" applyAlignment="1">
      <alignment horizontal="center" vertical="center"/>
    </xf>
    <xf numFmtId="194" fontId="3" fillId="0" borderId="4" xfId="0" applyNumberFormat="1" applyFont="1" applyBorder="1" applyAlignment="1">
      <alignment horizontal="center" vertical="center"/>
    </xf>
    <xf numFmtId="188" fontId="3" fillId="0" borderId="1" xfId="0" applyNumberFormat="1" applyFont="1" applyBorder="1" applyAlignment="1" applyProtection="1">
      <alignment horizontal="center" vertical="center"/>
      <protection locked="0"/>
    </xf>
    <xf numFmtId="191" fontId="3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 2" xfId="6" xr:uid="{5840C76A-FB19-46D9-8401-9D512E20ADDB}"/>
    <cellStyle name="Comma 2 12" xfId="9" xr:uid="{7004CEF3-A8BE-4ADA-932F-3D1F8A3DC276}"/>
    <cellStyle name="Comma 2 2 2" xfId="5" xr:uid="{94FC7FB3-A0CF-4B88-99DC-F89C62AC201C}"/>
    <cellStyle name="Normal" xfId="0" builtinId="0"/>
    <cellStyle name="Normal 10 4" xfId="8" xr:uid="{FD3AA952-A22A-4533-BB2B-D10517845103}"/>
    <cellStyle name="Normal 2" xfId="7" xr:uid="{5B26A6F8-4FBE-42A1-B93D-FF6C95A71259}"/>
    <cellStyle name="Normal 7" xfId="10" xr:uid="{56830FFA-ECAD-4420-9EA4-990277EEE8E8}"/>
    <cellStyle name="Normal_Noble-311207_Revised 250208" xfId="4" xr:uid="{852F0A1B-1806-4888-9FD3-36D97C148CD1}"/>
    <cellStyle name="Normal_Noble-47t" xfId="3" xr:uid="{E2A812D8-916D-4590-84E2-B43D7B5269E7}"/>
    <cellStyle name="Normal_Noble-E04" xfId="2" xr:uid="{76385E8A-E6EA-4AD6-A04D-D824C013C5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8DB2D-E673-4857-A28A-ECA1BC53A2D5}">
  <dimension ref="A1:K163"/>
  <sheetViews>
    <sheetView topLeftCell="A130" zoomScaleNormal="100" zoomScaleSheetLayoutView="100" workbookViewId="0">
      <selection activeCell="E144" sqref="E144"/>
    </sheetView>
  </sheetViews>
  <sheetFormatPr defaultColWidth="9.296875" defaultRowHeight="15.9" customHeight="1" x14ac:dyDescent="0.25"/>
  <cols>
    <col min="1" max="1" width="1.69921875" style="66" customWidth="1"/>
    <col min="2" max="2" width="32" style="66" customWidth="1"/>
    <col min="3" max="3" width="5.296875" style="43" customWidth="1"/>
    <col min="4" max="4" width="0.69921875" style="70" customWidth="1"/>
    <col min="5" max="5" width="13.3984375" style="35" customWidth="1"/>
    <col min="6" max="6" width="0.69921875" style="35" customWidth="1"/>
    <col min="7" max="7" width="13.3984375" style="35" customWidth="1"/>
    <col min="8" max="8" width="0.69921875" style="35" customWidth="1"/>
    <col min="9" max="9" width="13.3984375" style="35" customWidth="1"/>
    <col min="10" max="10" width="0.69921875" style="35" customWidth="1"/>
    <col min="11" max="11" width="13.3984375" style="35" customWidth="1"/>
    <col min="12" max="16384" width="9.296875" style="6"/>
  </cols>
  <sheetData>
    <row r="1" spans="1:11" ht="15.9" customHeight="1" x14ac:dyDescent="0.2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5.9" customHeight="1" x14ac:dyDescent="0.25">
      <c r="A2" s="7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5.9" customHeight="1" x14ac:dyDescent="0.25">
      <c r="A3" s="8" t="s">
        <v>2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5.9" customHeight="1" x14ac:dyDescent="0.25">
      <c r="A4" s="13"/>
      <c r="B4" s="13"/>
      <c r="C4" s="3"/>
      <c r="D4" s="4"/>
      <c r="E4" s="5"/>
      <c r="F4" s="5"/>
      <c r="G4" s="5"/>
      <c r="H4" s="5"/>
      <c r="I4" s="5"/>
      <c r="J4" s="5"/>
      <c r="K4" s="5"/>
    </row>
    <row r="5" spans="1:11" ht="15.9" customHeight="1" x14ac:dyDescent="0.25">
      <c r="A5" s="13"/>
      <c r="B5" s="13"/>
      <c r="C5" s="3"/>
      <c r="D5" s="4"/>
      <c r="E5" s="5"/>
      <c r="F5" s="5"/>
      <c r="G5" s="5"/>
      <c r="H5" s="5"/>
      <c r="I5" s="5"/>
      <c r="J5" s="5"/>
      <c r="K5" s="5"/>
    </row>
    <row r="6" spans="1:11" ht="15.9" customHeight="1" x14ac:dyDescent="0.25">
      <c r="A6" s="13"/>
      <c r="B6" s="13"/>
      <c r="C6" s="3"/>
      <c r="D6" s="4"/>
      <c r="E6" s="179" t="s">
        <v>3</v>
      </c>
      <c r="F6" s="179"/>
      <c r="G6" s="179"/>
      <c r="H6" s="5"/>
      <c r="I6" s="179" t="s">
        <v>4</v>
      </c>
      <c r="J6" s="179"/>
      <c r="K6" s="179"/>
    </row>
    <row r="7" spans="1:11" ht="15.9" customHeight="1" x14ac:dyDescent="0.25">
      <c r="A7" s="13"/>
      <c r="B7" s="13"/>
      <c r="C7" s="3"/>
      <c r="D7" s="4"/>
      <c r="E7" s="180" t="s">
        <v>5</v>
      </c>
      <c r="F7" s="180"/>
      <c r="G7" s="180"/>
      <c r="H7" s="14"/>
      <c r="I7" s="180" t="s">
        <v>6</v>
      </c>
      <c r="J7" s="180"/>
      <c r="K7" s="180"/>
    </row>
    <row r="8" spans="1:11" ht="15.9" customHeight="1" x14ac:dyDescent="0.25">
      <c r="A8" s="13"/>
      <c r="B8" s="13"/>
      <c r="C8" s="3"/>
      <c r="D8" s="4"/>
      <c r="E8" s="15" t="s">
        <v>7</v>
      </c>
      <c r="F8" s="16"/>
      <c r="G8" s="15" t="s">
        <v>8</v>
      </c>
      <c r="H8" s="17"/>
      <c r="I8" s="15" t="s">
        <v>7</v>
      </c>
      <c r="J8" s="16"/>
      <c r="K8" s="15" t="s">
        <v>8</v>
      </c>
    </row>
    <row r="9" spans="1:11" ht="15.9" customHeight="1" x14ac:dyDescent="0.25">
      <c r="A9" s="13"/>
      <c r="B9" s="13"/>
      <c r="C9" s="10" t="s">
        <v>9</v>
      </c>
      <c r="D9" s="4"/>
      <c r="E9" s="18" t="s">
        <v>10</v>
      </c>
      <c r="F9" s="16"/>
      <c r="G9" s="18" t="s">
        <v>10</v>
      </c>
      <c r="H9" s="17"/>
      <c r="I9" s="18" t="s">
        <v>10</v>
      </c>
      <c r="J9" s="16"/>
      <c r="K9" s="18" t="s">
        <v>10</v>
      </c>
    </row>
    <row r="10" spans="1:11" ht="15.9" customHeight="1" x14ac:dyDescent="0.25">
      <c r="A10" s="6"/>
      <c r="B10" s="6"/>
      <c r="C10" s="19"/>
      <c r="D10" s="20"/>
      <c r="E10" s="21"/>
      <c r="F10" s="22"/>
      <c r="G10" s="22"/>
      <c r="H10" s="22"/>
      <c r="I10" s="21"/>
      <c r="J10" s="22"/>
      <c r="K10" s="22"/>
    </row>
    <row r="11" spans="1:11" ht="15.9" customHeight="1" x14ac:dyDescent="0.25">
      <c r="A11" s="23" t="s">
        <v>11</v>
      </c>
      <c r="B11" s="24"/>
      <c r="C11" s="25"/>
      <c r="D11" s="26"/>
      <c r="E11" s="27"/>
      <c r="F11" s="28"/>
      <c r="G11" s="28"/>
      <c r="H11" s="28"/>
      <c r="I11" s="27"/>
      <c r="J11" s="28"/>
      <c r="K11" s="28"/>
    </row>
    <row r="12" spans="1:11" ht="15.9" customHeight="1" x14ac:dyDescent="0.25">
      <c r="A12" s="29"/>
      <c r="B12" s="24"/>
      <c r="C12" s="19"/>
      <c r="D12" s="20"/>
      <c r="E12" s="21"/>
      <c r="F12" s="22"/>
      <c r="G12" s="22"/>
      <c r="H12" s="22"/>
      <c r="I12" s="21"/>
      <c r="J12" s="22"/>
      <c r="K12" s="22"/>
    </row>
    <row r="13" spans="1:11" ht="15.9" customHeight="1" x14ac:dyDescent="0.25">
      <c r="A13" s="29" t="s">
        <v>12</v>
      </c>
      <c r="B13" s="24"/>
      <c r="C13" s="19"/>
      <c r="D13" s="20"/>
      <c r="E13" s="21"/>
      <c r="F13" s="22"/>
      <c r="G13" s="22"/>
      <c r="H13" s="22"/>
      <c r="I13" s="21"/>
      <c r="J13" s="22"/>
      <c r="K13" s="22"/>
    </row>
    <row r="14" spans="1:11" ht="15.9" customHeight="1" x14ac:dyDescent="0.25">
      <c r="A14" s="29"/>
      <c r="B14" s="24"/>
      <c r="C14" s="19"/>
      <c r="D14" s="20"/>
      <c r="E14" s="21"/>
      <c r="F14" s="22"/>
      <c r="G14" s="22"/>
      <c r="H14" s="22"/>
      <c r="I14" s="21"/>
      <c r="J14" s="22"/>
      <c r="K14" s="22"/>
    </row>
    <row r="15" spans="1:11" ht="15.9" customHeight="1" x14ac:dyDescent="0.25">
      <c r="A15" s="6" t="s">
        <v>13</v>
      </c>
      <c r="B15" s="24"/>
      <c r="C15" s="19">
        <v>8</v>
      </c>
      <c r="D15" s="20"/>
      <c r="E15" s="30">
        <v>391840169</v>
      </c>
      <c r="F15" s="31"/>
      <c r="G15" s="32">
        <v>292203780</v>
      </c>
      <c r="H15" s="31"/>
      <c r="I15" s="30">
        <v>302411131</v>
      </c>
      <c r="J15" s="32"/>
      <c r="K15" s="32">
        <v>204640883</v>
      </c>
    </row>
    <row r="16" spans="1:11" ht="15.9" customHeight="1" x14ac:dyDescent="0.25">
      <c r="A16" s="6" t="s">
        <v>14</v>
      </c>
      <c r="B16" s="6"/>
      <c r="C16" s="19">
        <v>9</v>
      </c>
      <c r="D16" s="20"/>
      <c r="E16" s="30">
        <v>152833553</v>
      </c>
      <c r="F16" s="31"/>
      <c r="G16" s="32">
        <v>100211980</v>
      </c>
      <c r="H16" s="31"/>
      <c r="I16" s="30">
        <v>6959858</v>
      </c>
      <c r="J16" s="32"/>
      <c r="K16" s="32">
        <v>11419588</v>
      </c>
    </row>
    <row r="17" spans="1:11" ht="15.9" customHeight="1" x14ac:dyDescent="0.25">
      <c r="A17" s="6" t="s">
        <v>15</v>
      </c>
      <c r="B17" s="24"/>
      <c r="C17" s="19"/>
      <c r="D17" s="20"/>
      <c r="E17" s="33"/>
      <c r="F17" s="31"/>
      <c r="G17" s="31"/>
      <c r="H17" s="31"/>
      <c r="I17" s="33"/>
      <c r="J17" s="31"/>
      <c r="K17" s="31"/>
    </row>
    <row r="18" spans="1:11" ht="15.9" customHeight="1" x14ac:dyDescent="0.25">
      <c r="A18" s="24"/>
      <c r="B18" s="6" t="s">
        <v>16</v>
      </c>
      <c r="C18" s="19" t="s">
        <v>17</v>
      </c>
      <c r="D18" s="20"/>
      <c r="E18" s="30">
        <v>0</v>
      </c>
      <c r="F18" s="22"/>
      <c r="G18" s="32">
        <v>0</v>
      </c>
      <c r="H18" s="22"/>
      <c r="I18" s="30">
        <v>1019706140</v>
      </c>
      <c r="J18" s="22"/>
      <c r="K18" s="32">
        <v>417923584</v>
      </c>
    </row>
    <row r="19" spans="1:11" ht="15.9" customHeight="1" x14ac:dyDescent="0.25">
      <c r="A19" s="24" t="s">
        <v>18</v>
      </c>
      <c r="B19" s="6"/>
      <c r="C19" s="19"/>
      <c r="D19" s="20"/>
      <c r="E19" s="30">
        <v>300000</v>
      </c>
      <c r="F19" s="22"/>
      <c r="G19" s="32">
        <v>300000</v>
      </c>
      <c r="H19" s="22"/>
      <c r="I19" s="30">
        <v>0</v>
      </c>
      <c r="J19" s="22"/>
      <c r="K19" s="32">
        <v>0</v>
      </c>
    </row>
    <row r="20" spans="1:11" ht="15.9" customHeight="1" x14ac:dyDescent="0.25">
      <c r="A20" s="24" t="s">
        <v>19</v>
      </c>
      <c r="B20" s="6"/>
      <c r="C20" s="19"/>
      <c r="D20" s="20"/>
      <c r="E20" s="34"/>
      <c r="F20" s="22"/>
      <c r="H20" s="22"/>
      <c r="I20" s="34"/>
      <c r="J20" s="22"/>
    </row>
    <row r="21" spans="1:11" ht="15.9" customHeight="1" x14ac:dyDescent="0.25">
      <c r="A21" s="6"/>
      <c r="B21" s="36" t="s">
        <v>20</v>
      </c>
      <c r="C21" s="19" t="s">
        <v>21</v>
      </c>
      <c r="D21" s="20"/>
      <c r="E21" s="30">
        <v>2507438251</v>
      </c>
      <c r="F21" s="31"/>
      <c r="G21" s="22">
        <v>2347137098</v>
      </c>
      <c r="H21" s="31"/>
      <c r="I21" s="30">
        <v>1990408489</v>
      </c>
      <c r="J21" s="22"/>
      <c r="K21" s="32">
        <v>2366896758</v>
      </c>
    </row>
    <row r="22" spans="1:11" ht="15.9" customHeight="1" x14ac:dyDescent="0.25">
      <c r="A22" s="6" t="s">
        <v>22</v>
      </c>
      <c r="B22" s="36"/>
      <c r="C22" s="19">
        <v>13</v>
      </c>
      <c r="D22" s="20"/>
      <c r="E22" s="37">
        <v>38666065</v>
      </c>
      <c r="F22" s="31"/>
      <c r="G22" s="38">
        <v>15371477</v>
      </c>
      <c r="H22" s="31"/>
      <c r="I22" s="37">
        <v>14766707</v>
      </c>
      <c r="J22" s="22"/>
      <c r="K22" s="38">
        <v>905456</v>
      </c>
    </row>
    <row r="23" spans="1:11" ht="15.9" customHeight="1" x14ac:dyDescent="0.25">
      <c r="A23" s="39"/>
      <c r="B23" s="39"/>
      <c r="C23" s="19"/>
      <c r="D23" s="20"/>
      <c r="E23" s="33"/>
      <c r="F23" s="31"/>
      <c r="G23" s="31"/>
      <c r="H23" s="31"/>
      <c r="I23" s="33"/>
      <c r="J23" s="22"/>
      <c r="K23" s="31"/>
    </row>
    <row r="24" spans="1:11" ht="15.9" customHeight="1" x14ac:dyDescent="0.25">
      <c r="A24" s="29" t="s">
        <v>23</v>
      </c>
      <c r="B24" s="6"/>
      <c r="C24" s="19"/>
      <c r="D24" s="20"/>
      <c r="E24" s="37">
        <f>SUM(E15:E22)</f>
        <v>3091078038</v>
      </c>
      <c r="F24" s="22"/>
      <c r="G24" s="38">
        <f>SUM(G15:G22)</f>
        <v>2755224335</v>
      </c>
      <c r="H24" s="22"/>
      <c r="I24" s="37">
        <f>SUM(I15:I22)</f>
        <v>3334252325</v>
      </c>
      <c r="J24" s="40"/>
      <c r="K24" s="38">
        <f>SUM(K15:K22)</f>
        <v>3001786269</v>
      </c>
    </row>
    <row r="25" spans="1:11" ht="15.9" customHeight="1" x14ac:dyDescent="0.25">
      <c r="A25" s="39"/>
      <c r="B25" s="39"/>
      <c r="C25" s="19"/>
      <c r="D25" s="20"/>
      <c r="E25" s="21"/>
      <c r="F25" s="22"/>
      <c r="G25" s="22"/>
      <c r="H25" s="22"/>
      <c r="I25" s="21"/>
      <c r="J25" s="22"/>
      <c r="K25" s="22"/>
    </row>
    <row r="26" spans="1:11" ht="15.9" customHeight="1" x14ac:dyDescent="0.25">
      <c r="A26" s="29" t="s">
        <v>24</v>
      </c>
      <c r="B26" s="41"/>
      <c r="C26" s="19"/>
      <c r="D26" s="20"/>
      <c r="E26" s="21"/>
      <c r="F26" s="22"/>
      <c r="G26" s="22"/>
      <c r="H26" s="22"/>
      <c r="I26" s="21"/>
      <c r="J26" s="22"/>
      <c r="K26" s="22"/>
    </row>
    <row r="27" spans="1:11" ht="15.9" customHeight="1" x14ac:dyDescent="0.25">
      <c r="A27" s="41"/>
      <c r="B27" s="41"/>
      <c r="C27" s="19"/>
      <c r="D27" s="20"/>
      <c r="E27" s="21"/>
      <c r="F27" s="22"/>
      <c r="G27" s="22"/>
      <c r="H27" s="22"/>
      <c r="I27" s="21"/>
      <c r="J27" s="22"/>
      <c r="K27" s="22"/>
    </row>
    <row r="28" spans="1:11" ht="15.9" customHeight="1" x14ac:dyDescent="0.25">
      <c r="A28" s="42" t="s">
        <v>25</v>
      </c>
      <c r="B28" s="41"/>
      <c r="C28" s="19"/>
      <c r="D28" s="20"/>
      <c r="E28" s="21"/>
      <c r="F28" s="22"/>
      <c r="G28" s="22"/>
      <c r="H28" s="22"/>
      <c r="I28" s="21"/>
      <c r="J28" s="22"/>
      <c r="K28" s="22"/>
    </row>
    <row r="29" spans="1:11" ht="15.9" customHeight="1" x14ac:dyDescent="0.25">
      <c r="A29" s="6"/>
      <c r="B29" s="24" t="s">
        <v>26</v>
      </c>
      <c r="C29" s="19">
        <v>12</v>
      </c>
      <c r="D29" s="20"/>
      <c r="E29" s="30">
        <v>48255177</v>
      </c>
      <c r="F29" s="32"/>
      <c r="G29" s="32">
        <v>10332034</v>
      </c>
      <c r="H29" s="32"/>
      <c r="I29" s="30">
        <v>523089</v>
      </c>
      <c r="J29" s="32"/>
      <c r="K29" s="32">
        <v>523086</v>
      </c>
    </row>
    <row r="30" spans="1:11" ht="15.9" customHeight="1" x14ac:dyDescent="0.25">
      <c r="A30" s="24" t="s">
        <v>27</v>
      </c>
      <c r="B30" s="6"/>
      <c r="C30" s="19"/>
      <c r="D30" s="20"/>
      <c r="E30" s="30"/>
      <c r="F30" s="22"/>
      <c r="G30" s="32"/>
      <c r="H30" s="22"/>
      <c r="I30" s="30"/>
      <c r="J30" s="22"/>
      <c r="K30" s="32"/>
    </row>
    <row r="31" spans="1:11" ht="15.9" customHeight="1" x14ac:dyDescent="0.25">
      <c r="A31" s="24"/>
      <c r="B31" s="6" t="s">
        <v>28</v>
      </c>
      <c r="C31" s="19">
        <v>10</v>
      </c>
      <c r="D31" s="20"/>
      <c r="E31" s="30">
        <v>171600000</v>
      </c>
      <c r="F31" s="22"/>
      <c r="G31" s="32">
        <v>171600000</v>
      </c>
      <c r="H31" s="22"/>
      <c r="I31" s="30">
        <v>171600000</v>
      </c>
      <c r="J31" s="22"/>
      <c r="K31" s="32">
        <v>171600000</v>
      </c>
    </row>
    <row r="32" spans="1:11" ht="15.9" customHeight="1" x14ac:dyDescent="0.25">
      <c r="A32" s="6" t="s">
        <v>29</v>
      </c>
      <c r="B32" s="24"/>
      <c r="C32" s="19">
        <v>14</v>
      </c>
      <c r="D32" s="20"/>
      <c r="E32" s="30">
        <v>0</v>
      </c>
      <c r="F32" s="32"/>
      <c r="G32" s="32">
        <v>0</v>
      </c>
      <c r="H32" s="32"/>
      <c r="I32" s="30">
        <v>746492900</v>
      </c>
      <c r="J32" s="32"/>
      <c r="K32" s="32">
        <v>482676100</v>
      </c>
    </row>
    <row r="33" spans="1:11" ht="15.9" customHeight="1" x14ac:dyDescent="0.25">
      <c r="A33" s="24" t="s">
        <v>243</v>
      </c>
      <c r="B33" s="6"/>
      <c r="C33" s="19">
        <v>15</v>
      </c>
      <c r="D33" s="20"/>
      <c r="E33" s="30">
        <v>13459861</v>
      </c>
      <c r="F33" s="32"/>
      <c r="G33" s="32">
        <v>13459861</v>
      </c>
      <c r="H33" s="32"/>
      <c r="I33" s="30">
        <v>11009190</v>
      </c>
      <c r="J33" s="32"/>
      <c r="K33" s="32">
        <v>11009190</v>
      </c>
    </row>
    <row r="34" spans="1:11" ht="15.9" customHeight="1" x14ac:dyDescent="0.25">
      <c r="A34" s="6" t="s">
        <v>30</v>
      </c>
      <c r="B34" s="6"/>
      <c r="C34" s="6"/>
      <c r="D34" s="20"/>
      <c r="E34" s="30"/>
      <c r="F34" s="32"/>
      <c r="G34" s="32"/>
      <c r="H34" s="32"/>
      <c r="I34" s="30"/>
      <c r="J34" s="32"/>
      <c r="K34" s="32"/>
    </row>
    <row r="35" spans="1:11" ht="15.9" customHeight="1" x14ac:dyDescent="0.25">
      <c r="A35" s="6"/>
      <c r="B35" s="6" t="s">
        <v>20</v>
      </c>
      <c r="C35" s="43" t="s">
        <v>31</v>
      </c>
      <c r="D35" s="20"/>
      <c r="E35" s="30">
        <v>1353469715</v>
      </c>
      <c r="F35" s="32"/>
      <c r="G35" s="32">
        <v>1353469715</v>
      </c>
      <c r="H35" s="32"/>
      <c r="I35" s="30">
        <v>874420196</v>
      </c>
      <c r="J35" s="32"/>
      <c r="K35" s="32">
        <v>874420196</v>
      </c>
    </row>
    <row r="36" spans="1:11" ht="15.9" customHeight="1" x14ac:dyDescent="0.25">
      <c r="A36" s="6" t="s">
        <v>32</v>
      </c>
      <c r="B36" s="24"/>
      <c r="C36" s="19" t="s">
        <v>33</v>
      </c>
      <c r="D36" s="20"/>
      <c r="E36" s="30">
        <v>1005279210</v>
      </c>
      <c r="F36" s="32"/>
      <c r="G36" s="32">
        <v>955561971</v>
      </c>
      <c r="H36" s="32"/>
      <c r="I36" s="30">
        <v>8283159</v>
      </c>
      <c r="J36" s="32"/>
      <c r="K36" s="32">
        <v>21509979</v>
      </c>
    </row>
    <row r="37" spans="1:11" ht="15.9" customHeight="1" x14ac:dyDescent="0.25">
      <c r="A37" s="6" t="s">
        <v>34</v>
      </c>
      <c r="B37" s="24"/>
      <c r="C37" s="19">
        <v>18</v>
      </c>
      <c r="D37" s="20"/>
      <c r="E37" s="30">
        <v>48871406</v>
      </c>
      <c r="F37" s="32"/>
      <c r="G37" s="32">
        <v>53449054</v>
      </c>
      <c r="H37" s="32"/>
      <c r="I37" s="30">
        <v>99707666</v>
      </c>
      <c r="J37" s="32"/>
      <c r="K37" s="32">
        <v>110624235</v>
      </c>
    </row>
    <row r="38" spans="1:11" ht="15.9" customHeight="1" x14ac:dyDescent="0.25">
      <c r="A38" s="42" t="s">
        <v>35</v>
      </c>
      <c r="B38" s="24"/>
      <c r="C38" s="19">
        <v>19</v>
      </c>
      <c r="D38" s="20"/>
      <c r="E38" s="30">
        <v>11275817</v>
      </c>
      <c r="F38" s="32"/>
      <c r="G38" s="32">
        <v>8394883</v>
      </c>
      <c r="H38" s="32"/>
      <c r="I38" s="30" t="s">
        <v>36</v>
      </c>
      <c r="J38" s="32"/>
      <c r="K38" s="32">
        <v>0</v>
      </c>
    </row>
    <row r="39" spans="1:11" ht="15.9" customHeight="1" x14ac:dyDescent="0.25">
      <c r="A39" s="44" t="s">
        <v>37</v>
      </c>
      <c r="B39" s="24"/>
      <c r="C39" s="19">
        <v>20</v>
      </c>
      <c r="D39" s="20"/>
      <c r="E39" s="30">
        <v>102635536</v>
      </c>
      <c r="F39" s="32"/>
      <c r="G39" s="32">
        <v>81585790</v>
      </c>
      <c r="H39" s="32"/>
      <c r="I39" s="30">
        <v>55652850</v>
      </c>
      <c r="J39" s="40"/>
      <c r="K39" s="32">
        <v>36523800</v>
      </c>
    </row>
    <row r="40" spans="1:11" ht="15.9" customHeight="1" x14ac:dyDescent="0.25">
      <c r="A40" s="44" t="s">
        <v>38</v>
      </c>
      <c r="B40" s="24"/>
      <c r="C40" s="19"/>
      <c r="D40" s="20"/>
      <c r="E40" s="30">
        <v>209805375</v>
      </c>
      <c r="F40" s="32"/>
      <c r="G40" s="32">
        <v>128163500</v>
      </c>
      <c r="H40" s="32"/>
      <c r="I40" s="30" t="s">
        <v>36</v>
      </c>
      <c r="J40" s="40"/>
      <c r="K40" s="32">
        <v>0</v>
      </c>
    </row>
    <row r="41" spans="1:11" ht="15.9" customHeight="1" x14ac:dyDescent="0.25">
      <c r="A41" s="6" t="s">
        <v>39</v>
      </c>
      <c r="B41" s="24"/>
      <c r="C41" s="19">
        <v>21</v>
      </c>
      <c r="D41" s="20"/>
      <c r="E41" s="37">
        <v>67068370</v>
      </c>
      <c r="F41" s="32"/>
      <c r="G41" s="38">
        <v>45845938</v>
      </c>
      <c r="H41" s="32"/>
      <c r="I41" s="37">
        <v>43454852</v>
      </c>
      <c r="J41" s="40"/>
      <c r="K41" s="38">
        <v>33789984</v>
      </c>
    </row>
    <row r="42" spans="1:11" ht="8.25" customHeight="1" x14ac:dyDescent="0.25">
      <c r="A42" s="6"/>
      <c r="B42" s="36"/>
      <c r="C42" s="19"/>
      <c r="D42" s="20"/>
      <c r="E42" s="30"/>
      <c r="F42" s="45"/>
      <c r="G42" s="32"/>
      <c r="H42" s="45"/>
      <c r="I42" s="30"/>
      <c r="J42" s="40"/>
      <c r="K42" s="32"/>
    </row>
    <row r="43" spans="1:11" ht="15.9" customHeight="1" x14ac:dyDescent="0.25">
      <c r="A43" s="29" t="s">
        <v>40</v>
      </c>
      <c r="B43" s="6"/>
      <c r="C43" s="19"/>
      <c r="D43" s="20"/>
      <c r="E43" s="37">
        <f>SUM(E29:E42)</f>
        <v>3031720467</v>
      </c>
      <c r="F43" s="45"/>
      <c r="G43" s="38">
        <f>SUM(G29:G42)</f>
        <v>2821862746</v>
      </c>
      <c r="H43" s="45"/>
      <c r="I43" s="37">
        <f>SUM(I29:I42)</f>
        <v>2011143902</v>
      </c>
      <c r="J43" s="40"/>
      <c r="K43" s="38">
        <f>SUM(K29:K42)</f>
        <v>1742676570</v>
      </c>
    </row>
    <row r="44" spans="1:11" ht="8.25" customHeight="1" x14ac:dyDescent="0.25">
      <c r="A44" s="29"/>
      <c r="B44" s="39"/>
      <c r="C44" s="19"/>
      <c r="D44" s="20"/>
      <c r="E44" s="46"/>
      <c r="F44" s="47"/>
      <c r="G44" s="47"/>
      <c r="H44" s="47"/>
      <c r="I44" s="46"/>
      <c r="J44" s="22"/>
      <c r="K44" s="47"/>
    </row>
    <row r="45" spans="1:11" ht="15.9" customHeight="1" thickBot="1" x14ac:dyDescent="0.3">
      <c r="A45" s="29" t="s">
        <v>41</v>
      </c>
      <c r="B45" s="41"/>
      <c r="C45" s="19"/>
      <c r="D45" s="20"/>
      <c r="E45" s="48">
        <f>SUM(E24+E43)</f>
        <v>6122798505</v>
      </c>
      <c r="F45" s="32"/>
      <c r="G45" s="49">
        <f>SUM(G24+G43)</f>
        <v>5577087081</v>
      </c>
      <c r="H45" s="32"/>
      <c r="I45" s="48">
        <f>SUM(I24+I43)</f>
        <v>5345396227</v>
      </c>
      <c r="J45" s="40"/>
      <c r="K45" s="49">
        <f>SUM(K24+K43)</f>
        <v>4744462839</v>
      </c>
    </row>
    <row r="46" spans="1:11" ht="18.75" customHeight="1" thickTop="1" x14ac:dyDescent="0.25">
      <c r="A46" s="41"/>
      <c r="B46" s="41"/>
      <c r="C46" s="19"/>
      <c r="D46" s="20"/>
      <c r="E46" s="40"/>
      <c r="F46" s="32"/>
      <c r="G46" s="40"/>
      <c r="H46" s="40"/>
      <c r="I46" s="40"/>
      <c r="J46" s="32"/>
      <c r="K46" s="40"/>
    </row>
    <row r="47" spans="1:11" ht="15.9" customHeight="1" x14ac:dyDescent="0.25">
      <c r="A47" s="41"/>
      <c r="B47" s="41"/>
      <c r="C47" s="19"/>
      <c r="D47" s="20"/>
      <c r="E47" s="22"/>
      <c r="F47" s="50"/>
      <c r="G47" s="22"/>
      <c r="H47" s="50"/>
      <c r="I47" s="22"/>
      <c r="J47" s="50"/>
      <c r="K47" s="22"/>
    </row>
    <row r="48" spans="1:11" ht="15.9" customHeight="1" x14ac:dyDescent="0.25">
      <c r="A48" s="41"/>
      <c r="B48" s="41"/>
      <c r="C48" s="19"/>
      <c r="D48" s="20"/>
      <c r="E48" s="22"/>
      <c r="F48" s="50"/>
      <c r="G48" s="22"/>
      <c r="H48" s="50"/>
      <c r="I48" s="22"/>
      <c r="J48" s="50"/>
      <c r="K48" s="22"/>
    </row>
    <row r="49" spans="1:11" ht="13.5" customHeight="1" x14ac:dyDescent="0.25">
      <c r="A49" s="41"/>
      <c r="B49" s="41"/>
      <c r="C49" s="19"/>
      <c r="D49" s="20"/>
      <c r="E49" s="22"/>
      <c r="F49" s="50"/>
      <c r="G49" s="22"/>
      <c r="H49" s="50"/>
      <c r="I49" s="22"/>
      <c r="J49" s="50"/>
      <c r="K49" s="22"/>
    </row>
    <row r="50" spans="1:11" ht="11.25" customHeight="1" x14ac:dyDescent="0.25">
      <c r="A50" s="43"/>
      <c r="B50" s="43"/>
      <c r="D50" s="43"/>
      <c r="E50" s="43"/>
      <c r="F50" s="43"/>
      <c r="G50" s="43"/>
      <c r="H50" s="43"/>
      <c r="I50" s="43"/>
      <c r="J50" s="43"/>
      <c r="K50" s="43"/>
    </row>
    <row r="51" spans="1:11" ht="15.9" customHeight="1" x14ac:dyDescent="0.25">
      <c r="A51" s="181" t="s">
        <v>42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</row>
    <row r="52" spans="1:11" ht="15.9" customHeight="1" x14ac:dyDescent="0.25">
      <c r="A52" s="43"/>
      <c r="B52" s="43"/>
      <c r="D52" s="43"/>
      <c r="E52" s="43"/>
      <c r="F52" s="43"/>
      <c r="G52" s="43"/>
      <c r="H52" s="43"/>
      <c r="I52" s="43"/>
      <c r="J52" s="43"/>
      <c r="K52" s="43"/>
    </row>
    <row r="53" spans="1:11" ht="15.9" customHeight="1" x14ac:dyDescent="0.25">
      <c r="A53" s="43"/>
      <c r="B53" s="43"/>
      <c r="D53" s="43"/>
      <c r="E53" s="43"/>
      <c r="F53" s="43"/>
      <c r="G53" s="43"/>
      <c r="H53" s="43"/>
      <c r="I53" s="43"/>
      <c r="J53" s="43"/>
      <c r="K53" s="43"/>
    </row>
    <row r="54" spans="1:11" ht="16.5" customHeight="1" x14ac:dyDescent="0.25">
      <c r="A54" s="43"/>
      <c r="B54" s="43"/>
      <c r="D54" s="43"/>
      <c r="E54" s="43"/>
      <c r="F54" s="43"/>
      <c r="G54" s="43"/>
      <c r="H54" s="43"/>
      <c r="I54" s="43"/>
      <c r="J54" s="43"/>
      <c r="K54" s="43"/>
    </row>
    <row r="55" spans="1:11" ht="21.9" customHeight="1" x14ac:dyDescent="0.25">
      <c r="A55" s="51" t="s">
        <v>43</v>
      </c>
      <c r="B55" s="51"/>
      <c r="C55" s="52"/>
      <c r="D55" s="52"/>
      <c r="E55" s="53"/>
      <c r="F55" s="53"/>
      <c r="G55" s="53"/>
      <c r="H55" s="53"/>
      <c r="I55" s="53"/>
      <c r="J55" s="53"/>
      <c r="K55" s="53"/>
    </row>
    <row r="56" spans="1:11" ht="15.9" customHeight="1" x14ac:dyDescent="0.25">
      <c r="A56" s="54" t="str">
        <f>+A1</f>
        <v xml:space="preserve">Chaoprayamahanakorn Public Company Limited </v>
      </c>
      <c r="B56" s="2"/>
      <c r="C56" s="3"/>
      <c r="D56" s="4"/>
      <c r="E56" s="5"/>
      <c r="F56" s="5"/>
      <c r="G56" s="5"/>
      <c r="H56" s="5"/>
      <c r="I56" s="5"/>
      <c r="J56" s="5"/>
      <c r="K56" s="5"/>
    </row>
    <row r="57" spans="1:11" ht="15.9" customHeight="1" x14ac:dyDescent="0.25">
      <c r="A57" s="54" t="s">
        <v>44</v>
      </c>
      <c r="B57" s="2"/>
      <c r="C57" s="3"/>
      <c r="D57" s="4"/>
      <c r="E57" s="5"/>
      <c r="F57" s="5"/>
      <c r="G57" s="5"/>
      <c r="H57" s="5"/>
      <c r="I57" s="5"/>
      <c r="J57" s="5"/>
      <c r="K57" s="5"/>
    </row>
    <row r="58" spans="1:11" ht="15.9" customHeight="1" x14ac:dyDescent="0.25">
      <c r="A58" s="55" t="str">
        <f>+A3</f>
        <v>As at 31 December 2022</v>
      </c>
      <c r="B58" s="9"/>
      <c r="C58" s="10"/>
      <c r="D58" s="11"/>
      <c r="E58" s="12"/>
      <c r="F58" s="12"/>
      <c r="G58" s="12"/>
      <c r="H58" s="12"/>
      <c r="I58" s="12"/>
      <c r="J58" s="12"/>
      <c r="K58" s="12"/>
    </row>
    <row r="59" spans="1:11" ht="15.9" customHeight="1" x14ac:dyDescent="0.25">
      <c r="A59" s="13"/>
      <c r="B59" s="13"/>
      <c r="C59" s="3"/>
      <c r="D59" s="4"/>
      <c r="E59" s="5"/>
      <c r="F59" s="5"/>
      <c r="G59" s="5"/>
      <c r="H59" s="5"/>
      <c r="I59" s="5"/>
      <c r="J59" s="5"/>
      <c r="K59" s="5"/>
    </row>
    <row r="60" spans="1:11" ht="15.9" customHeight="1" x14ac:dyDescent="0.25">
      <c r="A60" s="13"/>
      <c r="B60" s="13"/>
      <c r="C60" s="3"/>
      <c r="D60" s="4"/>
      <c r="E60" s="5"/>
      <c r="F60" s="5"/>
      <c r="G60" s="5"/>
      <c r="H60" s="5"/>
      <c r="I60" s="5"/>
      <c r="J60" s="5"/>
      <c r="K60" s="5"/>
    </row>
    <row r="61" spans="1:11" ht="15.9" customHeight="1" x14ac:dyDescent="0.25">
      <c r="A61" s="13"/>
      <c r="B61" s="13"/>
      <c r="C61" s="3"/>
      <c r="D61" s="4"/>
      <c r="E61" s="179" t="s">
        <v>3</v>
      </c>
      <c r="F61" s="179"/>
      <c r="G61" s="179"/>
      <c r="H61" s="5"/>
      <c r="I61" s="179" t="s">
        <v>4</v>
      </c>
      <c r="J61" s="179"/>
      <c r="K61" s="179"/>
    </row>
    <row r="62" spans="1:11" ht="15.9" customHeight="1" x14ac:dyDescent="0.25">
      <c r="A62" s="13"/>
      <c r="B62" s="13"/>
      <c r="C62" s="3"/>
      <c r="D62" s="4"/>
      <c r="E62" s="182" t="s">
        <v>5</v>
      </c>
      <c r="F62" s="182"/>
      <c r="G62" s="182"/>
      <c r="H62" s="56"/>
      <c r="I62" s="180" t="s">
        <v>6</v>
      </c>
      <c r="J62" s="180"/>
      <c r="K62" s="180"/>
    </row>
    <row r="63" spans="1:11" ht="15.9" customHeight="1" x14ac:dyDescent="0.25">
      <c r="A63" s="13"/>
      <c r="B63" s="13"/>
      <c r="C63" s="3"/>
      <c r="D63" s="4"/>
      <c r="E63" s="15" t="s">
        <v>7</v>
      </c>
      <c r="F63" s="16"/>
      <c r="G63" s="15" t="s">
        <v>8</v>
      </c>
      <c r="H63" s="17"/>
      <c r="I63" s="15" t="s">
        <v>7</v>
      </c>
      <c r="J63" s="16"/>
      <c r="K63" s="15" t="s">
        <v>8</v>
      </c>
    </row>
    <row r="64" spans="1:11" ht="15.9" customHeight="1" x14ac:dyDescent="0.25">
      <c r="A64" s="13"/>
      <c r="B64" s="13"/>
      <c r="C64" s="10" t="s">
        <v>9</v>
      </c>
      <c r="D64" s="4"/>
      <c r="E64" s="18" t="s">
        <v>10</v>
      </c>
      <c r="F64" s="16"/>
      <c r="G64" s="18" t="s">
        <v>10</v>
      </c>
      <c r="H64" s="17"/>
      <c r="I64" s="18" t="s">
        <v>10</v>
      </c>
      <c r="J64" s="16"/>
      <c r="K64" s="18" t="s">
        <v>10</v>
      </c>
    </row>
    <row r="65" spans="1:11" ht="15.9" customHeight="1" x14ac:dyDescent="0.25">
      <c r="A65" s="6"/>
      <c r="B65" s="6"/>
      <c r="C65" s="19"/>
      <c r="D65" s="20"/>
      <c r="E65" s="21"/>
      <c r="F65" s="22"/>
      <c r="G65" s="22"/>
      <c r="H65" s="22"/>
      <c r="I65" s="21"/>
      <c r="J65" s="22"/>
      <c r="K65" s="22"/>
    </row>
    <row r="66" spans="1:11" ht="15.9" customHeight="1" x14ac:dyDescent="0.25">
      <c r="A66" s="39" t="s">
        <v>45</v>
      </c>
      <c r="B66" s="24"/>
      <c r="C66" s="25"/>
      <c r="D66" s="26"/>
      <c r="E66" s="27"/>
      <c r="F66" s="28"/>
      <c r="G66" s="28"/>
      <c r="H66" s="28"/>
      <c r="I66" s="27"/>
      <c r="J66" s="28"/>
      <c r="K66" s="28"/>
    </row>
    <row r="67" spans="1:11" ht="15.9" customHeight="1" x14ac:dyDescent="0.25">
      <c r="A67" s="29"/>
      <c r="B67" s="24"/>
      <c r="C67" s="19"/>
      <c r="D67" s="20"/>
      <c r="E67" s="21"/>
      <c r="F67" s="22"/>
      <c r="G67" s="22"/>
      <c r="H67" s="22"/>
      <c r="I67" s="21"/>
      <c r="J67" s="22"/>
      <c r="K67" s="22"/>
    </row>
    <row r="68" spans="1:11" ht="15.9" customHeight="1" x14ac:dyDescent="0.25">
      <c r="A68" s="39" t="s">
        <v>46</v>
      </c>
      <c r="B68" s="24"/>
      <c r="C68" s="19"/>
      <c r="D68" s="20"/>
      <c r="E68" s="21"/>
      <c r="F68" s="22"/>
      <c r="G68" s="22"/>
      <c r="H68" s="22"/>
      <c r="I68" s="21"/>
      <c r="J68" s="22"/>
      <c r="K68" s="22"/>
    </row>
    <row r="69" spans="1:11" ht="15.9" customHeight="1" x14ac:dyDescent="0.25">
      <c r="A69" s="39"/>
      <c r="B69" s="24"/>
      <c r="C69" s="19"/>
      <c r="D69" s="20"/>
      <c r="E69" s="21"/>
      <c r="F69" s="22"/>
      <c r="G69" s="22"/>
      <c r="H69" s="22"/>
      <c r="I69" s="21"/>
      <c r="J69" s="22"/>
      <c r="K69" s="22"/>
    </row>
    <row r="70" spans="1:11" ht="15.9" customHeight="1" x14ac:dyDescent="0.25">
      <c r="A70" s="6" t="s">
        <v>47</v>
      </c>
      <c r="B70" s="24"/>
      <c r="C70" s="19"/>
      <c r="D70" s="20"/>
      <c r="E70" s="30"/>
      <c r="F70" s="45"/>
      <c r="G70" s="57"/>
      <c r="H70" s="45"/>
      <c r="I70" s="58"/>
      <c r="J70" s="45"/>
      <c r="K70" s="57"/>
    </row>
    <row r="71" spans="1:11" ht="15.9" customHeight="1" x14ac:dyDescent="0.25">
      <c r="A71" s="6"/>
      <c r="B71" s="24" t="s">
        <v>48</v>
      </c>
      <c r="C71" s="6"/>
      <c r="D71" s="6"/>
      <c r="E71" s="30"/>
      <c r="F71" s="6"/>
      <c r="G71" s="6"/>
      <c r="H71" s="6"/>
      <c r="I71" s="59"/>
      <c r="J71" s="6"/>
      <c r="K71" s="6"/>
    </row>
    <row r="72" spans="1:11" ht="15.9" customHeight="1" x14ac:dyDescent="0.25">
      <c r="A72" s="6"/>
      <c r="B72" s="24" t="s">
        <v>49</v>
      </c>
      <c r="C72" s="19">
        <v>23</v>
      </c>
      <c r="D72" s="20"/>
      <c r="E72" s="30">
        <v>135539372</v>
      </c>
      <c r="F72" s="22"/>
      <c r="G72" s="32">
        <v>258989624</v>
      </c>
      <c r="H72" s="22"/>
      <c r="I72" s="30" t="s">
        <v>36</v>
      </c>
      <c r="J72" s="32"/>
      <c r="K72" s="32">
        <v>127478495</v>
      </c>
    </row>
    <row r="73" spans="1:11" ht="15.9" customHeight="1" x14ac:dyDescent="0.25">
      <c r="A73" s="6" t="s">
        <v>50</v>
      </c>
      <c r="B73" s="24"/>
      <c r="C73" s="19">
        <v>22</v>
      </c>
      <c r="D73" s="20"/>
      <c r="E73" s="30">
        <v>307907299</v>
      </c>
      <c r="F73" s="45"/>
      <c r="G73" s="32">
        <v>236901433</v>
      </c>
      <c r="H73" s="45"/>
      <c r="I73" s="30">
        <v>193655657</v>
      </c>
      <c r="J73" s="32"/>
      <c r="K73" s="32">
        <v>209342122</v>
      </c>
    </row>
    <row r="74" spans="1:11" ht="15.9" customHeight="1" x14ac:dyDescent="0.25">
      <c r="A74" s="6" t="s">
        <v>51</v>
      </c>
      <c r="B74" s="24"/>
      <c r="C74" s="6"/>
      <c r="D74" s="20"/>
      <c r="E74" s="30"/>
      <c r="F74" s="22"/>
      <c r="G74" s="32"/>
      <c r="H74" s="22"/>
      <c r="I74" s="30"/>
      <c r="J74" s="32"/>
      <c r="K74" s="32"/>
    </row>
    <row r="75" spans="1:11" ht="15.9" customHeight="1" x14ac:dyDescent="0.25">
      <c r="A75" s="6"/>
      <c r="B75" s="24" t="s">
        <v>52</v>
      </c>
      <c r="C75" s="19">
        <v>23</v>
      </c>
      <c r="D75" s="20"/>
      <c r="E75" s="30">
        <v>782313481</v>
      </c>
      <c r="F75" s="22"/>
      <c r="G75" s="32">
        <v>267450043</v>
      </c>
      <c r="H75" s="22"/>
      <c r="I75" s="30">
        <v>621994746</v>
      </c>
      <c r="J75" s="32"/>
      <c r="K75" s="32">
        <v>224420079</v>
      </c>
    </row>
    <row r="76" spans="1:11" ht="15.9" customHeight="1" x14ac:dyDescent="0.25">
      <c r="A76" s="6" t="s">
        <v>53</v>
      </c>
      <c r="B76" s="24"/>
      <c r="C76" s="19"/>
      <c r="D76" s="20"/>
      <c r="E76" s="30">
        <v>167515</v>
      </c>
      <c r="F76" s="45"/>
      <c r="G76" s="32">
        <v>618860</v>
      </c>
      <c r="H76" s="45"/>
      <c r="I76" s="30" t="s">
        <v>36</v>
      </c>
      <c r="J76" s="32"/>
      <c r="K76" s="32">
        <v>0</v>
      </c>
    </row>
    <row r="77" spans="1:11" ht="15.9" customHeight="1" x14ac:dyDescent="0.25">
      <c r="A77" s="6" t="s">
        <v>54</v>
      </c>
      <c r="B77" s="24"/>
      <c r="C77" s="19"/>
      <c r="D77" s="20"/>
      <c r="E77" s="30">
        <v>426741</v>
      </c>
      <c r="F77" s="45"/>
      <c r="G77" s="32">
        <v>2375913</v>
      </c>
      <c r="H77" s="45"/>
      <c r="I77" s="30">
        <v>8715843</v>
      </c>
      <c r="J77" s="32"/>
      <c r="K77" s="32">
        <v>7966445</v>
      </c>
    </row>
    <row r="78" spans="1:11" ht="15.9" customHeight="1" x14ac:dyDescent="0.25">
      <c r="A78" s="6" t="s">
        <v>55</v>
      </c>
      <c r="B78" s="24"/>
      <c r="C78" s="19">
        <v>24</v>
      </c>
      <c r="D78" s="20"/>
      <c r="E78" s="37">
        <v>13322677</v>
      </c>
      <c r="F78" s="45"/>
      <c r="G78" s="38">
        <v>11515259</v>
      </c>
      <c r="H78" s="45"/>
      <c r="I78" s="37">
        <v>1127652</v>
      </c>
      <c r="J78" s="32"/>
      <c r="K78" s="38">
        <v>1495125</v>
      </c>
    </row>
    <row r="79" spans="1:11" ht="15.9" customHeight="1" x14ac:dyDescent="0.25">
      <c r="A79" s="41"/>
      <c r="B79" s="41"/>
      <c r="C79" s="19"/>
      <c r="D79" s="20"/>
      <c r="E79" s="21"/>
      <c r="F79" s="22"/>
      <c r="G79" s="22"/>
      <c r="H79" s="22"/>
      <c r="I79" s="21"/>
      <c r="K79" s="22"/>
    </row>
    <row r="80" spans="1:11" ht="15.9" customHeight="1" x14ac:dyDescent="0.25">
      <c r="A80" s="39" t="s">
        <v>56</v>
      </c>
      <c r="B80" s="6"/>
      <c r="C80" s="19"/>
      <c r="D80" s="20"/>
      <c r="E80" s="37">
        <f>SUM(E70:E78)</f>
        <v>1239677085</v>
      </c>
      <c r="F80" s="32"/>
      <c r="G80" s="38">
        <f>SUM(G70:G78)</f>
        <v>777851132</v>
      </c>
      <c r="H80" s="32"/>
      <c r="I80" s="37">
        <f>SUM(I70:I78)</f>
        <v>825493898</v>
      </c>
      <c r="J80" s="32"/>
      <c r="K80" s="38">
        <f>SUM(K70:K78)</f>
        <v>570702266</v>
      </c>
    </row>
    <row r="81" spans="1:11" ht="15.9" customHeight="1" x14ac:dyDescent="0.25">
      <c r="A81" s="29"/>
      <c r="B81" s="6"/>
      <c r="C81" s="19"/>
      <c r="D81" s="20"/>
      <c r="E81" s="21"/>
      <c r="F81" s="22"/>
      <c r="G81" s="22"/>
      <c r="H81" s="22"/>
      <c r="I81" s="21"/>
      <c r="J81" s="22"/>
      <c r="K81" s="22"/>
    </row>
    <row r="82" spans="1:11" ht="15.9" customHeight="1" x14ac:dyDescent="0.25">
      <c r="A82" s="39" t="s">
        <v>57</v>
      </c>
      <c r="B82" s="41"/>
      <c r="C82" s="19"/>
      <c r="D82" s="20"/>
      <c r="E82" s="21"/>
      <c r="F82" s="22"/>
      <c r="G82" s="22"/>
      <c r="H82" s="22"/>
      <c r="I82" s="21"/>
      <c r="J82" s="22"/>
      <c r="K82" s="22"/>
    </row>
    <row r="83" spans="1:11" ht="15.9" customHeight="1" x14ac:dyDescent="0.25">
      <c r="A83" s="6"/>
      <c r="B83" s="6"/>
      <c r="C83" s="19"/>
      <c r="D83" s="20"/>
      <c r="E83" s="21"/>
      <c r="F83" s="22"/>
      <c r="G83" s="22"/>
      <c r="H83" s="22"/>
      <c r="I83" s="21"/>
      <c r="J83" s="22"/>
      <c r="K83" s="22"/>
    </row>
    <row r="84" spans="1:11" ht="15.9" customHeight="1" x14ac:dyDescent="0.25">
      <c r="A84" s="6" t="s">
        <v>58</v>
      </c>
      <c r="B84" s="36"/>
      <c r="C84" s="19">
        <v>23</v>
      </c>
      <c r="D84" s="20"/>
      <c r="E84" s="30">
        <v>2291231958</v>
      </c>
      <c r="F84" s="45"/>
      <c r="G84" s="32">
        <v>2084448074</v>
      </c>
      <c r="H84" s="45"/>
      <c r="I84" s="30">
        <v>2047635618</v>
      </c>
      <c r="J84" s="32"/>
      <c r="K84" s="32">
        <v>1743152634</v>
      </c>
    </row>
    <row r="85" spans="1:11" ht="15.9" customHeight="1" x14ac:dyDescent="0.25">
      <c r="A85" s="6" t="s">
        <v>59</v>
      </c>
      <c r="B85" s="36"/>
      <c r="C85" s="19"/>
      <c r="D85" s="20"/>
      <c r="E85" s="30">
        <v>1481297</v>
      </c>
      <c r="F85" s="45"/>
      <c r="G85" s="32">
        <v>3856092</v>
      </c>
      <c r="H85" s="45"/>
      <c r="I85" s="30">
        <v>101009516</v>
      </c>
      <c r="J85" s="32"/>
      <c r="K85" s="32">
        <v>109725359</v>
      </c>
    </row>
    <row r="86" spans="1:11" ht="15.9" customHeight="1" x14ac:dyDescent="0.25">
      <c r="A86" s="6" t="s">
        <v>60</v>
      </c>
      <c r="B86" s="36"/>
      <c r="C86" s="19">
        <v>25</v>
      </c>
      <c r="D86" s="20"/>
      <c r="E86" s="30">
        <v>25108319</v>
      </c>
      <c r="F86" s="45"/>
      <c r="G86" s="32">
        <v>27040881</v>
      </c>
      <c r="H86" s="45"/>
      <c r="I86" s="30">
        <v>9864188</v>
      </c>
      <c r="J86" s="32"/>
      <c r="K86" s="32">
        <v>12823998</v>
      </c>
    </row>
    <row r="87" spans="1:11" ht="15.9" customHeight="1" x14ac:dyDescent="0.25">
      <c r="A87" s="6" t="s">
        <v>61</v>
      </c>
      <c r="B87" s="24"/>
      <c r="C87" s="19"/>
      <c r="D87" s="20"/>
      <c r="E87" s="37">
        <v>138600</v>
      </c>
      <c r="F87" s="45"/>
      <c r="G87" s="38">
        <v>138601</v>
      </c>
      <c r="H87" s="45"/>
      <c r="I87" s="37" t="s">
        <v>36</v>
      </c>
      <c r="J87" s="40"/>
      <c r="K87" s="38">
        <v>0</v>
      </c>
    </row>
    <row r="88" spans="1:11" ht="15.9" customHeight="1" x14ac:dyDescent="0.25">
      <c r="A88" s="36"/>
      <c r="B88" s="36"/>
      <c r="C88" s="19"/>
      <c r="D88" s="20"/>
      <c r="E88" s="60"/>
      <c r="F88" s="45"/>
      <c r="G88" s="40"/>
      <c r="H88" s="45"/>
      <c r="I88" s="60"/>
      <c r="J88" s="40"/>
      <c r="K88" s="40"/>
    </row>
    <row r="89" spans="1:11" ht="15.9" customHeight="1" x14ac:dyDescent="0.25">
      <c r="A89" s="39" t="s">
        <v>62</v>
      </c>
      <c r="B89" s="6"/>
      <c r="C89" s="19"/>
      <c r="D89" s="20"/>
      <c r="E89" s="37">
        <f>SUM(E84:E87)</f>
        <v>2317960174</v>
      </c>
      <c r="F89" s="40"/>
      <c r="G89" s="38">
        <f>SUM(G84:G87)</f>
        <v>2115483648</v>
      </c>
      <c r="H89" s="40"/>
      <c r="I89" s="37">
        <f>SUM(I84:I87)</f>
        <v>2158509322</v>
      </c>
      <c r="J89" s="40"/>
      <c r="K89" s="38">
        <f>SUM(K84:K87)</f>
        <v>1865701991</v>
      </c>
    </row>
    <row r="90" spans="1:11" ht="15.9" customHeight="1" x14ac:dyDescent="0.25">
      <c r="A90" s="6"/>
      <c r="B90" s="36"/>
      <c r="C90" s="19"/>
      <c r="D90" s="20"/>
      <c r="E90" s="60"/>
      <c r="F90" s="40"/>
      <c r="G90" s="40"/>
      <c r="H90" s="40"/>
      <c r="I90" s="60"/>
      <c r="J90" s="40"/>
      <c r="K90" s="40"/>
    </row>
    <row r="91" spans="1:11" ht="15.9" customHeight="1" x14ac:dyDescent="0.25">
      <c r="A91" s="39" t="s">
        <v>63</v>
      </c>
      <c r="B91" s="41"/>
      <c r="C91" s="19"/>
      <c r="D91" s="20"/>
      <c r="E91" s="37">
        <f>E80+E89</f>
        <v>3557637259</v>
      </c>
      <c r="F91" s="40"/>
      <c r="G91" s="38">
        <f>G80+G89</f>
        <v>2893334780</v>
      </c>
      <c r="H91" s="40"/>
      <c r="I91" s="37">
        <f>I80+I89</f>
        <v>2984003220</v>
      </c>
      <c r="J91" s="40"/>
      <c r="K91" s="38">
        <f>K80+K89</f>
        <v>2436404257</v>
      </c>
    </row>
    <row r="92" spans="1:11" ht="15.9" customHeight="1" x14ac:dyDescent="0.25">
      <c r="A92" s="41"/>
      <c r="B92" s="41"/>
      <c r="C92" s="19"/>
      <c r="D92" s="20"/>
      <c r="E92" s="22"/>
      <c r="F92" s="50"/>
      <c r="G92" s="22"/>
      <c r="H92" s="50"/>
      <c r="I92" s="22"/>
      <c r="J92" s="50"/>
      <c r="K92" s="22"/>
    </row>
    <row r="93" spans="1:11" ht="15.9" customHeight="1" x14ac:dyDescent="0.25">
      <c r="A93" s="41"/>
      <c r="B93" s="41"/>
      <c r="C93" s="19"/>
      <c r="D93" s="20"/>
      <c r="E93" s="22"/>
      <c r="F93" s="50"/>
      <c r="G93" s="22"/>
      <c r="H93" s="50"/>
      <c r="I93" s="22"/>
      <c r="J93" s="50"/>
      <c r="K93" s="22"/>
    </row>
    <row r="94" spans="1:11" ht="15.9" customHeight="1" x14ac:dyDescent="0.25">
      <c r="A94" s="41"/>
      <c r="B94" s="41"/>
      <c r="C94" s="19"/>
      <c r="D94" s="20"/>
      <c r="E94" s="22"/>
      <c r="F94" s="50"/>
      <c r="G94" s="22"/>
      <c r="H94" s="50"/>
      <c r="I94" s="22"/>
      <c r="J94" s="50"/>
      <c r="K94" s="22"/>
    </row>
    <row r="95" spans="1:11" ht="15.9" customHeight="1" x14ac:dyDescent="0.25">
      <c r="A95" s="41"/>
      <c r="B95" s="41"/>
      <c r="C95" s="19"/>
      <c r="D95" s="20"/>
      <c r="E95" s="22"/>
      <c r="F95" s="50"/>
      <c r="G95" s="22"/>
      <c r="H95" s="50"/>
      <c r="I95" s="22"/>
      <c r="J95" s="50"/>
      <c r="K95" s="22"/>
    </row>
    <row r="96" spans="1:11" ht="15.9" customHeight="1" x14ac:dyDescent="0.25">
      <c r="A96" s="41"/>
      <c r="B96" s="41"/>
      <c r="C96" s="19"/>
      <c r="D96" s="20"/>
      <c r="E96" s="22"/>
      <c r="F96" s="50"/>
      <c r="G96" s="22"/>
      <c r="H96" s="50"/>
      <c r="I96" s="22"/>
      <c r="J96" s="50"/>
      <c r="K96" s="22"/>
    </row>
    <row r="97" spans="1:11" ht="15.9" customHeight="1" x14ac:dyDescent="0.25">
      <c r="A97" s="41"/>
      <c r="B97" s="41"/>
      <c r="C97" s="19"/>
      <c r="D97" s="20"/>
      <c r="E97" s="22"/>
      <c r="F97" s="50"/>
      <c r="G97" s="22"/>
      <c r="H97" s="50"/>
      <c r="I97" s="22"/>
      <c r="J97" s="50"/>
      <c r="K97" s="22"/>
    </row>
    <row r="98" spans="1:11" ht="15.9" customHeight="1" x14ac:dyDescent="0.25">
      <c r="A98" s="41"/>
      <c r="B98" s="41"/>
      <c r="C98" s="19"/>
      <c r="D98" s="20"/>
      <c r="E98" s="22"/>
      <c r="F98" s="50"/>
      <c r="G98" s="22"/>
      <c r="H98" s="50"/>
      <c r="I98" s="22"/>
      <c r="J98" s="50"/>
      <c r="K98" s="22"/>
    </row>
    <row r="99" spans="1:11" ht="15.9" customHeight="1" x14ac:dyDescent="0.25">
      <c r="A99" s="41"/>
      <c r="B99" s="41"/>
      <c r="C99" s="19"/>
      <c r="D99" s="20"/>
      <c r="E99" s="22"/>
      <c r="F99" s="50"/>
      <c r="G99" s="22"/>
      <c r="H99" s="50"/>
      <c r="I99" s="22"/>
      <c r="J99" s="50"/>
      <c r="K99" s="22"/>
    </row>
    <row r="100" spans="1:11" ht="15.9" customHeight="1" x14ac:dyDescent="0.25">
      <c r="A100" s="41"/>
      <c r="B100" s="41"/>
      <c r="C100" s="19"/>
      <c r="D100" s="20"/>
      <c r="E100" s="22"/>
      <c r="F100" s="50"/>
      <c r="G100" s="22"/>
      <c r="H100" s="50"/>
      <c r="I100" s="22"/>
      <c r="J100" s="50"/>
      <c r="K100" s="22"/>
    </row>
    <row r="101" spans="1:11" ht="15.9" customHeight="1" x14ac:dyDescent="0.25">
      <c r="A101" s="41"/>
      <c r="B101" s="41"/>
      <c r="C101" s="19"/>
      <c r="D101" s="20"/>
      <c r="E101" s="22"/>
      <c r="F101" s="50"/>
      <c r="G101" s="22"/>
      <c r="H101" s="50"/>
      <c r="I101" s="22"/>
      <c r="J101" s="50"/>
      <c r="K101" s="22"/>
    </row>
    <row r="102" spans="1:11" ht="15.9" customHeight="1" x14ac:dyDescent="0.25">
      <c r="A102" s="41"/>
      <c r="B102" s="41"/>
      <c r="C102" s="19"/>
      <c r="D102" s="20"/>
      <c r="E102" s="22"/>
      <c r="F102" s="50"/>
      <c r="G102" s="22"/>
      <c r="H102" s="50"/>
      <c r="I102" s="22"/>
      <c r="J102" s="50"/>
      <c r="K102" s="22"/>
    </row>
    <row r="103" spans="1:11" ht="15.9" customHeight="1" x14ac:dyDescent="0.25">
      <c r="A103" s="41"/>
      <c r="B103" s="41"/>
      <c r="C103" s="19"/>
      <c r="D103" s="20"/>
      <c r="E103" s="22"/>
      <c r="F103" s="50"/>
      <c r="G103" s="22"/>
      <c r="H103" s="50"/>
      <c r="I103" s="22"/>
      <c r="J103" s="50"/>
      <c r="K103" s="22"/>
    </row>
    <row r="104" spans="1:11" ht="15.9" customHeight="1" x14ac:dyDescent="0.25">
      <c r="A104" s="41"/>
      <c r="B104" s="41"/>
      <c r="C104" s="19"/>
      <c r="D104" s="20"/>
      <c r="E104" s="22"/>
      <c r="F104" s="50"/>
      <c r="G104" s="22"/>
      <c r="H104" s="50"/>
      <c r="I104" s="22"/>
      <c r="J104" s="50"/>
      <c r="K104" s="22"/>
    </row>
    <row r="105" spans="1:11" ht="17.25" customHeight="1" x14ac:dyDescent="0.25">
      <c r="A105" s="41"/>
      <c r="B105" s="41"/>
      <c r="C105" s="19"/>
      <c r="D105" s="20"/>
      <c r="E105" s="22"/>
      <c r="F105" s="50"/>
      <c r="G105" s="22"/>
      <c r="H105" s="50"/>
      <c r="I105" s="22"/>
      <c r="J105" s="50"/>
      <c r="K105" s="22"/>
    </row>
    <row r="106" spans="1:11" ht="15.9" customHeight="1" x14ac:dyDescent="0.25">
      <c r="A106" s="41"/>
      <c r="B106" s="41"/>
      <c r="C106" s="19"/>
      <c r="D106" s="20"/>
      <c r="E106" s="22"/>
      <c r="F106" s="50"/>
      <c r="G106" s="22"/>
      <c r="H106" s="50"/>
      <c r="I106" s="22"/>
      <c r="J106" s="50"/>
      <c r="K106" s="22"/>
    </row>
    <row r="107" spans="1:11" ht="14.25" customHeight="1" x14ac:dyDescent="0.25">
      <c r="A107" s="41"/>
      <c r="B107" s="41"/>
      <c r="C107" s="19"/>
      <c r="D107" s="20"/>
      <c r="E107" s="22"/>
      <c r="F107" s="50"/>
      <c r="G107" s="22"/>
      <c r="H107" s="50"/>
      <c r="I107" s="22"/>
      <c r="J107" s="50"/>
      <c r="K107" s="22"/>
    </row>
    <row r="108" spans="1:11" ht="12.75" customHeight="1" x14ac:dyDescent="0.25">
      <c r="A108" s="41"/>
      <c r="B108" s="41"/>
      <c r="C108" s="19"/>
      <c r="D108" s="20"/>
      <c r="E108" s="22"/>
      <c r="F108" s="50"/>
      <c r="G108" s="22"/>
      <c r="H108" s="50"/>
      <c r="I108" s="22"/>
      <c r="J108" s="50"/>
      <c r="K108" s="22"/>
    </row>
    <row r="109" spans="1:11" ht="21.9" customHeight="1" x14ac:dyDescent="0.25">
      <c r="A109" s="61" t="str">
        <f>+A55</f>
        <v>The accompanying notes are an integral part of these consolidated and separate financial statements.</v>
      </c>
      <c r="B109" s="61"/>
      <c r="C109" s="62"/>
      <c r="D109" s="63"/>
      <c r="E109" s="64"/>
      <c r="F109" s="64"/>
      <c r="G109" s="64"/>
      <c r="H109" s="64"/>
      <c r="I109" s="64"/>
      <c r="J109" s="64"/>
      <c r="K109" s="64"/>
    </row>
    <row r="110" spans="1:11" ht="15.9" customHeight="1" x14ac:dyDescent="0.25">
      <c r="A110" s="1" t="s">
        <v>0</v>
      </c>
      <c r="B110" s="1"/>
      <c r="C110" s="3"/>
      <c r="D110" s="4"/>
      <c r="E110" s="5"/>
      <c r="F110" s="5"/>
      <c r="G110" s="5"/>
      <c r="H110" s="5"/>
      <c r="I110" s="5"/>
      <c r="J110" s="5"/>
      <c r="K110" s="5"/>
    </row>
    <row r="111" spans="1:11" ht="15.9" customHeight="1" x14ac:dyDescent="0.25">
      <c r="A111" s="7" t="s">
        <v>64</v>
      </c>
      <c r="B111" s="7"/>
      <c r="C111" s="3"/>
      <c r="D111" s="4"/>
      <c r="E111" s="5"/>
      <c r="F111" s="5"/>
      <c r="G111" s="5"/>
      <c r="H111" s="5"/>
      <c r="I111" s="5"/>
      <c r="J111" s="5"/>
      <c r="K111" s="5"/>
    </row>
    <row r="112" spans="1:11" ht="15.9" customHeight="1" x14ac:dyDescent="0.25">
      <c r="A112" s="8" t="str">
        <f>+A3</f>
        <v>As at 31 December 2022</v>
      </c>
      <c r="B112" s="8"/>
      <c r="C112" s="10"/>
      <c r="D112" s="11"/>
      <c r="E112" s="12"/>
      <c r="F112" s="12"/>
      <c r="G112" s="12"/>
      <c r="H112" s="12"/>
      <c r="I112" s="12"/>
      <c r="J112" s="12"/>
      <c r="K112" s="12"/>
    </row>
    <row r="113" spans="1:11" ht="15.9" customHeight="1" x14ac:dyDescent="0.25">
      <c r="A113" s="13"/>
      <c r="B113" s="13"/>
      <c r="C113" s="3"/>
      <c r="D113" s="4"/>
      <c r="E113" s="5"/>
      <c r="F113" s="5"/>
      <c r="G113" s="5"/>
      <c r="H113" s="5"/>
      <c r="I113" s="5"/>
      <c r="J113" s="5"/>
      <c r="K113" s="5"/>
    </row>
    <row r="114" spans="1:11" ht="15.9" customHeight="1" x14ac:dyDescent="0.25">
      <c r="A114" s="13"/>
      <c r="B114" s="13"/>
      <c r="C114" s="3"/>
      <c r="D114" s="4"/>
      <c r="E114" s="5"/>
      <c r="F114" s="5"/>
      <c r="G114" s="5"/>
      <c r="H114" s="5"/>
      <c r="I114" s="5"/>
      <c r="J114" s="5"/>
      <c r="K114" s="5"/>
    </row>
    <row r="115" spans="1:11" ht="15.9" customHeight="1" x14ac:dyDescent="0.25">
      <c r="A115" s="13"/>
      <c r="B115" s="13"/>
      <c r="C115" s="3"/>
      <c r="D115" s="4"/>
      <c r="E115" s="179" t="s">
        <v>3</v>
      </c>
      <c r="F115" s="179"/>
      <c r="G115" s="179"/>
      <c r="H115" s="5"/>
      <c r="I115" s="179" t="s">
        <v>4</v>
      </c>
      <c r="J115" s="179"/>
      <c r="K115" s="179"/>
    </row>
    <row r="116" spans="1:11" ht="15.9" customHeight="1" x14ac:dyDescent="0.25">
      <c r="A116" s="13"/>
      <c r="B116" s="13"/>
      <c r="C116" s="3"/>
      <c r="D116" s="4"/>
      <c r="E116" s="182" t="s">
        <v>5</v>
      </c>
      <c r="F116" s="182"/>
      <c r="G116" s="182"/>
      <c r="H116" s="56"/>
      <c r="I116" s="180" t="s">
        <v>6</v>
      </c>
      <c r="J116" s="180"/>
      <c r="K116" s="180"/>
    </row>
    <row r="117" spans="1:11" ht="15.9" customHeight="1" x14ac:dyDescent="0.25">
      <c r="A117" s="13"/>
      <c r="B117" s="13"/>
      <c r="C117" s="3"/>
      <c r="D117" s="4"/>
      <c r="E117" s="15" t="s">
        <v>7</v>
      </c>
      <c r="F117" s="16"/>
      <c r="G117" s="15" t="s">
        <v>8</v>
      </c>
      <c r="H117" s="17"/>
      <c r="I117" s="15" t="s">
        <v>7</v>
      </c>
      <c r="J117" s="16"/>
      <c r="K117" s="15" t="s">
        <v>8</v>
      </c>
    </row>
    <row r="118" spans="1:11" ht="15.9" customHeight="1" x14ac:dyDescent="0.25">
      <c r="A118" s="13"/>
      <c r="B118" s="13"/>
      <c r="C118" s="10" t="s">
        <v>65</v>
      </c>
      <c r="D118" s="4"/>
      <c r="E118" s="18" t="s">
        <v>10</v>
      </c>
      <c r="F118" s="16"/>
      <c r="G118" s="18" t="s">
        <v>10</v>
      </c>
      <c r="H118" s="17"/>
      <c r="I118" s="18" t="s">
        <v>10</v>
      </c>
      <c r="J118" s="16"/>
      <c r="K118" s="18" t="s">
        <v>10</v>
      </c>
    </row>
    <row r="119" spans="1:11" ht="15.9" customHeight="1" x14ac:dyDescent="0.25">
      <c r="A119" s="6"/>
      <c r="B119" s="6"/>
      <c r="C119" s="25"/>
      <c r="D119" s="26"/>
      <c r="E119" s="27"/>
      <c r="F119" s="28"/>
      <c r="G119" s="28"/>
      <c r="H119" s="28"/>
      <c r="I119" s="27"/>
      <c r="J119" s="28"/>
      <c r="K119" s="28"/>
    </row>
    <row r="120" spans="1:11" ht="15.9" customHeight="1" x14ac:dyDescent="0.25">
      <c r="A120" s="39" t="s">
        <v>66</v>
      </c>
      <c r="B120" s="41"/>
      <c r="C120" s="25"/>
      <c r="D120" s="26"/>
      <c r="E120" s="27"/>
      <c r="F120" s="28"/>
      <c r="G120" s="28"/>
      <c r="H120" s="28"/>
      <c r="I120" s="27"/>
      <c r="J120" s="28"/>
      <c r="K120" s="28"/>
    </row>
    <row r="121" spans="1:11" ht="15.9" customHeight="1" x14ac:dyDescent="0.25">
      <c r="A121" s="29"/>
      <c r="B121" s="41"/>
      <c r="C121" s="19"/>
      <c r="D121" s="20"/>
      <c r="E121" s="21"/>
      <c r="F121" s="22"/>
      <c r="G121" s="22"/>
      <c r="H121" s="22"/>
      <c r="I121" s="21"/>
      <c r="J121" s="22"/>
      <c r="K121" s="22"/>
    </row>
    <row r="122" spans="1:11" ht="15.9" customHeight="1" x14ac:dyDescent="0.25">
      <c r="A122" s="39" t="s">
        <v>67</v>
      </c>
      <c r="B122" s="41"/>
      <c r="C122" s="19"/>
      <c r="D122" s="20"/>
      <c r="E122" s="21"/>
      <c r="F122" s="22"/>
      <c r="G122" s="22"/>
      <c r="H122" s="22"/>
      <c r="I122" s="21"/>
      <c r="J122" s="22"/>
      <c r="K122" s="22"/>
    </row>
    <row r="123" spans="1:11" ht="15.9" customHeight="1" x14ac:dyDescent="0.25">
      <c r="A123" s="41"/>
      <c r="B123" s="41"/>
      <c r="C123" s="19"/>
      <c r="D123" s="20"/>
      <c r="E123" s="21"/>
      <c r="F123" s="22"/>
      <c r="G123" s="22"/>
      <c r="H123" s="22"/>
      <c r="I123" s="21"/>
      <c r="J123" s="22"/>
      <c r="K123" s="22"/>
    </row>
    <row r="124" spans="1:11" ht="15.9" customHeight="1" x14ac:dyDescent="0.25">
      <c r="A124" s="6" t="s">
        <v>68</v>
      </c>
      <c r="B124" s="24"/>
      <c r="C124" s="65"/>
      <c r="D124" s="66"/>
      <c r="E124" s="67"/>
      <c r="F124" s="66"/>
      <c r="G124" s="66"/>
      <c r="H124" s="66"/>
      <c r="I124" s="67"/>
      <c r="J124" s="66"/>
      <c r="K124" s="66"/>
    </row>
    <row r="125" spans="1:11" ht="15.9" customHeight="1" x14ac:dyDescent="0.25">
      <c r="A125" s="24"/>
      <c r="B125" s="44" t="s">
        <v>69</v>
      </c>
      <c r="C125" s="65"/>
      <c r="D125" s="66"/>
      <c r="E125" s="67"/>
      <c r="F125" s="66"/>
      <c r="G125" s="66"/>
      <c r="H125" s="66"/>
      <c r="I125" s="67"/>
      <c r="J125" s="66"/>
      <c r="K125" s="66"/>
    </row>
    <row r="126" spans="1:11" ht="15.9" customHeight="1" x14ac:dyDescent="0.25">
      <c r="A126" s="24"/>
      <c r="B126" s="44" t="s">
        <v>70</v>
      </c>
      <c r="C126" s="65"/>
      <c r="D126" s="66"/>
      <c r="E126" s="67"/>
      <c r="F126" s="66"/>
      <c r="G126" s="66"/>
      <c r="H126" s="66"/>
      <c r="I126" s="67"/>
      <c r="J126" s="66"/>
      <c r="K126" s="66"/>
    </row>
    <row r="127" spans="1:11" ht="15.9" customHeight="1" thickBot="1" x14ac:dyDescent="0.3">
      <c r="A127" s="24"/>
      <c r="B127" s="44" t="s">
        <v>71</v>
      </c>
      <c r="C127" s="65"/>
      <c r="D127" s="66"/>
      <c r="E127" s="48">
        <v>1029160000</v>
      </c>
      <c r="F127" s="32"/>
      <c r="G127" s="49">
        <v>1029160000</v>
      </c>
      <c r="H127" s="32"/>
      <c r="I127" s="48">
        <v>1029160000</v>
      </c>
      <c r="J127" s="32"/>
      <c r="K127" s="49">
        <v>1029160000</v>
      </c>
    </row>
    <row r="128" spans="1:11" ht="15.9" customHeight="1" thickTop="1" x14ac:dyDescent="0.25">
      <c r="A128" s="41"/>
      <c r="B128" s="41"/>
      <c r="C128" s="19"/>
      <c r="D128" s="20"/>
      <c r="E128" s="21"/>
      <c r="F128" s="22"/>
      <c r="G128" s="22"/>
      <c r="H128" s="22"/>
      <c r="I128" s="21"/>
      <c r="J128" s="22"/>
      <c r="K128" s="22"/>
    </row>
    <row r="129" spans="1:11" ht="15.9" customHeight="1" x14ac:dyDescent="0.25">
      <c r="A129" s="41"/>
      <c r="B129" s="44" t="s">
        <v>72</v>
      </c>
      <c r="C129" s="19"/>
      <c r="D129" s="20"/>
      <c r="E129" s="21"/>
      <c r="F129" s="22"/>
      <c r="G129" s="22"/>
      <c r="H129" s="22"/>
      <c r="I129" s="21"/>
      <c r="J129" s="22"/>
      <c r="K129" s="22"/>
    </row>
    <row r="130" spans="1:11" ht="15.9" customHeight="1" x14ac:dyDescent="0.25">
      <c r="A130" s="41"/>
      <c r="B130" s="44" t="s">
        <v>73</v>
      </c>
      <c r="C130" s="19"/>
      <c r="D130" s="20"/>
      <c r="E130" s="21"/>
      <c r="F130" s="22"/>
      <c r="G130" s="22"/>
      <c r="H130" s="22"/>
      <c r="I130" s="21"/>
      <c r="J130" s="22"/>
      <c r="K130" s="22"/>
    </row>
    <row r="131" spans="1:11" ht="15.9" customHeight="1" x14ac:dyDescent="0.25">
      <c r="A131" s="41"/>
      <c r="B131" s="44" t="s">
        <v>71</v>
      </c>
      <c r="C131" s="19"/>
      <c r="D131" s="20"/>
      <c r="E131" s="30">
        <v>1028570595</v>
      </c>
      <c r="F131" s="32"/>
      <c r="G131" s="32">
        <v>1028570595</v>
      </c>
      <c r="H131" s="32"/>
      <c r="I131" s="30">
        <v>1028570595</v>
      </c>
      <c r="J131" s="32"/>
      <c r="K131" s="32">
        <v>1028570595</v>
      </c>
    </row>
    <row r="132" spans="1:11" ht="15.9" customHeight="1" x14ac:dyDescent="0.25">
      <c r="A132" s="36"/>
      <c r="B132" s="44" t="s">
        <v>74</v>
      </c>
      <c r="C132" s="65"/>
      <c r="D132" s="68"/>
      <c r="E132" s="21"/>
      <c r="F132" s="32"/>
      <c r="G132" s="22"/>
      <c r="H132" s="32"/>
      <c r="I132" s="30"/>
      <c r="J132" s="32"/>
      <c r="K132" s="32"/>
    </row>
    <row r="133" spans="1:11" ht="15.9" customHeight="1" x14ac:dyDescent="0.25">
      <c r="A133" s="36"/>
      <c r="B133" s="44" t="s">
        <v>75</v>
      </c>
      <c r="C133" s="65"/>
      <c r="D133" s="68"/>
      <c r="E133" s="21">
        <v>467900000</v>
      </c>
      <c r="F133" s="32"/>
      <c r="G133" s="22">
        <v>467900000</v>
      </c>
      <c r="H133" s="32"/>
      <c r="I133" s="21">
        <v>467900000</v>
      </c>
      <c r="J133" s="32"/>
      <c r="K133" s="22">
        <v>467900000</v>
      </c>
    </row>
    <row r="134" spans="1:11" ht="15.9" customHeight="1" x14ac:dyDescent="0.25">
      <c r="A134" s="6" t="s">
        <v>76</v>
      </c>
      <c r="B134" s="24"/>
      <c r="C134" s="19"/>
      <c r="D134" s="20"/>
      <c r="E134" s="21"/>
      <c r="F134" s="32"/>
      <c r="G134" s="22"/>
      <c r="H134" s="32"/>
      <c r="I134" s="30"/>
      <c r="J134" s="32"/>
      <c r="K134" s="32"/>
    </row>
    <row r="135" spans="1:11" ht="15.9" customHeight="1" x14ac:dyDescent="0.25">
      <c r="A135" s="24"/>
      <c r="B135" s="6" t="s">
        <v>77</v>
      </c>
      <c r="C135" s="19">
        <v>26</v>
      </c>
      <c r="D135" s="20"/>
      <c r="E135" s="30">
        <v>102916000</v>
      </c>
      <c r="F135" s="32"/>
      <c r="G135" s="32">
        <v>102916000</v>
      </c>
      <c r="H135" s="32"/>
      <c r="I135" s="21">
        <v>102916000</v>
      </c>
      <c r="J135" s="32"/>
      <c r="K135" s="22">
        <v>102916000</v>
      </c>
    </row>
    <row r="136" spans="1:11" ht="15.9" customHeight="1" x14ac:dyDescent="0.25">
      <c r="A136" s="24"/>
      <c r="B136" s="6" t="s">
        <v>78</v>
      </c>
      <c r="C136" s="19"/>
      <c r="D136" s="20"/>
      <c r="E136" s="30">
        <v>987672505</v>
      </c>
      <c r="F136" s="32"/>
      <c r="G136" s="32">
        <v>1108003062</v>
      </c>
      <c r="H136" s="32"/>
      <c r="I136" s="21">
        <v>762006412</v>
      </c>
      <c r="J136" s="32"/>
      <c r="K136" s="22">
        <v>708671987</v>
      </c>
    </row>
    <row r="137" spans="1:11" ht="15.9" customHeight="1" x14ac:dyDescent="0.25">
      <c r="A137" s="24" t="s">
        <v>79</v>
      </c>
      <c r="B137" s="6"/>
      <c r="C137" s="19"/>
      <c r="D137" s="20"/>
      <c r="E137" s="37">
        <v>-23637356</v>
      </c>
      <c r="F137" s="32"/>
      <c r="G137" s="38">
        <v>-23637356</v>
      </c>
      <c r="H137" s="32"/>
      <c r="I137" s="37">
        <v>0</v>
      </c>
      <c r="J137" s="32"/>
      <c r="K137" s="38">
        <v>0</v>
      </c>
    </row>
    <row r="138" spans="1:11" ht="15.9" customHeight="1" x14ac:dyDescent="0.25">
      <c r="A138" s="24"/>
      <c r="B138" s="6"/>
      <c r="C138" s="19"/>
      <c r="D138" s="20"/>
      <c r="E138" s="60"/>
      <c r="F138" s="32"/>
      <c r="G138" s="40"/>
      <c r="H138" s="32"/>
      <c r="I138" s="60"/>
      <c r="J138" s="32"/>
      <c r="K138" s="40"/>
    </row>
    <row r="139" spans="1:11" ht="15.9" customHeight="1" x14ac:dyDescent="0.25">
      <c r="A139" s="39" t="s">
        <v>80</v>
      </c>
      <c r="B139" s="6"/>
      <c r="C139" s="19"/>
      <c r="D139" s="20"/>
      <c r="E139" s="60">
        <f>SUM(E131:E137)</f>
        <v>2563421744</v>
      </c>
      <c r="F139" s="32"/>
      <c r="G139" s="40">
        <f>SUM(G131:G137)</f>
        <v>2683752301</v>
      </c>
      <c r="H139" s="32"/>
      <c r="I139" s="60">
        <f>SUM(I131:I137)</f>
        <v>2361393007</v>
      </c>
      <c r="J139" s="32"/>
      <c r="K139" s="40">
        <f>SUM(K131:K137)</f>
        <v>2308058582</v>
      </c>
    </row>
    <row r="140" spans="1:11" ht="15.9" customHeight="1" x14ac:dyDescent="0.25">
      <c r="A140" s="24" t="s">
        <v>81</v>
      </c>
      <c r="B140" s="6"/>
      <c r="C140" s="19"/>
      <c r="D140" s="20"/>
      <c r="E140" s="37">
        <v>1739502</v>
      </c>
      <c r="F140" s="32"/>
      <c r="G140" s="38">
        <v>0</v>
      </c>
      <c r="H140" s="32"/>
      <c r="I140" s="37">
        <v>0</v>
      </c>
      <c r="J140" s="32"/>
      <c r="K140" s="38">
        <v>0</v>
      </c>
    </row>
    <row r="141" spans="1:11" ht="15.9" customHeight="1" x14ac:dyDescent="0.25">
      <c r="A141" s="24"/>
      <c r="B141" s="6"/>
      <c r="C141" s="19"/>
      <c r="D141" s="20"/>
      <c r="E141" s="60"/>
      <c r="F141" s="32"/>
      <c r="G141" s="40"/>
      <c r="H141" s="32"/>
      <c r="I141" s="60"/>
      <c r="J141" s="32"/>
      <c r="K141" s="40"/>
    </row>
    <row r="142" spans="1:11" ht="15.9" customHeight="1" x14ac:dyDescent="0.25">
      <c r="A142" s="39" t="s">
        <v>82</v>
      </c>
      <c r="B142" s="69"/>
      <c r="C142" s="19"/>
      <c r="D142" s="20"/>
      <c r="E142" s="37">
        <f>SUM(E139:E140,E90)</f>
        <v>2565161246</v>
      </c>
      <c r="F142" s="32"/>
      <c r="G142" s="38">
        <f>SUM(G139:G140,G90)</f>
        <v>2683752301</v>
      </c>
      <c r="H142" s="32"/>
      <c r="I142" s="37">
        <f>SUM(I139:I140,I90)</f>
        <v>2361393007</v>
      </c>
      <c r="J142" s="32"/>
      <c r="K142" s="38">
        <f>SUM(K139:K140,K90)</f>
        <v>2308058582</v>
      </c>
    </row>
    <row r="143" spans="1:11" ht="15.9" customHeight="1" x14ac:dyDescent="0.25">
      <c r="A143" s="39"/>
      <c r="B143" s="69"/>
      <c r="C143" s="19"/>
      <c r="D143" s="20"/>
      <c r="E143" s="60"/>
      <c r="F143" s="40"/>
      <c r="G143" s="40"/>
      <c r="H143" s="40"/>
      <c r="I143" s="60"/>
      <c r="J143" s="40"/>
      <c r="K143" s="40"/>
    </row>
    <row r="144" spans="1:11" ht="15.9" customHeight="1" thickBot="1" x14ac:dyDescent="0.3">
      <c r="A144" s="39" t="s">
        <v>83</v>
      </c>
      <c r="B144" s="69"/>
      <c r="C144" s="19"/>
      <c r="D144" s="20"/>
      <c r="E144" s="48">
        <f>SUM(E142,E91)</f>
        <v>6122798505</v>
      </c>
      <c r="F144" s="40"/>
      <c r="G144" s="49">
        <f>SUM(G142,G91)</f>
        <v>5577087081</v>
      </c>
      <c r="H144" s="40"/>
      <c r="I144" s="48">
        <f>SUM(I142,I91)</f>
        <v>5345396227</v>
      </c>
      <c r="J144" s="40"/>
      <c r="K144" s="49">
        <f>SUM(K142,K91)</f>
        <v>4744462839</v>
      </c>
    </row>
    <row r="145" spans="1:11" ht="15.9" customHeight="1" thickTop="1" x14ac:dyDescent="0.25">
      <c r="A145" s="36"/>
      <c r="B145" s="36"/>
      <c r="C145" s="19"/>
      <c r="D145" s="20"/>
      <c r="E145" s="22"/>
      <c r="F145" s="50"/>
      <c r="G145" s="22"/>
      <c r="H145" s="22"/>
      <c r="I145" s="22"/>
      <c r="J145" s="22"/>
      <c r="K145" s="22"/>
    </row>
    <row r="146" spans="1:11" ht="15.9" customHeight="1" x14ac:dyDescent="0.25">
      <c r="A146" s="41"/>
      <c r="B146" s="41"/>
      <c r="C146" s="19"/>
      <c r="D146" s="20"/>
      <c r="E146" s="22"/>
      <c r="F146" s="50"/>
      <c r="G146" s="22"/>
      <c r="H146" s="50"/>
      <c r="I146" s="22"/>
      <c r="J146" s="50"/>
      <c r="K146" s="22"/>
    </row>
    <row r="147" spans="1:11" ht="15.9" customHeight="1" x14ac:dyDescent="0.25">
      <c r="A147" s="41"/>
      <c r="B147" s="41"/>
      <c r="C147" s="19"/>
      <c r="D147" s="20"/>
      <c r="E147" s="22"/>
      <c r="F147" s="50"/>
      <c r="G147" s="22"/>
      <c r="H147" s="50"/>
      <c r="I147" s="22"/>
      <c r="J147" s="50"/>
      <c r="K147" s="22"/>
    </row>
    <row r="148" spans="1:11" ht="15.9" customHeight="1" x14ac:dyDescent="0.25">
      <c r="A148" s="41"/>
      <c r="B148" s="41"/>
      <c r="C148" s="19"/>
      <c r="D148" s="20"/>
      <c r="E148" s="22"/>
      <c r="F148" s="50"/>
      <c r="G148" s="22"/>
      <c r="H148" s="50"/>
      <c r="I148" s="22"/>
      <c r="J148" s="50"/>
      <c r="K148" s="22"/>
    </row>
    <row r="149" spans="1:11" ht="15.9" customHeight="1" x14ac:dyDescent="0.25">
      <c r="A149" s="41"/>
      <c r="B149" s="41"/>
      <c r="C149" s="19"/>
      <c r="D149" s="20"/>
      <c r="E149" s="22"/>
      <c r="F149" s="50"/>
      <c r="G149" s="22"/>
      <c r="H149" s="50"/>
      <c r="I149" s="22"/>
      <c r="J149" s="50"/>
      <c r="K149" s="22"/>
    </row>
    <row r="150" spans="1:11" ht="15.9" customHeight="1" x14ac:dyDescent="0.25">
      <c r="A150" s="41"/>
      <c r="B150" s="41"/>
      <c r="C150" s="19"/>
      <c r="D150" s="20"/>
      <c r="E150" s="22"/>
      <c r="F150" s="50"/>
      <c r="G150" s="22"/>
      <c r="H150" s="50"/>
      <c r="I150" s="22"/>
      <c r="J150" s="50"/>
      <c r="K150" s="22"/>
    </row>
    <row r="151" spans="1:11" ht="15.9" customHeight="1" x14ac:dyDescent="0.25">
      <c r="A151" s="41"/>
      <c r="B151" s="41"/>
      <c r="C151" s="19"/>
      <c r="D151" s="20"/>
      <c r="E151" s="22"/>
      <c r="F151" s="50"/>
      <c r="G151" s="22"/>
      <c r="H151" s="50"/>
      <c r="I151" s="22"/>
      <c r="J151" s="50"/>
      <c r="K151" s="22"/>
    </row>
    <row r="152" spans="1:11" ht="15.9" customHeight="1" x14ac:dyDescent="0.25">
      <c r="A152" s="41"/>
      <c r="B152" s="41"/>
      <c r="C152" s="19"/>
      <c r="D152" s="20"/>
      <c r="E152" s="22"/>
      <c r="F152" s="50"/>
      <c r="G152" s="22"/>
      <c r="H152" s="50"/>
      <c r="I152" s="22"/>
      <c r="J152" s="50"/>
      <c r="K152" s="22"/>
    </row>
    <row r="153" spans="1:11" ht="15.9" customHeight="1" x14ac:dyDescent="0.25">
      <c r="A153" s="41"/>
      <c r="B153" s="41"/>
      <c r="C153" s="19"/>
      <c r="D153" s="20"/>
      <c r="E153" s="22"/>
      <c r="F153" s="50"/>
      <c r="G153" s="22"/>
      <c r="H153" s="50"/>
      <c r="I153" s="22"/>
      <c r="J153" s="50"/>
      <c r="K153" s="22"/>
    </row>
    <row r="154" spans="1:11" ht="15.9" customHeight="1" x14ac:dyDescent="0.25">
      <c r="A154" s="36"/>
      <c r="B154" s="36"/>
      <c r="C154" s="19"/>
      <c r="D154" s="20"/>
      <c r="E154" s="22"/>
      <c r="F154" s="22"/>
      <c r="G154" s="22"/>
      <c r="H154" s="22"/>
      <c r="I154" s="22"/>
      <c r="J154" s="22"/>
      <c r="K154" s="22"/>
    </row>
    <row r="155" spans="1:11" ht="15.9" customHeight="1" x14ac:dyDescent="0.25">
      <c r="A155" s="36"/>
      <c r="B155" s="36"/>
      <c r="C155" s="19"/>
      <c r="D155" s="20"/>
      <c r="E155" s="22"/>
      <c r="F155" s="50"/>
      <c r="G155" s="22"/>
      <c r="H155" s="40"/>
      <c r="I155" s="40"/>
      <c r="J155" s="40"/>
      <c r="K155" s="40"/>
    </row>
    <row r="156" spans="1:11" ht="15.9" customHeight="1" x14ac:dyDescent="0.25">
      <c r="A156" s="36"/>
      <c r="B156" s="36"/>
      <c r="C156" s="19"/>
      <c r="D156" s="20"/>
      <c r="E156" s="22"/>
      <c r="F156" s="50"/>
      <c r="G156" s="22"/>
      <c r="H156" s="40"/>
      <c r="I156" s="40"/>
      <c r="J156" s="40"/>
      <c r="K156" s="40"/>
    </row>
    <row r="157" spans="1:11" ht="15.9" customHeight="1" x14ac:dyDescent="0.25">
      <c r="A157" s="36"/>
      <c r="B157" s="36"/>
      <c r="C157" s="19"/>
      <c r="D157" s="20"/>
      <c r="E157" s="22"/>
      <c r="F157" s="50"/>
      <c r="G157" s="22"/>
      <c r="H157" s="40"/>
      <c r="I157" s="40"/>
      <c r="J157" s="40"/>
      <c r="K157" s="40"/>
    </row>
    <row r="158" spans="1:11" ht="15.9" customHeight="1" x14ac:dyDescent="0.25">
      <c r="A158" s="36"/>
      <c r="B158" s="36"/>
      <c r="C158" s="19"/>
      <c r="D158" s="20"/>
      <c r="E158" s="22"/>
      <c r="F158" s="50"/>
      <c r="G158" s="22"/>
      <c r="H158" s="40"/>
      <c r="I158" s="40"/>
      <c r="J158" s="40"/>
      <c r="K158" s="40"/>
    </row>
    <row r="159" spans="1:11" ht="15.9" customHeight="1" x14ac:dyDescent="0.25">
      <c r="A159" s="36"/>
      <c r="B159" s="36"/>
      <c r="C159" s="19"/>
      <c r="D159" s="20"/>
      <c r="E159" s="22"/>
      <c r="F159" s="50"/>
      <c r="G159" s="22"/>
      <c r="H159" s="40"/>
      <c r="I159" s="40"/>
      <c r="J159" s="40"/>
      <c r="K159" s="40"/>
    </row>
    <row r="160" spans="1:11" ht="15.9" customHeight="1" x14ac:dyDescent="0.25">
      <c r="A160" s="36"/>
      <c r="B160" s="36"/>
      <c r="C160" s="19"/>
      <c r="D160" s="20"/>
      <c r="E160" s="22"/>
      <c r="F160" s="50"/>
      <c r="G160" s="22"/>
      <c r="H160" s="40"/>
      <c r="I160" s="40"/>
      <c r="J160" s="40"/>
      <c r="K160" s="40"/>
    </row>
    <row r="161" spans="1:11" ht="15.9" customHeight="1" x14ac:dyDescent="0.25">
      <c r="A161" s="36"/>
      <c r="B161" s="36"/>
      <c r="C161" s="19"/>
      <c r="D161" s="20"/>
      <c r="E161" s="22"/>
      <c r="F161" s="50"/>
      <c r="G161" s="22"/>
      <c r="H161" s="40"/>
      <c r="I161" s="40"/>
      <c r="J161" s="40"/>
      <c r="K161" s="40"/>
    </row>
    <row r="162" spans="1:11" ht="12" customHeight="1" x14ac:dyDescent="0.25">
      <c r="A162" s="36"/>
      <c r="B162" s="36"/>
      <c r="C162" s="19"/>
      <c r="D162" s="20"/>
      <c r="E162" s="22"/>
      <c r="F162" s="50"/>
      <c r="G162" s="22"/>
      <c r="H162" s="40"/>
      <c r="I162" s="40"/>
      <c r="J162" s="40"/>
      <c r="K162" s="40"/>
    </row>
    <row r="163" spans="1:11" ht="21.9" customHeight="1" x14ac:dyDescent="0.25">
      <c r="A163" s="51" t="str">
        <f>+A109</f>
        <v>The accompanying notes are an integral part of these consolidated and separate financial statements.</v>
      </c>
      <c r="B163" s="51"/>
      <c r="C163" s="52"/>
      <c r="D163" s="52"/>
      <c r="E163" s="53"/>
      <c r="F163" s="53"/>
      <c r="G163" s="53"/>
      <c r="H163" s="53"/>
      <c r="I163" s="53"/>
      <c r="J163" s="53"/>
      <c r="K163" s="53"/>
    </row>
  </sheetData>
  <mergeCells count="13">
    <mergeCell ref="E62:G62"/>
    <mergeCell ref="I62:K62"/>
    <mergeCell ref="E115:G115"/>
    <mergeCell ref="I115:K115"/>
    <mergeCell ref="E116:G116"/>
    <mergeCell ref="I116:K116"/>
    <mergeCell ref="E61:G61"/>
    <mergeCell ref="I61:K61"/>
    <mergeCell ref="E6:G6"/>
    <mergeCell ref="I6:K6"/>
    <mergeCell ref="E7:G7"/>
    <mergeCell ref="I7:K7"/>
    <mergeCell ref="A51:K51"/>
  </mergeCells>
  <pageMargins left="0.9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8928-35D2-49B7-B392-1014734AF6BA}">
  <dimension ref="A1:N116"/>
  <sheetViews>
    <sheetView topLeftCell="A23" zoomScaleNormal="100" zoomScaleSheetLayoutView="115" workbookViewId="0">
      <selection activeCell="L44" sqref="L44"/>
    </sheetView>
  </sheetViews>
  <sheetFormatPr defaultColWidth="9.296875" defaultRowHeight="15.9" customHeight="1" x14ac:dyDescent="0.25"/>
  <cols>
    <col min="1" max="1" width="1.3984375" style="6" customWidth="1"/>
    <col min="2" max="4" width="1.69921875" style="6" customWidth="1"/>
    <col min="5" max="5" width="29.296875" style="6" customWidth="1"/>
    <col min="6" max="6" width="6.296875" style="19" customWidth="1"/>
    <col min="7" max="7" width="1" style="6" customWidth="1"/>
    <col min="8" max="8" width="13.296875" style="71" customWidth="1"/>
    <col min="9" max="9" width="1" style="72" customWidth="1"/>
    <col min="10" max="10" width="13.296875" style="71" customWidth="1"/>
    <col min="11" max="11" width="1" style="72" customWidth="1"/>
    <col min="12" max="12" width="13.296875" style="73" customWidth="1"/>
    <col min="13" max="13" width="1" style="72" customWidth="1"/>
    <col min="14" max="14" width="13.296875" style="73" customWidth="1"/>
    <col min="15" max="16384" width="9.296875" style="6"/>
  </cols>
  <sheetData>
    <row r="1" spans="1:14" ht="15.9" customHeight="1" x14ac:dyDescent="0.25">
      <c r="A1" s="1" t="s">
        <v>84</v>
      </c>
      <c r="B1" s="39"/>
      <c r="C1" s="39"/>
      <c r="D1" s="39"/>
      <c r="E1" s="39"/>
    </row>
    <row r="2" spans="1:14" ht="15.9" customHeight="1" x14ac:dyDescent="0.25">
      <c r="A2" s="74" t="s">
        <v>85</v>
      </c>
      <c r="B2" s="39"/>
      <c r="C2" s="39"/>
      <c r="D2" s="39"/>
      <c r="E2" s="39"/>
      <c r="H2" s="75"/>
      <c r="J2" s="75"/>
    </row>
    <row r="3" spans="1:14" ht="15.9" customHeight="1" x14ac:dyDescent="0.25">
      <c r="A3" s="76" t="s">
        <v>86</v>
      </c>
      <c r="B3" s="61"/>
      <c r="C3" s="61"/>
      <c r="D3" s="61"/>
      <c r="E3" s="61"/>
      <c r="F3" s="62"/>
      <c r="G3" s="61"/>
      <c r="H3" s="77"/>
      <c r="I3" s="78"/>
      <c r="J3" s="77"/>
      <c r="K3" s="78"/>
      <c r="L3" s="79"/>
      <c r="M3" s="78"/>
      <c r="N3" s="79"/>
    </row>
    <row r="4" spans="1:14" ht="15.9" customHeight="1" x14ac:dyDescent="0.25">
      <c r="A4" s="74"/>
      <c r="H4" s="75"/>
      <c r="J4" s="75"/>
    </row>
    <row r="5" spans="1:14" ht="15.9" customHeight="1" x14ac:dyDescent="0.25">
      <c r="A5" s="39"/>
      <c r="H5" s="75"/>
      <c r="J5" s="75"/>
    </row>
    <row r="6" spans="1:14" ht="15.9" customHeight="1" x14ac:dyDescent="0.25">
      <c r="A6" s="39"/>
      <c r="H6" s="179" t="s">
        <v>3</v>
      </c>
      <c r="I6" s="179"/>
      <c r="J6" s="179"/>
      <c r="K6" s="5"/>
      <c r="L6" s="179" t="s">
        <v>4</v>
      </c>
      <c r="M6" s="179"/>
      <c r="N6" s="179"/>
    </row>
    <row r="7" spans="1:14" ht="15.9" customHeight="1" x14ac:dyDescent="0.25">
      <c r="A7" s="39"/>
      <c r="H7" s="182" t="s">
        <v>5</v>
      </c>
      <c r="I7" s="182"/>
      <c r="J7" s="182"/>
      <c r="K7" s="80"/>
      <c r="L7" s="180" t="s">
        <v>6</v>
      </c>
      <c r="M7" s="180"/>
      <c r="N7" s="180"/>
    </row>
    <row r="8" spans="1:14" ht="15.9" customHeight="1" x14ac:dyDescent="0.25">
      <c r="G8" s="39"/>
      <c r="H8" s="81">
        <v>2022</v>
      </c>
      <c r="I8" s="82"/>
      <c r="J8" s="81">
        <v>2021</v>
      </c>
      <c r="K8" s="83"/>
      <c r="L8" s="84" t="s">
        <v>7</v>
      </c>
      <c r="M8" s="82"/>
      <c r="N8" s="84" t="s">
        <v>8</v>
      </c>
    </row>
    <row r="9" spans="1:14" ht="15.9" customHeight="1" x14ac:dyDescent="0.25">
      <c r="F9" s="85" t="s">
        <v>9</v>
      </c>
      <c r="G9" s="39"/>
      <c r="H9" s="18" t="s">
        <v>10</v>
      </c>
      <c r="I9" s="16"/>
      <c r="J9" s="18" t="s">
        <v>10</v>
      </c>
      <c r="K9" s="83"/>
      <c r="L9" s="18" t="s">
        <v>10</v>
      </c>
      <c r="M9" s="16"/>
      <c r="N9" s="18" t="s">
        <v>10</v>
      </c>
    </row>
    <row r="10" spans="1:14" ht="15.9" customHeight="1" x14ac:dyDescent="0.25">
      <c r="A10" s="41" t="s">
        <v>87</v>
      </c>
      <c r="B10" s="36"/>
      <c r="C10" s="36"/>
      <c r="D10" s="36"/>
      <c r="F10" s="6"/>
      <c r="H10" s="86"/>
      <c r="I10" s="75"/>
      <c r="J10" s="87"/>
      <c r="K10" s="75"/>
      <c r="L10" s="86"/>
      <c r="M10" s="75"/>
      <c r="N10" s="87"/>
    </row>
    <row r="11" spans="1:14" ht="8.1" customHeight="1" x14ac:dyDescent="0.25">
      <c r="A11" s="36"/>
      <c r="B11" s="36"/>
      <c r="C11" s="36"/>
      <c r="D11" s="36"/>
      <c r="F11" s="6"/>
      <c r="H11" s="86"/>
      <c r="I11" s="75"/>
      <c r="J11" s="87"/>
      <c r="K11" s="75"/>
      <c r="L11" s="86"/>
      <c r="M11" s="75"/>
      <c r="N11" s="87"/>
    </row>
    <row r="12" spans="1:14" ht="15.9" customHeight="1" x14ac:dyDescent="0.25">
      <c r="A12" s="88" t="s">
        <v>88</v>
      </c>
      <c r="B12" s="36"/>
      <c r="C12" s="36"/>
      <c r="D12" s="36"/>
      <c r="H12" s="89">
        <v>962760464</v>
      </c>
      <c r="I12" s="90"/>
      <c r="J12" s="91">
        <v>1049940129</v>
      </c>
      <c r="K12" s="90"/>
      <c r="L12" s="89">
        <v>750294350</v>
      </c>
      <c r="M12" s="32"/>
      <c r="N12" s="91">
        <v>867053002</v>
      </c>
    </row>
    <row r="13" spans="1:14" ht="15.9" customHeight="1" x14ac:dyDescent="0.25">
      <c r="A13" s="88" t="s">
        <v>89</v>
      </c>
      <c r="B13" s="36"/>
      <c r="C13" s="36"/>
      <c r="D13" s="36"/>
      <c r="H13" s="89">
        <v>95223308</v>
      </c>
      <c r="I13" s="92"/>
      <c r="J13" s="91">
        <v>69175270</v>
      </c>
      <c r="K13" s="92"/>
      <c r="L13" s="89" t="s">
        <v>36</v>
      </c>
      <c r="M13" s="40"/>
      <c r="N13" s="91" t="s">
        <v>36</v>
      </c>
    </row>
    <row r="14" spans="1:14" ht="15.9" customHeight="1" x14ac:dyDescent="0.25">
      <c r="A14" s="88" t="s">
        <v>90</v>
      </c>
      <c r="B14" s="36"/>
      <c r="C14" s="36"/>
      <c r="D14" s="36"/>
      <c r="H14" s="89">
        <v>135089482</v>
      </c>
      <c r="I14" s="92"/>
      <c r="J14" s="91">
        <v>66666355</v>
      </c>
      <c r="K14" s="92"/>
      <c r="L14" s="89" t="s">
        <v>36</v>
      </c>
      <c r="M14" s="40"/>
      <c r="N14" s="91" t="s">
        <v>36</v>
      </c>
    </row>
    <row r="15" spans="1:14" ht="15.9" customHeight="1" x14ac:dyDescent="0.25">
      <c r="A15" s="6" t="s">
        <v>91</v>
      </c>
      <c r="H15" s="93">
        <v>56788359</v>
      </c>
      <c r="J15" s="77">
        <v>0</v>
      </c>
      <c r="L15" s="93" t="s">
        <v>36</v>
      </c>
      <c r="N15" s="79">
        <v>0</v>
      </c>
    </row>
    <row r="16" spans="1:14" ht="8.1" customHeight="1" x14ac:dyDescent="0.25">
      <c r="A16" s="88"/>
      <c r="B16" s="36"/>
      <c r="C16" s="36"/>
      <c r="D16" s="36"/>
      <c r="H16" s="89"/>
      <c r="I16" s="92"/>
      <c r="J16" s="91"/>
      <c r="K16" s="92"/>
      <c r="L16" s="89"/>
      <c r="M16" s="40"/>
      <c r="N16" s="91"/>
    </row>
    <row r="17" spans="1:14" ht="15.9" customHeight="1" x14ac:dyDescent="0.25">
      <c r="A17" s="74" t="s">
        <v>92</v>
      </c>
      <c r="B17" s="36"/>
      <c r="C17" s="36"/>
      <c r="D17" s="36"/>
      <c r="H17" s="93">
        <f>SUM(H12:H15)</f>
        <v>1249861613</v>
      </c>
      <c r="I17" s="90"/>
      <c r="J17" s="94">
        <f>SUM(J12:J15)</f>
        <v>1185781754</v>
      </c>
      <c r="K17" s="90"/>
      <c r="L17" s="93">
        <f>SUM(L12:L15)</f>
        <v>750294350</v>
      </c>
      <c r="M17" s="32"/>
      <c r="N17" s="94">
        <f>SUM(N12:N15)</f>
        <v>867053002</v>
      </c>
    </row>
    <row r="18" spans="1:14" ht="9.75" customHeight="1" x14ac:dyDescent="0.25">
      <c r="A18" s="88"/>
      <c r="B18" s="36"/>
      <c r="C18" s="36"/>
      <c r="D18" s="36"/>
      <c r="H18" s="89"/>
      <c r="I18" s="90"/>
      <c r="J18" s="91"/>
      <c r="K18" s="90"/>
      <c r="L18" s="89"/>
      <c r="M18" s="32"/>
      <c r="N18" s="91"/>
    </row>
    <row r="19" spans="1:14" ht="15.9" customHeight="1" x14ac:dyDescent="0.25">
      <c r="A19" s="74" t="s">
        <v>93</v>
      </c>
      <c r="B19" s="36"/>
      <c r="C19" s="36"/>
      <c r="D19" s="36"/>
      <c r="H19" s="89"/>
      <c r="I19" s="90"/>
      <c r="J19" s="91"/>
      <c r="K19" s="90"/>
      <c r="L19" s="89"/>
      <c r="M19" s="32"/>
      <c r="N19" s="91"/>
    </row>
    <row r="20" spans="1:14" ht="8.1" customHeight="1" x14ac:dyDescent="0.25">
      <c r="A20" s="36"/>
      <c r="B20" s="36"/>
      <c r="C20" s="36"/>
      <c r="D20" s="36"/>
      <c r="F20" s="6"/>
      <c r="H20" s="86"/>
      <c r="I20" s="75"/>
      <c r="J20" s="87"/>
      <c r="K20" s="75"/>
      <c r="L20" s="86"/>
      <c r="M20" s="75"/>
      <c r="N20" s="87"/>
    </row>
    <row r="21" spans="1:14" ht="15.9" customHeight="1" x14ac:dyDescent="0.25">
      <c r="A21" s="88" t="s">
        <v>94</v>
      </c>
      <c r="B21" s="36"/>
      <c r="C21" s="36"/>
      <c r="D21" s="36"/>
      <c r="F21" s="19">
        <v>31</v>
      </c>
      <c r="H21" s="89">
        <v>-603666358</v>
      </c>
      <c r="I21" s="90"/>
      <c r="J21" s="91">
        <v>-610177020</v>
      </c>
      <c r="K21" s="90"/>
      <c r="L21" s="89">
        <v>-485870053</v>
      </c>
      <c r="M21" s="32"/>
      <c r="N21" s="91">
        <v>-547699527</v>
      </c>
    </row>
    <row r="22" spans="1:14" ht="15.9" customHeight="1" x14ac:dyDescent="0.25">
      <c r="A22" s="88" t="s">
        <v>95</v>
      </c>
      <c r="B22" s="41"/>
      <c r="C22" s="41"/>
      <c r="D22" s="41"/>
      <c r="F22" s="19">
        <v>31</v>
      </c>
      <c r="H22" s="89">
        <v>-93519104</v>
      </c>
      <c r="I22" s="92"/>
      <c r="J22" s="91">
        <v>-94184846</v>
      </c>
      <c r="K22" s="92"/>
      <c r="L22" s="89" t="s">
        <v>36</v>
      </c>
      <c r="M22" s="40"/>
      <c r="N22" s="91" t="s">
        <v>36</v>
      </c>
    </row>
    <row r="23" spans="1:14" ht="15.9" customHeight="1" x14ac:dyDescent="0.25">
      <c r="A23" s="88" t="s">
        <v>96</v>
      </c>
      <c r="B23" s="41"/>
      <c r="C23" s="41"/>
      <c r="D23" s="41"/>
      <c r="H23" s="89">
        <v>-128943802</v>
      </c>
      <c r="I23" s="92"/>
      <c r="J23" s="91">
        <v>-61536750</v>
      </c>
      <c r="K23" s="92"/>
      <c r="L23" s="89" t="s">
        <v>36</v>
      </c>
      <c r="M23" s="40"/>
      <c r="N23" s="91" t="s">
        <v>36</v>
      </c>
    </row>
    <row r="24" spans="1:14" ht="15.9" customHeight="1" x14ac:dyDescent="0.25">
      <c r="A24" s="6" t="s">
        <v>97</v>
      </c>
      <c r="H24" s="93">
        <v>-52123456</v>
      </c>
      <c r="J24" s="77">
        <v>0</v>
      </c>
      <c r="L24" s="93" t="s">
        <v>36</v>
      </c>
      <c r="N24" s="79" t="s">
        <v>36</v>
      </c>
    </row>
    <row r="25" spans="1:14" ht="8.1" customHeight="1" x14ac:dyDescent="0.25">
      <c r="A25" s="88"/>
      <c r="B25" s="41"/>
      <c r="C25" s="41"/>
      <c r="D25" s="41"/>
      <c r="H25" s="89"/>
      <c r="I25" s="92"/>
      <c r="J25" s="91"/>
      <c r="K25" s="92"/>
      <c r="L25" s="89"/>
      <c r="M25" s="40"/>
      <c r="N25" s="91"/>
    </row>
    <row r="26" spans="1:14" ht="15.9" customHeight="1" x14ac:dyDescent="0.25">
      <c r="A26" s="74" t="s">
        <v>98</v>
      </c>
      <c r="B26" s="41"/>
      <c r="C26" s="41"/>
      <c r="D26" s="41"/>
      <c r="H26" s="93">
        <f>SUM(H21:H24)</f>
        <v>-878252720</v>
      </c>
      <c r="I26" s="90"/>
      <c r="J26" s="94">
        <f>SUM(J21:J24)</f>
        <v>-765898616</v>
      </c>
      <c r="K26" s="90"/>
      <c r="L26" s="93">
        <f>SUM(L21:L24)</f>
        <v>-485870053</v>
      </c>
      <c r="M26" s="32"/>
      <c r="N26" s="94">
        <f>SUM(N21:N24)</f>
        <v>-547699527</v>
      </c>
    </row>
    <row r="27" spans="1:14" ht="9.75" customHeight="1" x14ac:dyDescent="0.25">
      <c r="A27" s="41"/>
      <c r="B27" s="41"/>
      <c r="C27" s="41"/>
      <c r="D27" s="41"/>
      <c r="H27" s="95"/>
      <c r="I27" s="73"/>
      <c r="J27" s="73"/>
      <c r="K27" s="73"/>
      <c r="L27" s="95"/>
      <c r="M27" s="73"/>
    </row>
    <row r="28" spans="1:14" ht="15.9" customHeight="1" x14ac:dyDescent="0.25">
      <c r="A28" s="74" t="s">
        <v>99</v>
      </c>
      <c r="B28" s="41"/>
      <c r="C28" s="41"/>
      <c r="D28" s="41"/>
      <c r="H28" s="95">
        <f>SUM(H17,H26)</f>
        <v>371608893</v>
      </c>
      <c r="I28" s="73"/>
      <c r="J28" s="73">
        <f>SUM(J17,J26)</f>
        <v>419883138</v>
      </c>
      <c r="K28" s="73"/>
      <c r="L28" s="95">
        <f>SUM(L17,L26)</f>
        <v>264424297</v>
      </c>
      <c r="M28" s="73"/>
      <c r="N28" s="73">
        <f>SUM(N17,N26)</f>
        <v>319353475</v>
      </c>
    </row>
    <row r="29" spans="1:14" ht="15.9" customHeight="1" x14ac:dyDescent="0.25">
      <c r="A29" s="36" t="s">
        <v>100</v>
      </c>
      <c r="B29" s="41"/>
      <c r="C29" s="41"/>
      <c r="D29" s="41"/>
      <c r="F29" s="19" t="s">
        <v>101</v>
      </c>
      <c r="H29" s="95" t="s">
        <v>36</v>
      </c>
      <c r="I29" s="73"/>
      <c r="J29" s="73">
        <v>0</v>
      </c>
      <c r="K29" s="73"/>
      <c r="L29" s="95">
        <v>180488649</v>
      </c>
      <c r="M29" s="73"/>
      <c r="N29" s="73" t="s">
        <v>36</v>
      </c>
    </row>
    <row r="30" spans="1:14" ht="15.9" customHeight="1" x14ac:dyDescent="0.25">
      <c r="A30" s="6" t="s">
        <v>102</v>
      </c>
      <c r="B30" s="36"/>
      <c r="C30" s="36"/>
      <c r="D30" s="36"/>
      <c r="F30" s="19">
        <v>29</v>
      </c>
      <c r="H30" s="93">
        <v>8422405</v>
      </c>
      <c r="I30" s="73"/>
      <c r="J30" s="94">
        <v>26073466</v>
      </c>
      <c r="K30" s="73"/>
      <c r="L30" s="93">
        <v>40315785</v>
      </c>
      <c r="M30" s="73"/>
      <c r="N30" s="94">
        <v>36627204</v>
      </c>
    </row>
    <row r="31" spans="1:14" ht="8.1" customHeight="1" x14ac:dyDescent="0.25">
      <c r="A31" s="88"/>
      <c r="B31" s="41"/>
      <c r="C31" s="41"/>
      <c r="D31" s="41"/>
      <c r="H31" s="89"/>
      <c r="I31" s="92"/>
      <c r="J31" s="91"/>
      <c r="K31" s="92"/>
      <c r="L31" s="89"/>
      <c r="M31" s="40"/>
      <c r="N31" s="91"/>
    </row>
    <row r="32" spans="1:14" ht="15.9" customHeight="1" x14ac:dyDescent="0.25">
      <c r="A32" s="74" t="s">
        <v>103</v>
      </c>
      <c r="B32" s="41"/>
      <c r="C32" s="41"/>
      <c r="D32" s="41"/>
      <c r="H32" s="93">
        <f>SUM(H28:H30)</f>
        <v>380031298</v>
      </c>
      <c r="I32" s="90"/>
      <c r="J32" s="94">
        <f>SUM(J28:J30)</f>
        <v>445956604</v>
      </c>
      <c r="K32" s="90"/>
      <c r="L32" s="93">
        <f>SUM(L28:L30)</f>
        <v>485228731</v>
      </c>
      <c r="M32" s="32"/>
      <c r="N32" s="94">
        <f>SUM(N28:N30)</f>
        <v>355980679</v>
      </c>
    </row>
    <row r="33" spans="1:14" ht="9.75" customHeight="1" x14ac:dyDescent="0.25">
      <c r="A33" s="41"/>
      <c r="B33" s="41"/>
      <c r="C33" s="41"/>
      <c r="D33" s="41"/>
      <c r="H33" s="95"/>
      <c r="I33" s="73"/>
      <c r="J33" s="73"/>
      <c r="K33" s="73"/>
      <c r="L33" s="95"/>
      <c r="M33" s="73"/>
    </row>
    <row r="34" spans="1:14" ht="15.9" customHeight="1" x14ac:dyDescent="0.25">
      <c r="A34" s="88" t="s">
        <v>104</v>
      </c>
      <c r="B34" s="41"/>
      <c r="C34" s="41"/>
      <c r="D34" s="41"/>
      <c r="H34" s="89">
        <v>-155852148</v>
      </c>
      <c r="I34" s="73"/>
      <c r="J34" s="91">
        <v>-125596403</v>
      </c>
      <c r="K34" s="73"/>
      <c r="L34" s="89">
        <v>-114010416</v>
      </c>
      <c r="M34" s="73"/>
      <c r="N34" s="91">
        <v>-99981471</v>
      </c>
    </row>
    <row r="35" spans="1:14" ht="15.9" customHeight="1" x14ac:dyDescent="0.25">
      <c r="A35" s="6" t="s">
        <v>105</v>
      </c>
      <c r="B35" s="41"/>
      <c r="C35" s="41"/>
      <c r="D35" s="41"/>
      <c r="H35" s="89">
        <v>-173532779</v>
      </c>
      <c r="I35" s="73"/>
      <c r="J35" s="91">
        <v>-173810795</v>
      </c>
      <c r="K35" s="73"/>
      <c r="L35" s="89">
        <v>-131225207</v>
      </c>
      <c r="M35" s="73"/>
      <c r="N35" s="91">
        <v>-92750852</v>
      </c>
    </row>
    <row r="36" spans="1:14" ht="15.9" customHeight="1" x14ac:dyDescent="0.25">
      <c r="A36" s="6" t="s">
        <v>106</v>
      </c>
      <c r="B36" s="41"/>
      <c r="C36" s="41"/>
      <c r="D36" s="41"/>
      <c r="H36" s="89" t="s">
        <v>36</v>
      </c>
      <c r="I36" s="73"/>
      <c r="J36" s="91">
        <v>5204818</v>
      </c>
      <c r="K36" s="73"/>
      <c r="L36" s="89">
        <v>0</v>
      </c>
      <c r="M36" s="73"/>
      <c r="N36" s="91">
        <v>0</v>
      </c>
    </row>
    <row r="37" spans="1:14" ht="15.9" customHeight="1" x14ac:dyDescent="0.25">
      <c r="A37" s="6" t="s">
        <v>107</v>
      </c>
      <c r="B37" s="36"/>
      <c r="C37" s="36"/>
      <c r="D37" s="36"/>
      <c r="H37" s="89">
        <v>-320723</v>
      </c>
      <c r="I37" s="73"/>
      <c r="J37" s="91">
        <v>-17216610</v>
      </c>
      <c r="K37" s="73"/>
      <c r="L37" s="89">
        <v>0</v>
      </c>
      <c r="M37" s="73"/>
      <c r="N37" s="91">
        <v>-353161</v>
      </c>
    </row>
    <row r="38" spans="1:14" ht="8.1" customHeight="1" x14ac:dyDescent="0.25">
      <c r="A38" s="41"/>
      <c r="B38" s="41"/>
      <c r="C38" s="41"/>
      <c r="D38" s="41"/>
      <c r="H38" s="96"/>
      <c r="I38" s="73"/>
      <c r="J38" s="97"/>
      <c r="K38" s="73"/>
      <c r="L38" s="96"/>
      <c r="M38" s="73"/>
      <c r="N38" s="97"/>
    </row>
    <row r="39" spans="1:14" ht="15.9" customHeight="1" x14ac:dyDescent="0.25">
      <c r="A39" s="74" t="s">
        <v>108</v>
      </c>
      <c r="F39" s="98"/>
      <c r="H39" s="95"/>
      <c r="I39" s="75"/>
      <c r="J39" s="73"/>
      <c r="K39" s="75"/>
      <c r="L39" s="95"/>
      <c r="M39" s="75"/>
    </row>
    <row r="40" spans="1:14" ht="15.9" customHeight="1" x14ac:dyDescent="0.25">
      <c r="A40" s="74"/>
      <c r="B40" s="74" t="s">
        <v>109</v>
      </c>
      <c r="C40" s="74"/>
      <c r="D40" s="74"/>
      <c r="H40" s="95">
        <f>SUM(H32:H37)</f>
        <v>50325648</v>
      </c>
      <c r="I40" s="73"/>
      <c r="J40" s="73">
        <f>SUM(J32:J37)</f>
        <v>134537614</v>
      </c>
      <c r="K40" s="73"/>
      <c r="L40" s="95">
        <f>SUM(L32:L37)</f>
        <v>239993108</v>
      </c>
      <c r="M40" s="73"/>
      <c r="N40" s="73">
        <f>SUM(N32:N37)</f>
        <v>162895195</v>
      </c>
    </row>
    <row r="41" spans="1:14" ht="15.9" customHeight="1" x14ac:dyDescent="0.25">
      <c r="A41" s="88" t="s">
        <v>110</v>
      </c>
      <c r="B41" s="74"/>
      <c r="C41" s="74"/>
      <c r="D41" s="74"/>
      <c r="H41" s="95">
        <v>-151090276</v>
      </c>
      <c r="I41" s="75"/>
      <c r="J41" s="73">
        <v>-90365613</v>
      </c>
      <c r="K41" s="75"/>
      <c r="L41" s="95">
        <v>-164650555</v>
      </c>
      <c r="M41" s="75"/>
      <c r="N41" s="73">
        <v>-91853405</v>
      </c>
    </row>
    <row r="42" spans="1:14" ht="8.1" customHeight="1" x14ac:dyDescent="0.25">
      <c r="H42" s="99"/>
      <c r="J42" s="100"/>
      <c r="L42" s="99"/>
      <c r="N42" s="100"/>
    </row>
    <row r="43" spans="1:14" ht="15.9" customHeight="1" x14ac:dyDescent="0.25">
      <c r="A43" s="74" t="s">
        <v>111</v>
      </c>
      <c r="B43" s="41"/>
      <c r="C43" s="41"/>
      <c r="H43" s="101"/>
      <c r="J43" s="75"/>
      <c r="L43" s="101"/>
      <c r="N43" s="75"/>
    </row>
    <row r="44" spans="1:14" ht="15.9" customHeight="1" x14ac:dyDescent="0.25">
      <c r="B44" s="74" t="s">
        <v>112</v>
      </c>
      <c r="D44" s="41"/>
      <c r="H44" s="101">
        <f>SUM(H40:H41)</f>
        <v>-100764628</v>
      </c>
      <c r="I44" s="102"/>
      <c r="J44" s="75">
        <f>SUM(J40:J41)</f>
        <v>44172001</v>
      </c>
      <c r="K44" s="102"/>
      <c r="L44" s="101">
        <f>SUM(L40:L41)</f>
        <v>75342553</v>
      </c>
      <c r="M44" s="75"/>
      <c r="N44" s="75">
        <f>SUM(N40:N41)</f>
        <v>71041790</v>
      </c>
    </row>
    <row r="45" spans="1:14" ht="15.9" customHeight="1" x14ac:dyDescent="0.25">
      <c r="A45" s="88" t="s">
        <v>113</v>
      </c>
      <c r="B45" s="36"/>
      <c r="C45" s="36"/>
      <c r="D45" s="36"/>
      <c r="F45" s="19">
        <v>30</v>
      </c>
      <c r="H45" s="103">
        <v>20882199</v>
      </c>
      <c r="I45" s="102"/>
      <c r="J45" s="77">
        <v>41877</v>
      </c>
      <c r="K45" s="102"/>
      <c r="L45" s="103">
        <v>19129049</v>
      </c>
      <c r="M45" s="75"/>
      <c r="N45" s="77">
        <v>-1552246</v>
      </c>
    </row>
    <row r="46" spans="1:14" ht="8.1" customHeight="1" x14ac:dyDescent="0.25">
      <c r="H46" s="104"/>
      <c r="I46" s="105"/>
      <c r="J46" s="72"/>
      <c r="K46" s="105"/>
      <c r="L46" s="104"/>
      <c r="M46" s="105"/>
      <c r="N46" s="72"/>
    </row>
    <row r="47" spans="1:14" ht="15.9" customHeight="1" thickBot="1" x14ac:dyDescent="0.3">
      <c r="A47" s="41" t="s">
        <v>114</v>
      </c>
      <c r="B47" s="41"/>
      <c r="C47" s="41"/>
      <c r="D47" s="41"/>
      <c r="H47" s="106">
        <f>SUM(H44:H46)</f>
        <v>-79882429</v>
      </c>
      <c r="I47" s="107"/>
      <c r="J47" s="108">
        <f>SUM(J44:J46)</f>
        <v>44213878</v>
      </c>
      <c r="K47" s="107"/>
      <c r="L47" s="106">
        <f>SUM(L44:L46)</f>
        <v>94471602</v>
      </c>
      <c r="N47" s="108">
        <f>SUM(N44:N46)</f>
        <v>69489544</v>
      </c>
    </row>
    <row r="48" spans="1:14" ht="12" customHeight="1" thickTop="1" x14ac:dyDescent="0.25">
      <c r="H48" s="72"/>
      <c r="I48" s="105"/>
      <c r="J48" s="72"/>
      <c r="K48" s="105"/>
      <c r="L48" s="72"/>
      <c r="M48" s="105"/>
      <c r="N48" s="72"/>
    </row>
    <row r="49" spans="1:14" s="109" customFormat="1" ht="15.9" customHeight="1" x14ac:dyDescent="0.2"/>
    <row r="50" spans="1:14" s="109" customFormat="1" ht="15.9" customHeight="1" x14ac:dyDescent="0.2"/>
    <row r="51" spans="1:14" s="109" customFormat="1" ht="15.9" customHeight="1" x14ac:dyDescent="0.2"/>
    <row r="52" spans="1:14" s="109" customFormat="1" ht="15.9" customHeight="1" x14ac:dyDescent="0.2"/>
    <row r="53" spans="1:14" s="109" customFormat="1" ht="15.9" customHeight="1" x14ac:dyDescent="0.2"/>
    <row r="54" spans="1:14" s="109" customFormat="1" ht="15.9" customHeight="1" x14ac:dyDescent="0.2"/>
    <row r="55" spans="1:14" s="109" customFormat="1" ht="15.9" customHeight="1" x14ac:dyDescent="0.2"/>
    <row r="56" spans="1:14" s="109" customFormat="1" ht="15.9" customHeight="1" x14ac:dyDescent="0.2"/>
    <row r="57" spans="1:14" s="109" customFormat="1" ht="15.9" customHeight="1" x14ac:dyDescent="0.2"/>
    <row r="58" spans="1:14" s="109" customFormat="1" ht="15.9" customHeight="1" x14ac:dyDescent="0.2"/>
    <row r="59" spans="1:14" s="109" customFormat="1" ht="10.5" customHeight="1" x14ac:dyDescent="0.2"/>
    <row r="60" spans="1:14" ht="10.5" customHeight="1" x14ac:dyDescent="0.25">
      <c r="A60" s="39"/>
      <c r="H60" s="72"/>
      <c r="I60" s="105"/>
      <c r="J60" s="72"/>
      <c r="K60" s="105"/>
      <c r="L60" s="72"/>
      <c r="N60" s="72"/>
    </row>
    <row r="61" spans="1:14" ht="21.9" customHeight="1" x14ac:dyDescent="0.25">
      <c r="A61" s="110" t="str">
        <f>'BS 5-7'!A163</f>
        <v>The accompanying notes are an integral part of these consolidated and separate financial statements.</v>
      </c>
      <c r="B61" s="61"/>
      <c r="C61" s="61"/>
      <c r="D61" s="61"/>
      <c r="E61" s="61"/>
      <c r="F61" s="62"/>
      <c r="G61" s="61"/>
      <c r="H61" s="77"/>
      <c r="I61" s="78"/>
      <c r="J61" s="77"/>
      <c r="K61" s="78"/>
      <c r="L61" s="79"/>
      <c r="M61" s="78"/>
      <c r="N61" s="79"/>
    </row>
    <row r="62" spans="1:14" ht="15.9" customHeight="1" x14ac:dyDescent="0.25">
      <c r="A62" s="1" t="s">
        <v>84</v>
      </c>
      <c r="B62" s="39"/>
      <c r="C62" s="39"/>
      <c r="D62" s="39"/>
      <c r="E62" s="39"/>
    </row>
    <row r="63" spans="1:14" ht="15.9" customHeight="1" x14ac:dyDescent="0.25">
      <c r="A63" s="74" t="s">
        <v>115</v>
      </c>
      <c r="B63" s="39"/>
      <c r="C63" s="39"/>
      <c r="D63" s="39"/>
      <c r="E63" s="39"/>
      <c r="H63" s="75"/>
      <c r="J63" s="75"/>
    </row>
    <row r="64" spans="1:14" ht="15.9" customHeight="1" x14ac:dyDescent="0.25">
      <c r="A64" s="76" t="s">
        <v>86</v>
      </c>
      <c r="B64" s="61"/>
      <c r="C64" s="61"/>
      <c r="D64" s="61"/>
      <c r="E64" s="61"/>
      <c r="F64" s="62"/>
      <c r="G64" s="61"/>
      <c r="H64" s="77"/>
      <c r="I64" s="78"/>
      <c r="J64" s="77"/>
      <c r="K64" s="78"/>
      <c r="L64" s="79"/>
      <c r="M64" s="78"/>
      <c r="N64" s="79"/>
    </row>
    <row r="65" spans="1:14" ht="15.9" customHeight="1" x14ac:dyDescent="0.25">
      <c r="A65" s="74"/>
      <c r="H65" s="75"/>
      <c r="J65" s="75"/>
    </row>
    <row r="66" spans="1:14" ht="15.9" customHeight="1" x14ac:dyDescent="0.25">
      <c r="A66" s="39"/>
      <c r="H66" s="75"/>
      <c r="J66" s="75"/>
    </row>
    <row r="67" spans="1:14" ht="15.9" customHeight="1" x14ac:dyDescent="0.25">
      <c r="A67" s="39"/>
      <c r="H67" s="179" t="s">
        <v>3</v>
      </c>
      <c r="I67" s="179"/>
      <c r="J67" s="179"/>
      <c r="K67" s="5"/>
      <c r="L67" s="179" t="s">
        <v>4</v>
      </c>
      <c r="M67" s="179"/>
      <c r="N67" s="179"/>
    </row>
    <row r="68" spans="1:14" ht="15.9" customHeight="1" x14ac:dyDescent="0.25">
      <c r="A68" s="39"/>
      <c r="H68" s="182" t="s">
        <v>5</v>
      </c>
      <c r="I68" s="182"/>
      <c r="J68" s="182"/>
      <c r="K68" s="80"/>
      <c r="L68" s="180" t="s">
        <v>6</v>
      </c>
      <c r="M68" s="180"/>
      <c r="N68" s="180"/>
    </row>
    <row r="69" spans="1:14" ht="15.9" customHeight="1" x14ac:dyDescent="0.25">
      <c r="G69" s="39"/>
      <c r="H69" s="84" t="s">
        <v>7</v>
      </c>
      <c r="I69" s="82"/>
      <c r="J69" s="84" t="s">
        <v>8</v>
      </c>
      <c r="K69" s="83"/>
      <c r="L69" s="84" t="s">
        <v>7</v>
      </c>
      <c r="M69" s="82"/>
      <c r="N69" s="84" t="s">
        <v>8</v>
      </c>
    </row>
    <row r="70" spans="1:14" ht="15.9" customHeight="1" x14ac:dyDescent="0.25">
      <c r="F70" s="85" t="s">
        <v>65</v>
      </c>
      <c r="G70" s="39"/>
      <c r="H70" s="18" t="s">
        <v>10</v>
      </c>
      <c r="I70" s="16"/>
      <c r="J70" s="18" t="s">
        <v>10</v>
      </c>
      <c r="K70" s="83"/>
      <c r="L70" s="18" t="s">
        <v>10</v>
      </c>
      <c r="M70" s="16"/>
      <c r="N70" s="18" t="s">
        <v>10</v>
      </c>
    </row>
    <row r="71" spans="1:14" ht="15.9" customHeight="1" x14ac:dyDescent="0.25">
      <c r="A71" s="36"/>
      <c r="B71" s="36"/>
      <c r="C71" s="36"/>
      <c r="D71" s="36"/>
      <c r="F71" s="6"/>
      <c r="H71" s="86"/>
      <c r="I71" s="75"/>
      <c r="J71" s="87"/>
      <c r="K71" s="75"/>
      <c r="L71" s="86"/>
      <c r="M71" s="75"/>
      <c r="N71" s="87"/>
    </row>
    <row r="72" spans="1:14" ht="15.9" customHeight="1" x14ac:dyDescent="0.25">
      <c r="A72" s="39" t="s">
        <v>116</v>
      </c>
      <c r="D72" s="19"/>
      <c r="F72" s="6"/>
      <c r="H72" s="104"/>
      <c r="J72" s="72"/>
      <c r="L72" s="104"/>
      <c r="N72" s="72"/>
    </row>
    <row r="73" spans="1:14" ht="15.9" customHeight="1" x14ac:dyDescent="0.25">
      <c r="A73" s="6" t="s">
        <v>117</v>
      </c>
      <c r="D73" s="19"/>
      <c r="F73" s="6"/>
      <c r="H73" s="104">
        <v>-79172031</v>
      </c>
      <c r="J73" s="72">
        <v>44213878</v>
      </c>
      <c r="L73" s="104">
        <v>94471602</v>
      </c>
      <c r="N73" s="72">
        <v>69489544</v>
      </c>
    </row>
    <row r="74" spans="1:14" ht="15.9" customHeight="1" x14ac:dyDescent="0.25">
      <c r="A74" s="36" t="s">
        <v>81</v>
      </c>
      <c r="B74" s="41"/>
      <c r="D74" s="19"/>
      <c r="F74" s="6"/>
      <c r="H74" s="93">
        <v>-710397.99297999998</v>
      </c>
      <c r="I74" s="75"/>
      <c r="J74" s="94">
        <v>0</v>
      </c>
      <c r="K74" s="75"/>
      <c r="L74" s="93">
        <v>0</v>
      </c>
      <c r="M74" s="91"/>
      <c r="N74" s="94">
        <v>0</v>
      </c>
    </row>
    <row r="75" spans="1:14" ht="15.9" customHeight="1" x14ac:dyDescent="0.25">
      <c r="A75" s="36"/>
      <c r="B75" s="41"/>
      <c r="D75" s="19"/>
      <c r="F75" s="6"/>
      <c r="H75" s="111"/>
      <c r="I75" s="105"/>
      <c r="J75" s="112"/>
      <c r="K75" s="105"/>
      <c r="L75" s="111"/>
      <c r="M75" s="112"/>
      <c r="N75" s="112"/>
    </row>
    <row r="76" spans="1:14" ht="15.9" customHeight="1" thickBot="1" x14ac:dyDescent="0.3">
      <c r="A76" s="36"/>
      <c r="B76" s="41"/>
      <c r="D76" s="19"/>
      <c r="F76" s="6"/>
      <c r="H76" s="106">
        <f>SUM(H73:H74)</f>
        <v>-79882428.992980003</v>
      </c>
      <c r="J76" s="108">
        <f>SUM(J73:J74)</f>
        <v>44213878</v>
      </c>
      <c r="L76" s="106">
        <f>SUM(L73:L74)</f>
        <v>94471602</v>
      </c>
      <c r="N76" s="108">
        <f>SUM(N73:N74)</f>
        <v>69489544</v>
      </c>
    </row>
    <row r="77" spans="1:14" ht="15.9" customHeight="1" thickTop="1" x14ac:dyDescent="0.25">
      <c r="A77" s="36"/>
      <c r="B77" s="41"/>
      <c r="D77" s="19"/>
      <c r="F77" s="6"/>
      <c r="H77" s="59"/>
      <c r="I77" s="6"/>
      <c r="J77" s="6"/>
      <c r="K77" s="6"/>
      <c r="L77" s="59"/>
      <c r="M77" s="6"/>
      <c r="N77" s="6"/>
    </row>
    <row r="78" spans="1:14" ht="15.9" customHeight="1" x14ac:dyDescent="0.25">
      <c r="A78" s="41" t="s">
        <v>118</v>
      </c>
      <c r="B78" s="41"/>
      <c r="D78" s="19"/>
      <c r="F78" s="6"/>
      <c r="H78" s="59"/>
      <c r="I78" s="6"/>
      <c r="J78" s="6"/>
      <c r="K78" s="6"/>
      <c r="L78" s="59"/>
      <c r="M78" s="6"/>
      <c r="N78" s="6"/>
    </row>
    <row r="79" spans="1:14" ht="15.9" customHeight="1" x14ac:dyDescent="0.25">
      <c r="A79" s="41"/>
      <c r="B79" s="41" t="s">
        <v>119</v>
      </c>
      <c r="D79" s="19"/>
      <c r="F79" s="6"/>
      <c r="H79" s="59"/>
      <c r="I79" s="6"/>
      <c r="J79" s="6"/>
      <c r="K79" s="6"/>
      <c r="L79" s="59"/>
      <c r="M79" s="6"/>
      <c r="N79" s="6"/>
    </row>
    <row r="80" spans="1:14" ht="15.9" customHeight="1" x14ac:dyDescent="0.25">
      <c r="A80" s="36" t="s">
        <v>117</v>
      </c>
      <c r="B80" s="41"/>
      <c r="D80" s="19"/>
      <c r="F80" s="6"/>
      <c r="H80" s="104">
        <v>-79172031</v>
      </c>
      <c r="J80" s="72">
        <v>44213878</v>
      </c>
      <c r="L80" s="104">
        <v>94471602</v>
      </c>
      <c r="N80" s="72">
        <v>69489544</v>
      </c>
    </row>
    <row r="81" spans="1:14" ht="15.9" customHeight="1" x14ac:dyDescent="0.25">
      <c r="A81" s="36" t="s">
        <v>81</v>
      </c>
      <c r="B81" s="41"/>
      <c r="D81" s="19"/>
      <c r="F81" s="6"/>
      <c r="H81" s="93">
        <v>-710398</v>
      </c>
      <c r="I81" s="75"/>
      <c r="J81" s="94">
        <v>0</v>
      </c>
      <c r="K81" s="75"/>
      <c r="L81" s="93">
        <v>0</v>
      </c>
      <c r="M81" s="91"/>
      <c r="N81" s="94">
        <v>0</v>
      </c>
    </row>
    <row r="82" spans="1:14" ht="15.9" customHeight="1" x14ac:dyDescent="0.25">
      <c r="A82" s="36"/>
      <c r="B82" s="41"/>
      <c r="D82" s="19"/>
      <c r="F82" s="6"/>
      <c r="H82" s="111"/>
      <c r="I82" s="105"/>
      <c r="J82" s="112"/>
      <c r="K82" s="105"/>
      <c r="L82" s="111"/>
      <c r="M82" s="112"/>
      <c r="N82" s="112"/>
    </row>
    <row r="83" spans="1:14" ht="15.9" customHeight="1" thickBot="1" x14ac:dyDescent="0.3">
      <c r="A83" s="36"/>
      <c r="D83" s="19"/>
      <c r="F83" s="6"/>
      <c r="H83" s="106">
        <f>SUM(H80:H81)</f>
        <v>-79882429</v>
      </c>
      <c r="J83" s="108">
        <f>SUM(J80:J81)</f>
        <v>44213878</v>
      </c>
      <c r="L83" s="106">
        <f>SUM(L80:L81)</f>
        <v>94471602</v>
      </c>
      <c r="N83" s="108">
        <f>SUM(N80:N81)</f>
        <v>69489544</v>
      </c>
    </row>
    <row r="84" spans="1:14" ht="15.9" customHeight="1" thickTop="1" x14ac:dyDescent="0.25">
      <c r="A84" s="36"/>
      <c r="D84" s="19"/>
      <c r="F84" s="6"/>
      <c r="H84" s="59"/>
      <c r="I84" s="6"/>
      <c r="J84" s="6"/>
      <c r="K84" s="6"/>
      <c r="L84" s="59"/>
      <c r="M84" s="6"/>
      <c r="N84" s="6"/>
    </row>
    <row r="85" spans="1:14" ht="15.9" customHeight="1" thickBot="1" x14ac:dyDescent="0.3">
      <c r="A85" s="74" t="s">
        <v>120</v>
      </c>
      <c r="B85" s="41"/>
      <c r="C85" s="41"/>
      <c r="D85" s="41"/>
      <c r="F85" s="19">
        <v>32</v>
      </c>
      <c r="H85" s="113">
        <v>-7.5999999999999998E-2</v>
      </c>
      <c r="J85" s="114">
        <v>4.2999999999999997E-2</v>
      </c>
      <c r="L85" s="113">
        <v>9.1999999999999998E-2</v>
      </c>
      <c r="M85" s="115"/>
      <c r="N85" s="114">
        <v>6.8000000000000005E-2</v>
      </c>
    </row>
    <row r="86" spans="1:14" ht="15.9" customHeight="1" thickTop="1" x14ac:dyDescent="0.25">
      <c r="A86" s="41"/>
      <c r="B86" s="41"/>
      <c r="D86" s="19"/>
      <c r="F86" s="115"/>
      <c r="G86" s="115"/>
      <c r="H86" s="115"/>
      <c r="I86" s="115"/>
      <c r="J86" s="115"/>
      <c r="K86" s="115"/>
      <c r="L86" s="6"/>
      <c r="M86" s="6"/>
      <c r="N86" s="6"/>
    </row>
    <row r="115" spans="1:14" ht="15.75" customHeight="1" x14ac:dyDescent="0.25"/>
    <row r="116" spans="1:14" ht="21.9" customHeight="1" x14ac:dyDescent="0.25">
      <c r="A116" s="110" t="str">
        <f>A61</f>
        <v>The accompanying notes are an integral part of these consolidated and separate financial statements.</v>
      </c>
      <c r="B116" s="61"/>
      <c r="C116" s="61"/>
      <c r="D116" s="61"/>
      <c r="E116" s="61"/>
      <c r="F116" s="62"/>
      <c r="G116" s="61"/>
      <c r="H116" s="77"/>
      <c r="I116" s="78"/>
      <c r="J116" s="77"/>
      <c r="K116" s="78"/>
      <c r="L116" s="79"/>
      <c r="M116" s="78"/>
      <c r="N116" s="79"/>
    </row>
  </sheetData>
  <mergeCells count="8">
    <mergeCell ref="H68:J68"/>
    <mergeCell ref="L68:N68"/>
    <mergeCell ref="H6:J6"/>
    <mergeCell ref="L6:N6"/>
    <mergeCell ref="H7:J7"/>
    <mergeCell ref="L7:N7"/>
    <mergeCell ref="H67:J67"/>
    <mergeCell ref="L67:N67"/>
  </mergeCells>
  <pageMargins left="0.8" right="0.5" top="0.5" bottom="0.6" header="0.49" footer="0.4"/>
  <pageSetup paperSize="9" scale="90" firstPageNumber="8" fitToHeight="4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3B835-F09A-4DAB-A9C7-C18C319E6858}">
  <dimension ref="A1:S42"/>
  <sheetViews>
    <sheetView topLeftCell="A6" zoomScaleNormal="100" zoomScaleSheetLayoutView="95" workbookViewId="0">
      <selection activeCell="G156" sqref="G156"/>
    </sheetView>
  </sheetViews>
  <sheetFormatPr defaultColWidth="9.296875" defaultRowHeight="14.1" customHeight="1" x14ac:dyDescent="0.2"/>
  <cols>
    <col min="1" max="1" width="1.69921875" style="6" customWidth="1"/>
    <col min="2" max="2" width="38.59765625" style="6" customWidth="1"/>
    <col min="3" max="3" width="6.69921875" style="6" customWidth="1"/>
    <col min="4" max="4" width="0.69921875" style="118" customWidth="1"/>
    <col min="5" max="5" width="13.69921875" style="117" customWidth="1"/>
    <col min="6" max="6" width="0.69921875" style="117" customWidth="1"/>
    <col min="7" max="7" width="14.8984375" style="117" customWidth="1"/>
    <col min="8" max="8" width="0.69921875" style="117" customWidth="1"/>
    <col min="9" max="9" width="13.69921875" style="118" customWidth="1"/>
    <col min="10" max="10" width="0.69921875" style="118" customWidth="1"/>
    <col min="11" max="11" width="13.69921875" style="6" customWidth="1"/>
    <col min="12" max="12" width="0.69921875" style="118" customWidth="1"/>
    <col min="13" max="13" width="23.09765625" style="6" customWidth="1"/>
    <col min="14" max="14" width="0.69921875" style="6" customWidth="1"/>
    <col min="15" max="15" width="16.296875" style="6" customWidth="1"/>
    <col min="16" max="16" width="0.69921875" style="6" customWidth="1"/>
    <col min="17" max="17" width="13.09765625" style="6" customWidth="1"/>
    <col min="18" max="18" width="0.69921875" style="6" customWidth="1"/>
    <col min="19" max="19" width="13.69921875" style="6" customWidth="1"/>
    <col min="20" max="16384" width="9.296875" style="119"/>
  </cols>
  <sheetData>
    <row r="1" spans="1:19" ht="14.1" customHeight="1" x14ac:dyDescent="0.2">
      <c r="A1" s="54" t="s">
        <v>0</v>
      </c>
      <c r="B1" s="54"/>
      <c r="C1" s="54"/>
      <c r="D1" s="116"/>
    </row>
    <row r="2" spans="1:19" ht="14.1" customHeight="1" x14ac:dyDescent="0.2">
      <c r="A2" s="183" t="s">
        <v>121</v>
      </c>
      <c r="B2" s="183"/>
      <c r="C2" s="183"/>
      <c r="D2" s="183"/>
      <c r="E2" s="183"/>
      <c r="F2" s="183"/>
      <c r="G2" s="183"/>
      <c r="H2" s="183"/>
    </row>
    <row r="3" spans="1:19" ht="14.1" customHeight="1" x14ac:dyDescent="0.2">
      <c r="A3" s="120" t="str">
        <f>'PL 8-9'!A3</f>
        <v>For the year ended 31 December 2022</v>
      </c>
      <c r="B3" s="120"/>
      <c r="C3" s="120"/>
      <c r="D3" s="121"/>
      <c r="E3" s="122"/>
      <c r="F3" s="122"/>
      <c r="G3" s="122"/>
      <c r="H3" s="122"/>
      <c r="I3" s="123"/>
      <c r="J3" s="123"/>
      <c r="K3" s="61"/>
      <c r="L3" s="123"/>
      <c r="M3" s="61"/>
      <c r="N3" s="61"/>
      <c r="O3" s="61"/>
      <c r="P3" s="61"/>
      <c r="Q3" s="61"/>
      <c r="R3" s="61"/>
      <c r="S3" s="61"/>
    </row>
    <row r="4" spans="1:19" ht="15.9" customHeight="1" x14ac:dyDescent="0.2">
      <c r="A4" s="124"/>
      <c r="B4" s="124"/>
      <c r="C4" s="124"/>
      <c r="D4" s="125"/>
    </row>
    <row r="5" spans="1:19" ht="15.9" customHeight="1" x14ac:dyDescent="0.2">
      <c r="A5" s="124"/>
      <c r="B5" s="124"/>
      <c r="C5" s="124"/>
      <c r="D5" s="125"/>
    </row>
    <row r="6" spans="1:19" ht="15.9" customHeight="1" x14ac:dyDescent="0.2">
      <c r="A6" s="124"/>
      <c r="B6" s="124"/>
      <c r="C6" s="124"/>
      <c r="D6" s="125"/>
      <c r="E6" s="184" t="s">
        <v>122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19" ht="15.9" customHeight="1" x14ac:dyDescent="0.2">
      <c r="A7" s="124"/>
      <c r="B7" s="124"/>
      <c r="C7" s="124"/>
      <c r="D7" s="6"/>
      <c r="E7" s="185" t="s">
        <v>123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26"/>
      <c r="Q7" s="126"/>
      <c r="R7" s="126"/>
      <c r="S7" s="127"/>
    </row>
    <row r="8" spans="1:19" ht="15.9" customHeight="1" x14ac:dyDescent="0.25">
      <c r="A8" s="124"/>
      <c r="B8" s="124"/>
      <c r="C8" s="124"/>
      <c r="D8" s="6"/>
      <c r="E8" s="128"/>
      <c r="F8" s="128"/>
      <c r="G8" s="128"/>
      <c r="H8" s="128"/>
      <c r="I8" s="128"/>
      <c r="J8" s="128"/>
      <c r="K8" s="128"/>
      <c r="L8" s="117"/>
      <c r="M8" s="129" t="s">
        <v>79</v>
      </c>
      <c r="N8" s="130"/>
      <c r="O8" s="130"/>
      <c r="P8" s="126"/>
      <c r="Q8" s="126"/>
      <c r="R8" s="126"/>
      <c r="S8" s="127"/>
    </row>
    <row r="9" spans="1:19" ht="15.9" customHeight="1" x14ac:dyDescent="0.2">
      <c r="A9" s="124"/>
      <c r="B9" s="124"/>
      <c r="C9" s="124"/>
      <c r="D9" s="6"/>
      <c r="E9" s="131" t="s">
        <v>124</v>
      </c>
      <c r="F9" s="127"/>
      <c r="G9" s="131"/>
      <c r="H9" s="127"/>
      <c r="L9" s="117"/>
      <c r="M9" s="131" t="s">
        <v>125</v>
      </c>
      <c r="N9" s="131"/>
      <c r="O9" s="131"/>
      <c r="P9" s="131"/>
      <c r="Q9" s="131"/>
      <c r="R9" s="131"/>
      <c r="S9" s="127"/>
    </row>
    <row r="10" spans="1:19" ht="15.9" customHeight="1" x14ac:dyDescent="0.2">
      <c r="D10" s="132"/>
      <c r="E10" s="131" t="s">
        <v>126</v>
      </c>
      <c r="F10" s="132"/>
      <c r="G10" s="131" t="s">
        <v>127</v>
      </c>
      <c r="H10" s="132"/>
      <c r="I10" s="186" t="s">
        <v>128</v>
      </c>
      <c r="J10" s="186"/>
      <c r="K10" s="186"/>
      <c r="L10" s="132"/>
      <c r="M10" s="131" t="s">
        <v>129</v>
      </c>
      <c r="N10" s="131"/>
      <c r="P10" s="131"/>
      <c r="Q10" s="131" t="s">
        <v>130</v>
      </c>
      <c r="R10" s="131"/>
    </row>
    <row r="11" spans="1:19" ht="15.9" customHeight="1" x14ac:dyDescent="0.2">
      <c r="D11" s="132"/>
      <c r="E11" s="131" t="s">
        <v>131</v>
      </c>
      <c r="F11" s="132"/>
      <c r="G11" s="131" t="s">
        <v>132</v>
      </c>
      <c r="H11" s="132"/>
      <c r="I11" s="131" t="s">
        <v>133</v>
      </c>
      <c r="J11" s="131"/>
      <c r="K11" s="131"/>
      <c r="L11" s="133"/>
      <c r="M11" s="131" t="s">
        <v>134</v>
      </c>
      <c r="N11" s="131"/>
      <c r="O11" s="131" t="s">
        <v>135</v>
      </c>
      <c r="P11" s="131"/>
      <c r="Q11" s="131" t="s">
        <v>136</v>
      </c>
      <c r="R11" s="131"/>
      <c r="S11" s="131" t="s">
        <v>137</v>
      </c>
    </row>
    <row r="12" spans="1:19" ht="15.9" customHeight="1" x14ac:dyDescent="0.2">
      <c r="C12" s="85" t="s">
        <v>9</v>
      </c>
      <c r="D12" s="132"/>
      <c r="E12" s="134" t="s">
        <v>138</v>
      </c>
      <c r="F12" s="132"/>
      <c r="G12" s="134" t="s">
        <v>139</v>
      </c>
      <c r="H12" s="132"/>
      <c r="I12" s="135" t="s">
        <v>140</v>
      </c>
      <c r="J12" s="136"/>
      <c r="K12" s="134" t="s">
        <v>78</v>
      </c>
      <c r="L12" s="133"/>
      <c r="M12" s="134" t="s">
        <v>141</v>
      </c>
      <c r="N12" s="131"/>
      <c r="O12" s="134" t="s">
        <v>142</v>
      </c>
      <c r="P12" s="131"/>
      <c r="Q12" s="134" t="s">
        <v>143</v>
      </c>
      <c r="R12" s="131"/>
      <c r="S12" s="134" t="s">
        <v>144</v>
      </c>
    </row>
    <row r="13" spans="1:19" ht="8.1" customHeight="1" x14ac:dyDescent="0.2">
      <c r="D13" s="137"/>
      <c r="E13" s="101"/>
      <c r="F13" s="75"/>
      <c r="G13" s="101"/>
      <c r="H13" s="75"/>
      <c r="I13" s="101"/>
      <c r="J13" s="75"/>
      <c r="K13" s="101"/>
      <c r="L13" s="75"/>
      <c r="M13" s="101"/>
      <c r="N13" s="75"/>
      <c r="O13" s="101"/>
      <c r="P13" s="75"/>
      <c r="Q13" s="101"/>
      <c r="R13" s="75"/>
      <c r="S13" s="101"/>
    </row>
    <row r="14" spans="1:19" ht="15.9" customHeight="1" x14ac:dyDescent="0.2">
      <c r="A14" s="39" t="s">
        <v>145</v>
      </c>
      <c r="B14" s="138"/>
      <c r="C14" s="138"/>
      <c r="D14" s="138"/>
      <c r="E14" s="139">
        <v>1028570595</v>
      </c>
      <c r="F14" s="75"/>
      <c r="G14" s="139">
        <v>467900000</v>
      </c>
      <c r="H14" s="118"/>
      <c r="I14" s="139">
        <v>102916000</v>
      </c>
      <c r="J14" s="117"/>
      <c r="K14" s="139">
        <v>1108003062</v>
      </c>
      <c r="L14" s="117"/>
      <c r="M14" s="139">
        <v>-23637356</v>
      </c>
      <c r="N14" s="118"/>
      <c r="O14" s="139">
        <f>SUM(E14:M14)</f>
        <v>2683752301</v>
      </c>
      <c r="P14" s="118"/>
      <c r="Q14" s="139">
        <v>0</v>
      </c>
      <c r="R14" s="118"/>
      <c r="S14" s="139">
        <f>SUM(O14:Q14)</f>
        <v>2683752301</v>
      </c>
    </row>
    <row r="15" spans="1:19" ht="15.9" customHeight="1" x14ac:dyDescent="0.2">
      <c r="A15" s="6" t="s">
        <v>146</v>
      </c>
      <c r="B15" s="138"/>
      <c r="C15" s="138"/>
      <c r="D15" s="138"/>
      <c r="E15" s="139">
        <v>0</v>
      </c>
      <c r="F15" s="75"/>
      <c r="G15" s="139">
        <v>0</v>
      </c>
      <c r="H15" s="118"/>
      <c r="I15" s="139">
        <v>0</v>
      </c>
      <c r="J15" s="117"/>
      <c r="K15" s="139">
        <v>0</v>
      </c>
      <c r="L15" s="117"/>
      <c r="M15" s="139">
        <v>0</v>
      </c>
      <c r="N15" s="118"/>
      <c r="O15" s="139">
        <f t="shared" ref="O15:O17" si="0">SUM(E15:M15)</f>
        <v>0</v>
      </c>
      <c r="P15" s="118"/>
      <c r="Q15" s="139">
        <v>2449899</v>
      </c>
      <c r="R15" s="118"/>
      <c r="S15" s="139">
        <f t="shared" ref="S15:S17" si="1">SUM(O15:Q15)</f>
        <v>2449899</v>
      </c>
    </row>
    <row r="16" spans="1:19" ht="15.9" customHeight="1" x14ac:dyDescent="0.2">
      <c r="A16" s="6" t="s">
        <v>147</v>
      </c>
      <c r="B16" s="39"/>
      <c r="C16" s="19">
        <v>33</v>
      </c>
      <c r="D16" s="39"/>
      <c r="E16" s="101">
        <v>0</v>
      </c>
      <c r="F16" s="75"/>
      <c r="G16" s="101">
        <v>0</v>
      </c>
      <c r="H16" s="118"/>
      <c r="I16" s="101">
        <v>0</v>
      </c>
      <c r="J16" s="117"/>
      <c r="K16" s="101">
        <v>-41158526</v>
      </c>
      <c r="L16" s="117"/>
      <c r="M16" s="101">
        <v>0</v>
      </c>
      <c r="N16" s="118"/>
      <c r="O16" s="139">
        <f t="shared" si="0"/>
        <v>-41158526</v>
      </c>
      <c r="P16" s="118"/>
      <c r="Q16" s="139">
        <v>0</v>
      </c>
      <c r="R16" s="118"/>
      <c r="S16" s="139">
        <f t="shared" si="1"/>
        <v>-41158526</v>
      </c>
    </row>
    <row r="17" spans="1:19" ht="15.9" customHeight="1" x14ac:dyDescent="0.2">
      <c r="A17" s="6" t="s">
        <v>148</v>
      </c>
      <c r="D17" s="6"/>
      <c r="E17" s="103">
        <v>0</v>
      </c>
      <c r="F17" s="75"/>
      <c r="G17" s="103">
        <v>0</v>
      </c>
      <c r="H17" s="118"/>
      <c r="I17" s="103">
        <v>0</v>
      </c>
      <c r="J17" s="117"/>
      <c r="K17" s="103">
        <v>-79172031.007019997</v>
      </c>
      <c r="L17" s="117"/>
      <c r="M17" s="103">
        <v>0</v>
      </c>
      <c r="N17" s="118"/>
      <c r="O17" s="103">
        <f t="shared" si="0"/>
        <v>-79172031.007019997</v>
      </c>
      <c r="P17" s="118"/>
      <c r="Q17" s="103">
        <v>-710398</v>
      </c>
      <c r="R17" s="118"/>
      <c r="S17" s="103">
        <f t="shared" si="1"/>
        <v>-79882429.007019997</v>
      </c>
    </row>
    <row r="18" spans="1:19" ht="8.1" customHeight="1" x14ac:dyDescent="0.2">
      <c r="D18" s="137"/>
      <c r="E18" s="101"/>
      <c r="F18" s="75"/>
      <c r="G18" s="101"/>
      <c r="H18" s="75"/>
      <c r="I18" s="101"/>
      <c r="J18" s="75"/>
      <c r="K18" s="101"/>
      <c r="L18" s="75"/>
      <c r="M18" s="101"/>
      <c r="N18" s="75"/>
      <c r="O18" s="101"/>
      <c r="P18" s="75"/>
      <c r="Q18" s="101"/>
      <c r="R18" s="75"/>
      <c r="S18" s="101"/>
    </row>
    <row r="19" spans="1:19" ht="15.9" customHeight="1" thickBot="1" x14ac:dyDescent="0.25">
      <c r="A19" s="39" t="s">
        <v>149</v>
      </c>
      <c r="B19" s="39"/>
      <c r="C19" s="39"/>
      <c r="E19" s="140">
        <f>SUM(E13:E17)</f>
        <v>1028570595</v>
      </c>
      <c r="F19" s="75"/>
      <c r="G19" s="140">
        <f>SUM(G13:G17)</f>
        <v>467900000</v>
      </c>
      <c r="H19" s="75"/>
      <c r="I19" s="140">
        <f>SUM(I13:I17)</f>
        <v>102916000</v>
      </c>
      <c r="J19" s="75"/>
      <c r="K19" s="140">
        <f>SUM(K13:K17)</f>
        <v>987672504.99298</v>
      </c>
      <c r="L19" s="75"/>
      <c r="M19" s="140">
        <f>SUM(M13:M17)</f>
        <v>-23637356</v>
      </c>
      <c r="N19" s="75"/>
      <c r="O19" s="140">
        <f>SUM(O13:O17)</f>
        <v>2563421743.99298</v>
      </c>
      <c r="P19" s="75"/>
      <c r="Q19" s="140">
        <f>SUM(Q13:Q17)</f>
        <v>1739501</v>
      </c>
      <c r="R19" s="75"/>
      <c r="S19" s="140">
        <f>SUM(O19:Q19)</f>
        <v>2565161244.99298</v>
      </c>
    </row>
    <row r="20" spans="1:19" ht="15.9" customHeight="1" thickTop="1" x14ac:dyDescent="0.2">
      <c r="A20" s="39"/>
      <c r="B20" s="39"/>
      <c r="C20" s="39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</row>
    <row r="21" spans="1:19" ht="15.9" customHeight="1" x14ac:dyDescent="0.2">
      <c r="A21" s="39"/>
      <c r="B21" s="39"/>
      <c r="C21" s="39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</row>
    <row r="22" spans="1:19" ht="15.9" customHeight="1" x14ac:dyDescent="0.2">
      <c r="A22" s="39" t="s">
        <v>150</v>
      </c>
      <c r="B22" s="39"/>
      <c r="C22" s="39"/>
      <c r="D22" s="39"/>
      <c r="E22" s="71">
        <v>1000000000</v>
      </c>
      <c r="F22" s="75"/>
      <c r="G22" s="71">
        <v>467900000</v>
      </c>
      <c r="H22" s="118"/>
      <c r="I22" s="71">
        <v>100000000</v>
      </c>
      <c r="J22" s="117"/>
      <c r="K22" s="71">
        <v>1098516654</v>
      </c>
      <c r="L22" s="117"/>
      <c r="M22" s="75">
        <v>-23637356</v>
      </c>
      <c r="N22" s="118"/>
      <c r="O22" s="75">
        <f t="shared" ref="O22:O26" si="2">SUM(E22:M22)</f>
        <v>2642779298</v>
      </c>
      <c r="P22" s="118"/>
      <c r="Q22" s="75">
        <v>0</v>
      </c>
      <c r="R22" s="118"/>
      <c r="S22" s="71">
        <f>SUM(O22:Q22)</f>
        <v>2642779298</v>
      </c>
    </row>
    <row r="23" spans="1:19" ht="15.9" customHeight="1" x14ac:dyDescent="0.2">
      <c r="A23" s="6" t="s">
        <v>146</v>
      </c>
      <c r="B23" s="138"/>
      <c r="C23" s="19">
        <v>33</v>
      </c>
      <c r="D23" s="39"/>
      <c r="E23" s="71">
        <v>28570595</v>
      </c>
      <c r="F23" s="75"/>
      <c r="G23" s="71">
        <v>0</v>
      </c>
      <c r="H23" s="118"/>
      <c r="I23" s="71">
        <v>0</v>
      </c>
      <c r="J23" s="117"/>
      <c r="K23" s="71">
        <v>0</v>
      </c>
      <c r="L23" s="117"/>
      <c r="M23" s="75">
        <v>0</v>
      </c>
      <c r="N23" s="118"/>
      <c r="O23" s="75">
        <f t="shared" si="2"/>
        <v>28570595</v>
      </c>
      <c r="P23" s="118"/>
      <c r="Q23" s="75">
        <v>0</v>
      </c>
      <c r="R23" s="118"/>
      <c r="S23" s="71">
        <f t="shared" ref="S23:S26" si="3">SUM(O23:Q23)</f>
        <v>28570595</v>
      </c>
    </row>
    <row r="24" spans="1:19" ht="15.9" customHeight="1" x14ac:dyDescent="0.2">
      <c r="A24" s="6" t="s">
        <v>147</v>
      </c>
      <c r="B24" s="39"/>
      <c r="C24" s="19">
        <v>33</v>
      </c>
      <c r="D24" s="39"/>
      <c r="E24" s="71">
        <v>0</v>
      </c>
      <c r="F24" s="75"/>
      <c r="G24" s="71">
        <v>0</v>
      </c>
      <c r="H24" s="118"/>
      <c r="I24" s="71">
        <v>0</v>
      </c>
      <c r="J24" s="117"/>
      <c r="K24" s="71">
        <v>-31811470</v>
      </c>
      <c r="L24" s="117"/>
      <c r="M24" s="75">
        <v>0</v>
      </c>
      <c r="N24" s="118"/>
      <c r="O24" s="75">
        <f t="shared" si="2"/>
        <v>-31811470</v>
      </c>
      <c r="P24" s="118"/>
      <c r="Q24" s="75">
        <v>0</v>
      </c>
      <c r="R24" s="118"/>
      <c r="S24" s="71">
        <f t="shared" si="3"/>
        <v>-31811470</v>
      </c>
    </row>
    <row r="25" spans="1:19" ht="15.9" customHeight="1" x14ac:dyDescent="0.2">
      <c r="A25" s="6" t="s">
        <v>151</v>
      </c>
      <c r="B25" s="39"/>
      <c r="C25" s="19">
        <v>26</v>
      </c>
      <c r="D25" s="39"/>
      <c r="E25" s="75">
        <v>0</v>
      </c>
      <c r="F25" s="75"/>
      <c r="G25" s="75">
        <v>0</v>
      </c>
      <c r="H25" s="118"/>
      <c r="I25" s="75">
        <v>2916000</v>
      </c>
      <c r="J25" s="117"/>
      <c r="K25" s="75">
        <v>-2916000</v>
      </c>
      <c r="L25" s="117"/>
      <c r="M25" s="75">
        <v>0</v>
      </c>
      <c r="N25" s="118"/>
      <c r="O25" s="75">
        <f t="shared" si="2"/>
        <v>0</v>
      </c>
      <c r="P25" s="118"/>
      <c r="Q25" s="75">
        <v>0</v>
      </c>
      <c r="R25" s="118"/>
      <c r="S25" s="71">
        <f t="shared" si="3"/>
        <v>0</v>
      </c>
    </row>
    <row r="26" spans="1:19" ht="15.9" customHeight="1" x14ac:dyDescent="0.2">
      <c r="A26" s="6" t="s">
        <v>152</v>
      </c>
      <c r="D26" s="6"/>
      <c r="E26" s="77">
        <v>0</v>
      </c>
      <c r="F26" s="75"/>
      <c r="G26" s="77">
        <v>0</v>
      </c>
      <c r="H26" s="118"/>
      <c r="I26" s="77">
        <v>0</v>
      </c>
      <c r="J26" s="117"/>
      <c r="K26" s="77">
        <v>44213878</v>
      </c>
      <c r="L26" s="117"/>
      <c r="M26" s="77">
        <v>0</v>
      </c>
      <c r="N26" s="118"/>
      <c r="O26" s="77">
        <f t="shared" si="2"/>
        <v>44213878</v>
      </c>
      <c r="P26" s="118"/>
      <c r="Q26" s="77">
        <v>0</v>
      </c>
      <c r="R26" s="118"/>
      <c r="S26" s="77">
        <f t="shared" si="3"/>
        <v>44213878</v>
      </c>
    </row>
    <row r="27" spans="1:19" ht="8.1" customHeight="1" x14ac:dyDescent="0.2">
      <c r="D27" s="137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</row>
    <row r="28" spans="1:19" ht="15.9" customHeight="1" thickBot="1" x14ac:dyDescent="0.25">
      <c r="A28" s="39" t="s">
        <v>153</v>
      </c>
      <c r="B28" s="39"/>
      <c r="C28" s="39"/>
      <c r="E28" s="141">
        <f>SUM(E22:E27)</f>
        <v>1028570595</v>
      </c>
      <c r="F28" s="75"/>
      <c r="G28" s="141">
        <f>SUM(G22:G27)</f>
        <v>467900000</v>
      </c>
      <c r="H28" s="75"/>
      <c r="I28" s="141">
        <f>SUM(I22:I27)</f>
        <v>102916000</v>
      </c>
      <c r="J28" s="75"/>
      <c r="K28" s="141">
        <f>SUM(K22:K27)</f>
        <v>1108003062</v>
      </c>
      <c r="L28" s="75"/>
      <c r="M28" s="141">
        <f>SUM(M22:M27)</f>
        <v>-23637356</v>
      </c>
      <c r="N28" s="75"/>
      <c r="O28" s="141">
        <f>SUM(O22:O27)</f>
        <v>2683752301</v>
      </c>
      <c r="P28" s="75"/>
      <c r="Q28" s="141">
        <f>SUM(Q22:Q27)</f>
        <v>0</v>
      </c>
      <c r="R28" s="75"/>
      <c r="S28" s="141">
        <f>SUM(S22:S27)</f>
        <v>2683752301</v>
      </c>
    </row>
    <row r="29" spans="1:19" ht="15.9" customHeight="1" thickTop="1" x14ac:dyDescent="0.2">
      <c r="A29" s="39"/>
      <c r="B29" s="39"/>
      <c r="C29" s="39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</row>
    <row r="30" spans="1:19" ht="15.9" customHeight="1" x14ac:dyDescent="0.2">
      <c r="A30" s="39"/>
      <c r="B30" s="39"/>
      <c r="C30" s="39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</row>
    <row r="31" spans="1:19" ht="15.9" customHeight="1" x14ac:dyDescent="0.2">
      <c r="A31" s="39"/>
      <c r="B31" s="39"/>
      <c r="C31" s="39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</row>
    <row r="32" spans="1:19" ht="15.9" customHeight="1" x14ac:dyDescent="0.2">
      <c r="A32" s="39"/>
      <c r="B32" s="39"/>
      <c r="C32" s="39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</row>
    <row r="33" spans="1:19" ht="15.9" customHeight="1" x14ac:dyDescent="0.2">
      <c r="A33" s="39"/>
      <c r="B33" s="39"/>
      <c r="C33" s="39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</row>
    <row r="34" spans="1:19" ht="15.9" customHeight="1" x14ac:dyDescent="0.2">
      <c r="A34" s="39"/>
      <c r="B34" s="39"/>
      <c r="C34" s="39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</row>
    <row r="35" spans="1:19" ht="15.9" customHeight="1" x14ac:dyDescent="0.2">
      <c r="A35" s="39"/>
      <c r="B35" s="39"/>
      <c r="C35" s="39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</row>
    <row r="36" spans="1:19" ht="15.9" customHeight="1" x14ac:dyDescent="0.2">
      <c r="A36" s="39"/>
      <c r="B36" s="39"/>
      <c r="C36" s="39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</row>
    <row r="37" spans="1:19" ht="15.9" customHeight="1" x14ac:dyDescent="0.2">
      <c r="A37" s="39"/>
      <c r="B37" s="39"/>
      <c r="C37" s="39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</row>
    <row r="38" spans="1:19" ht="15.9" customHeight="1" x14ac:dyDescent="0.2">
      <c r="A38" s="39"/>
      <c r="B38" s="39"/>
      <c r="C38" s="39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</row>
    <row r="39" spans="1:19" ht="15.9" customHeight="1" x14ac:dyDescent="0.2">
      <c r="A39" s="39"/>
      <c r="B39" s="39"/>
      <c r="C39" s="39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</row>
    <row r="40" spans="1:19" ht="25.5" customHeight="1" x14ac:dyDescent="0.2">
      <c r="A40" s="39"/>
      <c r="B40" s="39"/>
      <c r="C40" s="39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</row>
    <row r="41" spans="1:19" ht="15.9" customHeight="1" x14ac:dyDescent="0.2">
      <c r="A41" s="39"/>
      <c r="B41" s="39"/>
      <c r="C41" s="39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</row>
    <row r="42" spans="1:19" ht="21.9" customHeight="1" x14ac:dyDescent="0.2">
      <c r="A42" s="61" t="str">
        <f>'BS 5-7'!A109</f>
        <v>The accompanying notes are an integral part of these consolidated and separate financial statements.</v>
      </c>
      <c r="B42" s="61"/>
      <c r="C42" s="61"/>
      <c r="D42" s="123"/>
      <c r="E42" s="123"/>
      <c r="F42" s="123"/>
      <c r="G42" s="123"/>
      <c r="H42" s="123"/>
      <c r="I42" s="123"/>
      <c r="J42" s="123"/>
      <c r="K42" s="61"/>
      <c r="L42" s="123"/>
      <c r="M42" s="61"/>
      <c r="N42" s="61"/>
      <c r="O42" s="61"/>
      <c r="P42" s="61"/>
      <c r="Q42" s="61"/>
      <c r="R42" s="61"/>
      <c r="S42" s="61"/>
    </row>
  </sheetData>
  <mergeCells count="4">
    <mergeCell ref="A2:H2"/>
    <mergeCell ref="E6:S6"/>
    <mergeCell ref="E7:O7"/>
    <mergeCell ref="I10:K10"/>
  </mergeCells>
  <pageMargins left="0.3" right="0.3" top="0.5" bottom="0.6" header="0.49" footer="0.4"/>
  <pageSetup paperSize="9" scale="82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3466-6079-4288-A8C2-EAC1895C4421}">
  <dimension ref="A1:M35"/>
  <sheetViews>
    <sheetView topLeftCell="A9" zoomScaleNormal="100" zoomScaleSheetLayoutView="85" workbookViewId="0">
      <selection activeCell="E36" sqref="E36"/>
    </sheetView>
  </sheetViews>
  <sheetFormatPr defaultColWidth="9.296875" defaultRowHeight="13.2" customHeight="1" x14ac:dyDescent="0.25"/>
  <cols>
    <col min="1" max="1" width="1.59765625" style="6" customWidth="1"/>
    <col min="2" max="2" width="39.3984375" style="6" customWidth="1"/>
    <col min="3" max="3" width="6" style="143" customWidth="1"/>
    <col min="4" max="4" width="1" style="143" customWidth="1"/>
    <col min="5" max="5" width="15.09765625" style="73" customWidth="1"/>
    <col min="6" max="6" width="1" style="73" customWidth="1"/>
    <col min="7" max="7" width="15.3984375" style="73" customWidth="1"/>
    <col min="8" max="8" width="1" style="73" customWidth="1"/>
    <col min="9" max="9" width="16.3984375" style="72" customWidth="1"/>
    <col min="10" max="10" width="1" style="72" customWidth="1"/>
    <col min="11" max="11" width="16.296875" style="72" customWidth="1"/>
    <col min="12" max="12" width="1" style="73" customWidth="1"/>
    <col min="13" max="13" width="14.69921875" style="72" customWidth="1"/>
    <col min="14" max="16384" width="9.296875" style="6"/>
  </cols>
  <sheetData>
    <row r="1" spans="1:13" ht="15.9" customHeight="1" x14ac:dyDescent="0.25">
      <c r="A1" s="54" t="str">
        <f>'Equity Conso 10'!A1</f>
        <v xml:space="preserve">Chaoprayamahanakorn Public Company Limited </v>
      </c>
      <c r="B1" s="54"/>
      <c r="C1" s="127"/>
      <c r="D1" s="127"/>
    </row>
    <row r="2" spans="1:13" ht="15.9" customHeight="1" x14ac:dyDescent="0.25">
      <c r="A2" s="183" t="s">
        <v>154</v>
      </c>
      <c r="B2" s="183"/>
      <c r="C2" s="183"/>
      <c r="D2" s="183"/>
      <c r="E2" s="183"/>
      <c r="F2" s="183"/>
      <c r="G2" s="124"/>
      <c r="H2" s="124"/>
      <c r="L2" s="124"/>
    </row>
    <row r="3" spans="1:13" ht="15.9" customHeight="1" x14ac:dyDescent="0.25">
      <c r="A3" s="120" t="str">
        <f>'Equity Conso 10'!A3</f>
        <v>For the year ended 31 December 2022</v>
      </c>
      <c r="B3" s="120"/>
      <c r="C3" s="142"/>
      <c r="D3" s="142"/>
      <c r="E3" s="79"/>
      <c r="F3" s="79"/>
      <c r="G3" s="79"/>
      <c r="H3" s="79"/>
      <c r="I3" s="78"/>
      <c r="J3" s="78"/>
      <c r="K3" s="78"/>
      <c r="L3" s="79"/>
      <c r="M3" s="78"/>
    </row>
    <row r="4" spans="1:13" ht="15.9" customHeight="1" x14ac:dyDescent="0.25">
      <c r="A4" s="124"/>
      <c r="B4" s="124"/>
      <c r="C4" s="127"/>
      <c r="D4" s="127"/>
    </row>
    <row r="5" spans="1:13" ht="15.9" customHeight="1" x14ac:dyDescent="0.25">
      <c r="A5" s="124"/>
      <c r="B5" s="124"/>
      <c r="C5" s="127"/>
      <c r="D5" s="127"/>
    </row>
    <row r="6" spans="1:13" ht="15.9" customHeight="1" x14ac:dyDescent="0.25">
      <c r="A6" s="124"/>
      <c r="B6" s="124"/>
      <c r="C6" s="127"/>
      <c r="D6" s="127"/>
      <c r="E6" s="187" t="s">
        <v>155</v>
      </c>
      <c r="F6" s="187"/>
      <c r="G6" s="187"/>
      <c r="H6" s="187"/>
      <c r="I6" s="187"/>
      <c r="J6" s="187"/>
      <c r="K6" s="187"/>
      <c r="L6" s="187"/>
      <c r="M6" s="187"/>
    </row>
    <row r="7" spans="1:13" ht="15.9" customHeight="1" x14ac:dyDescent="0.25">
      <c r="C7" s="127"/>
      <c r="D7" s="127"/>
      <c r="E7" s="131" t="s">
        <v>124</v>
      </c>
      <c r="F7" s="83"/>
      <c r="G7" s="131"/>
      <c r="H7" s="83"/>
      <c r="L7" s="83"/>
      <c r="M7" s="131"/>
    </row>
    <row r="8" spans="1:13" ht="15.9" customHeight="1" x14ac:dyDescent="0.25">
      <c r="C8" s="127"/>
      <c r="D8" s="127"/>
      <c r="E8" s="131" t="s">
        <v>126</v>
      </c>
      <c r="F8" s="83"/>
      <c r="G8" s="131" t="s">
        <v>127</v>
      </c>
      <c r="H8" s="83"/>
      <c r="I8" s="187" t="s">
        <v>128</v>
      </c>
      <c r="J8" s="187"/>
      <c r="K8" s="187"/>
      <c r="L8" s="83"/>
      <c r="M8" s="131"/>
    </row>
    <row r="9" spans="1:13" ht="15.9" customHeight="1" x14ac:dyDescent="0.25">
      <c r="C9" s="127"/>
      <c r="D9" s="127"/>
      <c r="E9" s="131" t="s">
        <v>131</v>
      </c>
      <c r="F9" s="83"/>
      <c r="G9" s="131" t="s">
        <v>132</v>
      </c>
      <c r="H9" s="83"/>
      <c r="I9" s="131" t="s">
        <v>133</v>
      </c>
      <c r="J9" s="131"/>
      <c r="K9" s="131"/>
      <c r="L9" s="83"/>
      <c r="M9" s="131" t="s">
        <v>137</v>
      </c>
    </row>
    <row r="10" spans="1:13" ht="15.9" customHeight="1" x14ac:dyDescent="0.25">
      <c r="C10" s="142" t="s">
        <v>9</v>
      </c>
      <c r="D10" s="127"/>
      <c r="E10" s="134" t="s">
        <v>138</v>
      </c>
      <c r="F10" s="83"/>
      <c r="G10" s="134" t="s">
        <v>139</v>
      </c>
      <c r="H10" s="83"/>
      <c r="I10" s="135" t="s">
        <v>140</v>
      </c>
      <c r="J10" s="136"/>
      <c r="K10" s="134" t="s">
        <v>78</v>
      </c>
      <c r="L10" s="83"/>
      <c r="M10" s="134" t="s">
        <v>144</v>
      </c>
    </row>
    <row r="11" spans="1:13" ht="8.1" customHeight="1" x14ac:dyDescent="0.25">
      <c r="E11" s="95"/>
      <c r="F11" s="72"/>
      <c r="G11" s="95"/>
      <c r="H11" s="72"/>
      <c r="I11" s="104"/>
      <c r="J11" s="73"/>
      <c r="K11" s="95"/>
      <c r="L11" s="72"/>
      <c r="M11" s="104"/>
    </row>
    <row r="12" spans="1:13" ht="15.9" customHeight="1" x14ac:dyDescent="0.25">
      <c r="A12" s="39" t="s">
        <v>145</v>
      </c>
      <c r="B12" s="39"/>
      <c r="E12" s="144">
        <v>1028570595</v>
      </c>
      <c r="F12" s="145"/>
      <c r="G12" s="144">
        <v>467900000</v>
      </c>
      <c r="H12" s="145"/>
      <c r="I12" s="144">
        <v>102916000</v>
      </c>
      <c r="J12" s="145"/>
      <c r="K12" s="144">
        <v>708671987</v>
      </c>
      <c r="L12" s="145"/>
      <c r="M12" s="146">
        <f>SUM(E12:K12)</f>
        <v>2308058582</v>
      </c>
    </row>
    <row r="13" spans="1:13" ht="15.9" customHeight="1" x14ac:dyDescent="0.25">
      <c r="A13" s="147" t="s">
        <v>147</v>
      </c>
      <c r="B13" s="148"/>
      <c r="C13" s="149">
        <v>33</v>
      </c>
      <c r="D13" s="149"/>
      <c r="E13" s="144">
        <v>0</v>
      </c>
      <c r="F13" s="145"/>
      <c r="G13" s="144">
        <v>0</v>
      </c>
      <c r="H13" s="145"/>
      <c r="I13" s="144">
        <v>0</v>
      </c>
      <c r="J13" s="145"/>
      <c r="K13" s="144">
        <v>-41137177</v>
      </c>
      <c r="L13" s="145"/>
      <c r="M13" s="146">
        <f>SUM(E13:K13)</f>
        <v>-41137177</v>
      </c>
    </row>
    <row r="14" spans="1:13" ht="15.9" customHeight="1" x14ac:dyDescent="0.25">
      <c r="A14" s="147" t="s">
        <v>152</v>
      </c>
      <c r="B14" s="148"/>
      <c r="C14" s="149"/>
      <c r="D14" s="149"/>
      <c r="E14" s="150">
        <v>0</v>
      </c>
      <c r="F14" s="145"/>
      <c r="G14" s="150">
        <v>0</v>
      </c>
      <c r="H14" s="145"/>
      <c r="I14" s="150">
        <v>0</v>
      </c>
      <c r="J14" s="145"/>
      <c r="K14" s="150">
        <v>94471602</v>
      </c>
      <c r="L14" s="145"/>
      <c r="M14" s="151">
        <f>SUM(E14:K14)</f>
        <v>94471602</v>
      </c>
    </row>
    <row r="15" spans="1:13" ht="8.1" customHeight="1" x14ac:dyDescent="0.25">
      <c r="A15" s="147"/>
      <c r="B15" s="148"/>
      <c r="C15" s="149"/>
      <c r="D15" s="149"/>
      <c r="E15" s="144"/>
      <c r="F15" s="145"/>
      <c r="G15" s="144"/>
      <c r="H15" s="145"/>
      <c r="I15" s="144"/>
      <c r="J15" s="145"/>
      <c r="K15" s="144"/>
      <c r="L15" s="145"/>
      <c r="M15" s="146"/>
    </row>
    <row r="16" spans="1:13" ht="15.9" customHeight="1" thickBot="1" x14ac:dyDescent="0.3">
      <c r="A16" s="39" t="s">
        <v>149</v>
      </c>
      <c r="B16" s="39"/>
      <c r="E16" s="152">
        <f>SUM(E12:E14)</f>
        <v>1028570595</v>
      </c>
      <c r="G16" s="152">
        <f>SUM(G12:G14)</f>
        <v>467900000</v>
      </c>
      <c r="I16" s="152">
        <f>SUM(I12:I14)</f>
        <v>102916000</v>
      </c>
      <c r="J16" s="73"/>
      <c r="K16" s="152">
        <f>SUM(K12:K14)</f>
        <v>762006412</v>
      </c>
      <c r="M16" s="152">
        <f>SUM(M12:M14)</f>
        <v>2361393007</v>
      </c>
    </row>
    <row r="17" spans="1:13" ht="15.9" customHeight="1" thickTop="1" x14ac:dyDescent="0.25">
      <c r="A17" s="39"/>
      <c r="B17" s="39"/>
      <c r="I17" s="73"/>
      <c r="J17" s="73"/>
      <c r="K17" s="73"/>
      <c r="M17" s="73"/>
    </row>
    <row r="18" spans="1:13" ht="15.9" customHeight="1" x14ac:dyDescent="0.25">
      <c r="A18" s="39"/>
      <c r="B18" s="39"/>
      <c r="I18" s="73"/>
      <c r="J18" s="73"/>
      <c r="K18" s="73"/>
      <c r="M18" s="73"/>
    </row>
    <row r="19" spans="1:13" ht="15.9" customHeight="1" x14ac:dyDescent="0.25">
      <c r="A19" s="39" t="s">
        <v>150</v>
      </c>
      <c r="B19" s="39"/>
      <c r="E19" s="145">
        <v>1000000000</v>
      </c>
      <c r="F19" s="145"/>
      <c r="G19" s="145">
        <v>467900000</v>
      </c>
      <c r="H19" s="145"/>
      <c r="I19" s="145">
        <v>100000000</v>
      </c>
      <c r="J19" s="145"/>
      <c r="K19" s="145">
        <v>673909913</v>
      </c>
      <c r="L19" s="145"/>
      <c r="M19" s="153">
        <f>SUM(E19:K19)</f>
        <v>2241809913</v>
      </c>
    </row>
    <row r="20" spans="1:13" ht="15.9" customHeight="1" x14ac:dyDescent="0.25">
      <c r="A20" s="6" t="s">
        <v>146</v>
      </c>
      <c r="B20" s="39"/>
      <c r="C20" s="149">
        <v>33</v>
      </c>
      <c r="E20" s="145">
        <v>28570595</v>
      </c>
      <c r="F20" s="145"/>
      <c r="G20" s="145">
        <v>0</v>
      </c>
      <c r="H20" s="145"/>
      <c r="I20" s="145">
        <v>0</v>
      </c>
      <c r="J20" s="145"/>
      <c r="K20" s="145">
        <v>0</v>
      </c>
      <c r="L20" s="145"/>
      <c r="M20" s="153">
        <f t="shared" ref="M20:M22" si="0">SUM(E20:K20)</f>
        <v>28570595</v>
      </c>
    </row>
    <row r="21" spans="1:13" ht="15.9" customHeight="1" x14ac:dyDescent="0.25">
      <c r="A21" s="147" t="s">
        <v>147</v>
      </c>
      <c r="B21" s="148"/>
      <c r="C21" s="149">
        <v>33</v>
      </c>
      <c r="E21" s="145">
        <v>0</v>
      </c>
      <c r="F21" s="145"/>
      <c r="G21" s="145">
        <v>0</v>
      </c>
      <c r="H21" s="145"/>
      <c r="I21" s="145">
        <v>0</v>
      </c>
      <c r="J21" s="145"/>
      <c r="K21" s="145">
        <v>-31811470</v>
      </c>
      <c r="L21" s="145"/>
      <c r="M21" s="153">
        <f t="shared" si="0"/>
        <v>-31811470</v>
      </c>
    </row>
    <row r="22" spans="1:13" ht="15.9" customHeight="1" x14ac:dyDescent="0.25">
      <c r="A22" s="147" t="s">
        <v>151</v>
      </c>
      <c r="B22" s="148"/>
      <c r="C22" s="149">
        <v>26</v>
      </c>
      <c r="D22" s="149"/>
      <c r="E22" s="145">
        <v>0</v>
      </c>
      <c r="F22" s="145"/>
      <c r="G22" s="145">
        <v>0</v>
      </c>
      <c r="H22" s="145"/>
      <c r="I22" s="145">
        <v>2916000</v>
      </c>
      <c r="J22" s="145"/>
      <c r="K22" s="145">
        <v>-2916000</v>
      </c>
      <c r="L22" s="145"/>
      <c r="M22" s="153">
        <f t="shared" si="0"/>
        <v>0</v>
      </c>
    </row>
    <row r="23" spans="1:13" ht="15.9" customHeight="1" x14ac:dyDescent="0.25">
      <c r="A23" s="147" t="s">
        <v>152</v>
      </c>
      <c r="B23" s="148"/>
      <c r="C23" s="149"/>
      <c r="D23" s="149"/>
      <c r="E23" s="154">
        <v>0</v>
      </c>
      <c r="F23" s="145"/>
      <c r="G23" s="154">
        <v>0</v>
      </c>
      <c r="H23" s="145"/>
      <c r="I23" s="154">
        <v>0</v>
      </c>
      <c r="J23" s="145"/>
      <c r="K23" s="154">
        <v>69489544</v>
      </c>
      <c r="L23" s="145"/>
      <c r="M23" s="155">
        <f>SUM(E23:K23)</f>
        <v>69489544</v>
      </c>
    </row>
    <row r="24" spans="1:13" ht="8.1" customHeight="1" x14ac:dyDescent="0.25">
      <c r="A24" s="147"/>
      <c r="B24" s="148"/>
      <c r="C24" s="149"/>
      <c r="D24" s="149"/>
      <c r="E24" s="145"/>
      <c r="F24" s="145"/>
      <c r="G24" s="145"/>
      <c r="H24" s="145"/>
      <c r="I24" s="145"/>
      <c r="J24" s="145"/>
      <c r="K24" s="145"/>
      <c r="L24" s="145"/>
      <c r="M24" s="153"/>
    </row>
    <row r="25" spans="1:13" ht="15.9" customHeight="1" thickBot="1" x14ac:dyDescent="0.3">
      <c r="A25" s="39" t="s">
        <v>153</v>
      </c>
      <c r="B25" s="39"/>
      <c r="E25" s="156">
        <f>SUM(E19:E23)</f>
        <v>1028570595</v>
      </c>
      <c r="F25" s="145"/>
      <c r="G25" s="156">
        <f>SUM(G19:G23)</f>
        <v>467900000</v>
      </c>
      <c r="I25" s="156">
        <f>SUM(I19:I23)</f>
        <v>102916000</v>
      </c>
      <c r="J25" s="73"/>
      <c r="K25" s="156">
        <f>SUM(K19:K23)</f>
        <v>708671987</v>
      </c>
      <c r="M25" s="156">
        <f>SUM(M19:M23)</f>
        <v>2308058582</v>
      </c>
    </row>
    <row r="26" spans="1:13" ht="15.9" customHeight="1" thickTop="1" x14ac:dyDescent="0.25">
      <c r="F26" s="145"/>
      <c r="H26" s="72"/>
      <c r="J26" s="73"/>
      <c r="K26" s="73"/>
      <c r="L26" s="72"/>
    </row>
    <row r="27" spans="1:13" ht="15.9" customHeight="1" x14ac:dyDescent="0.25">
      <c r="F27" s="145"/>
      <c r="H27" s="72"/>
      <c r="I27" s="73"/>
      <c r="J27" s="73"/>
      <c r="K27" s="73"/>
      <c r="L27" s="72"/>
      <c r="M27" s="73"/>
    </row>
    <row r="28" spans="1:13" ht="15.9" customHeight="1" x14ac:dyDescent="0.25">
      <c r="F28" s="145"/>
      <c r="H28" s="72"/>
      <c r="I28" s="73"/>
      <c r="J28" s="73"/>
      <c r="K28" s="73"/>
      <c r="L28" s="72"/>
      <c r="M28" s="73"/>
    </row>
    <row r="29" spans="1:13" ht="15.9" customHeight="1" x14ac:dyDescent="0.25">
      <c r="F29" s="145"/>
      <c r="H29" s="72"/>
      <c r="I29" s="73"/>
      <c r="J29" s="73"/>
      <c r="K29" s="73"/>
      <c r="L29" s="72"/>
      <c r="M29" s="73"/>
    </row>
    <row r="30" spans="1:13" ht="15.9" customHeight="1" x14ac:dyDescent="0.25">
      <c r="A30" s="39"/>
      <c r="B30" s="39"/>
      <c r="F30" s="145"/>
      <c r="I30" s="73"/>
      <c r="J30" s="73"/>
      <c r="K30" s="73"/>
      <c r="M30" s="73"/>
    </row>
    <row r="31" spans="1:13" ht="15.9" customHeight="1" x14ac:dyDescent="0.25">
      <c r="A31" s="39"/>
      <c r="B31" s="39"/>
      <c r="F31" s="145"/>
      <c r="I31" s="73"/>
      <c r="J31" s="73"/>
      <c r="K31" s="73"/>
      <c r="M31" s="73"/>
    </row>
    <row r="32" spans="1:13" ht="15.9" customHeight="1" x14ac:dyDescent="0.25">
      <c r="A32" s="39"/>
      <c r="B32" s="39"/>
      <c r="I32" s="73"/>
      <c r="J32" s="73"/>
      <c r="K32" s="73"/>
      <c r="M32" s="73"/>
    </row>
    <row r="33" spans="1:13" ht="15.9" customHeight="1" x14ac:dyDescent="0.25">
      <c r="A33" s="39"/>
      <c r="B33" s="39"/>
      <c r="I33" s="73"/>
      <c r="J33" s="73"/>
      <c r="K33" s="73"/>
      <c r="M33" s="73"/>
    </row>
    <row r="34" spans="1:13" ht="13.5" customHeight="1" x14ac:dyDescent="0.25">
      <c r="A34" s="39"/>
      <c r="B34" s="39"/>
      <c r="I34" s="73"/>
      <c r="J34" s="73"/>
      <c r="K34" s="73"/>
      <c r="M34" s="73"/>
    </row>
    <row r="35" spans="1:13" ht="21.9" customHeight="1" x14ac:dyDescent="0.25">
      <c r="A35" s="61" t="str">
        <f>'Equity Conso 10'!A42</f>
        <v>The accompanying notes are an integral part of these consolidated and separate financial statements.</v>
      </c>
      <c r="B35" s="61"/>
      <c r="C35" s="157"/>
      <c r="D35" s="157"/>
      <c r="E35" s="78"/>
      <c r="F35" s="78"/>
      <c r="G35" s="78"/>
      <c r="H35" s="78"/>
      <c r="I35" s="78"/>
      <c r="J35" s="78"/>
      <c r="K35" s="78"/>
      <c r="L35" s="78"/>
      <c r="M35" s="78"/>
    </row>
  </sheetData>
  <mergeCells count="3">
    <mergeCell ref="A2:F2"/>
    <mergeCell ref="E6:M6"/>
    <mergeCell ref="I8:K8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92FE-90E5-46E9-A1EF-5E3D9EC27355}">
  <dimension ref="A1:N177"/>
  <sheetViews>
    <sheetView tabSelected="1" topLeftCell="A70" zoomScaleNormal="100" zoomScaleSheetLayoutView="130" workbookViewId="0">
      <selection activeCell="A87" sqref="A87"/>
    </sheetView>
  </sheetViews>
  <sheetFormatPr defaultColWidth="9.296875" defaultRowHeight="16.5" customHeight="1" x14ac:dyDescent="0.25"/>
  <cols>
    <col min="1" max="3" width="1.69921875" style="6" customWidth="1"/>
    <col min="4" max="4" width="9.09765625" style="6" customWidth="1"/>
    <col min="5" max="5" width="31.69921875" style="6" customWidth="1"/>
    <col min="6" max="6" width="5.69921875" style="87" customWidth="1"/>
    <col min="7" max="7" width="0.69921875" style="73" customWidth="1"/>
    <col min="8" max="8" width="13.296875" style="73" customWidth="1"/>
    <col min="9" max="9" width="0.69921875" style="73" customWidth="1"/>
    <col min="10" max="10" width="13.09765625" style="73" customWidth="1"/>
    <col min="11" max="11" width="0.69921875" style="73" customWidth="1"/>
    <col min="12" max="12" width="12.296875" style="73" customWidth="1"/>
    <col min="13" max="13" width="0.69921875" style="73" customWidth="1"/>
    <col min="14" max="14" width="12.296875" style="73" customWidth="1"/>
    <col min="15" max="16384" width="9.296875" style="6"/>
  </cols>
  <sheetData>
    <row r="1" spans="1:14" ht="16.5" customHeight="1" x14ac:dyDescent="0.25">
      <c r="A1" s="54" t="str">
        <f>'Equity Com 11'!A1</f>
        <v xml:space="preserve">Chaoprayamahanakorn Public Company Limited </v>
      </c>
      <c r="B1" s="39"/>
      <c r="C1" s="39"/>
      <c r="D1" s="39"/>
    </row>
    <row r="2" spans="1:14" ht="16.5" customHeight="1" x14ac:dyDescent="0.25">
      <c r="A2" s="39" t="s">
        <v>156</v>
      </c>
      <c r="B2" s="39"/>
      <c r="C2" s="39"/>
      <c r="D2" s="39"/>
    </row>
    <row r="3" spans="1:14" ht="16.5" customHeight="1" x14ac:dyDescent="0.25">
      <c r="A3" s="158" t="str">
        <f>'PL 8-9'!A3</f>
        <v>For the year ended 31 December 2022</v>
      </c>
      <c r="B3" s="158"/>
      <c r="C3" s="158"/>
      <c r="D3" s="158"/>
      <c r="E3" s="61"/>
      <c r="F3" s="159"/>
      <c r="G3" s="79"/>
      <c r="H3" s="79"/>
      <c r="I3" s="79"/>
      <c r="J3" s="79"/>
      <c r="K3" s="79"/>
      <c r="L3" s="79"/>
      <c r="M3" s="79"/>
      <c r="N3" s="79"/>
    </row>
    <row r="4" spans="1:14" ht="15" customHeight="1" x14ac:dyDescent="0.25"/>
    <row r="5" spans="1:14" ht="15" customHeight="1" x14ac:dyDescent="0.25"/>
    <row r="6" spans="1:14" ht="15" customHeight="1" x14ac:dyDescent="0.25">
      <c r="F6" s="19"/>
      <c r="G6" s="6"/>
      <c r="H6" s="179" t="s">
        <v>3</v>
      </c>
      <c r="I6" s="179"/>
      <c r="J6" s="179"/>
      <c r="K6" s="5"/>
      <c r="L6" s="179" t="s">
        <v>4</v>
      </c>
      <c r="M6" s="179"/>
      <c r="N6" s="179"/>
    </row>
    <row r="7" spans="1:14" ht="15" customHeight="1" x14ac:dyDescent="0.25">
      <c r="F7" s="19"/>
      <c r="G7" s="6"/>
      <c r="H7" s="182" t="s">
        <v>5</v>
      </c>
      <c r="I7" s="182"/>
      <c r="J7" s="182"/>
      <c r="K7" s="56"/>
      <c r="L7" s="180" t="s">
        <v>6</v>
      </c>
      <c r="M7" s="180"/>
      <c r="N7" s="180"/>
    </row>
    <row r="8" spans="1:14" ht="15" customHeight="1" x14ac:dyDescent="0.25">
      <c r="F8" s="160"/>
      <c r="G8" s="82"/>
      <c r="H8" s="84" t="s">
        <v>7</v>
      </c>
      <c r="I8" s="82"/>
      <c r="J8" s="84" t="s">
        <v>8</v>
      </c>
      <c r="K8" s="83"/>
      <c r="L8" s="84" t="s">
        <v>7</v>
      </c>
      <c r="M8" s="82"/>
      <c r="N8" s="84" t="s">
        <v>8</v>
      </c>
    </row>
    <row r="9" spans="1:14" ht="15" customHeight="1" x14ac:dyDescent="0.25">
      <c r="F9" s="161" t="s">
        <v>9</v>
      </c>
      <c r="G9" s="82"/>
      <c r="H9" s="18" t="s">
        <v>10</v>
      </c>
      <c r="I9" s="16"/>
      <c r="J9" s="18" t="s">
        <v>10</v>
      </c>
      <c r="K9" s="83"/>
      <c r="L9" s="18" t="s">
        <v>10</v>
      </c>
      <c r="M9" s="16"/>
      <c r="N9" s="18" t="s">
        <v>10</v>
      </c>
    </row>
    <row r="10" spans="1:14" ht="15" customHeight="1" x14ac:dyDescent="0.25">
      <c r="A10" s="162"/>
      <c r="B10" s="162"/>
      <c r="C10" s="162"/>
      <c r="D10" s="162"/>
      <c r="E10" s="162"/>
      <c r="H10" s="95"/>
      <c r="L10" s="95"/>
    </row>
    <row r="11" spans="1:14" ht="15" customHeight="1" x14ac:dyDescent="0.25">
      <c r="A11" s="39" t="s">
        <v>157</v>
      </c>
      <c r="B11" s="162"/>
      <c r="C11" s="162"/>
      <c r="D11" s="162"/>
      <c r="E11" s="162"/>
      <c r="H11" s="95"/>
      <c r="L11" s="95"/>
    </row>
    <row r="12" spans="1:14" ht="15" customHeight="1" x14ac:dyDescent="0.25">
      <c r="A12" s="6" t="s">
        <v>158</v>
      </c>
      <c r="B12" s="162"/>
      <c r="C12" s="162"/>
      <c r="D12" s="162"/>
      <c r="E12" s="162"/>
      <c r="H12" s="95">
        <f>'PL 8-9'!H44</f>
        <v>-100764628</v>
      </c>
      <c r="J12" s="73">
        <f>'PL 8-9'!J44</f>
        <v>44172001</v>
      </c>
      <c r="L12" s="95">
        <f>'PL 8-9'!L44</f>
        <v>75342553</v>
      </c>
      <c r="N12" s="73">
        <f>'PL 8-9'!N44</f>
        <v>71041790</v>
      </c>
    </row>
    <row r="13" spans="1:14" ht="15" customHeight="1" x14ac:dyDescent="0.25">
      <c r="A13" s="6" t="s">
        <v>159</v>
      </c>
      <c r="B13" s="162"/>
      <c r="C13" s="162"/>
      <c r="D13" s="162"/>
      <c r="E13" s="162"/>
      <c r="H13" s="95"/>
      <c r="L13" s="95"/>
    </row>
    <row r="14" spans="1:14" ht="15" customHeight="1" x14ac:dyDescent="0.25">
      <c r="B14" s="6" t="s">
        <v>160</v>
      </c>
      <c r="C14" s="162"/>
      <c r="D14" s="162"/>
      <c r="E14" s="162"/>
      <c r="H14" s="95">
        <v>49411834</v>
      </c>
      <c r="J14" s="73">
        <v>35868000</v>
      </c>
      <c r="L14" s="95">
        <v>14791077</v>
      </c>
      <c r="N14" s="73">
        <v>12060297</v>
      </c>
    </row>
    <row r="15" spans="1:14" ht="15" customHeight="1" x14ac:dyDescent="0.25">
      <c r="B15" s="6" t="s">
        <v>161</v>
      </c>
      <c r="F15" s="19"/>
      <c r="H15" s="95">
        <v>-294702</v>
      </c>
      <c r="J15" s="73">
        <v>-144403</v>
      </c>
      <c r="L15" s="95">
        <v>-21500</v>
      </c>
      <c r="N15" s="73">
        <v>-14835</v>
      </c>
    </row>
    <row r="16" spans="1:14" ht="15" customHeight="1" x14ac:dyDescent="0.25">
      <c r="B16" s="6" t="s">
        <v>162</v>
      </c>
      <c r="F16" s="19"/>
      <c r="H16" s="95">
        <v>0</v>
      </c>
      <c r="J16" s="73">
        <v>-1499</v>
      </c>
      <c r="L16" s="95">
        <v>0</v>
      </c>
      <c r="N16" s="73">
        <v>0</v>
      </c>
    </row>
    <row r="17" spans="1:14" ht="15" customHeight="1" x14ac:dyDescent="0.25">
      <c r="B17" s="6" t="s">
        <v>163</v>
      </c>
      <c r="F17" s="19"/>
      <c r="H17" s="95">
        <v>-1152</v>
      </c>
      <c r="J17" s="73">
        <v>0</v>
      </c>
      <c r="L17" s="95">
        <v>0</v>
      </c>
      <c r="N17" s="73">
        <v>0</v>
      </c>
    </row>
    <row r="18" spans="1:14" ht="15" customHeight="1" x14ac:dyDescent="0.25">
      <c r="B18" s="6" t="s">
        <v>164</v>
      </c>
      <c r="C18" s="162"/>
      <c r="D18" s="162"/>
      <c r="E18" s="162"/>
      <c r="H18" s="95">
        <v>0</v>
      </c>
      <c r="J18" s="73">
        <v>-5204818</v>
      </c>
      <c r="L18" s="95">
        <v>0</v>
      </c>
      <c r="N18" s="73">
        <v>0</v>
      </c>
    </row>
    <row r="19" spans="1:14" ht="15" customHeight="1" x14ac:dyDescent="0.25">
      <c r="B19" s="6" t="s">
        <v>165</v>
      </c>
      <c r="C19" s="163"/>
      <c r="D19" s="163"/>
      <c r="E19" s="163"/>
      <c r="G19" s="6"/>
      <c r="H19" s="95">
        <v>1820800</v>
      </c>
      <c r="I19" s="6"/>
      <c r="J19" s="73">
        <v>1820800</v>
      </c>
      <c r="K19" s="6"/>
      <c r="L19" s="95">
        <v>1820800</v>
      </c>
      <c r="N19" s="73">
        <v>1820800</v>
      </c>
    </row>
    <row r="20" spans="1:14" ht="15" customHeight="1" x14ac:dyDescent="0.25">
      <c r="B20" s="6" t="s">
        <v>166</v>
      </c>
      <c r="C20" s="162"/>
      <c r="D20" s="162"/>
      <c r="E20" s="162"/>
      <c r="G20" s="6"/>
      <c r="H20" s="95">
        <v>0</v>
      </c>
      <c r="I20" s="6"/>
      <c r="J20" s="73">
        <v>0</v>
      </c>
      <c r="K20" s="6"/>
      <c r="L20" s="95">
        <v>52733200</v>
      </c>
      <c r="N20" s="73">
        <v>0</v>
      </c>
    </row>
    <row r="21" spans="1:14" ht="15" customHeight="1" x14ac:dyDescent="0.25">
      <c r="B21" s="6" t="s">
        <v>167</v>
      </c>
      <c r="C21" s="98"/>
      <c r="D21" s="162"/>
      <c r="E21" s="162"/>
      <c r="H21" s="95">
        <v>-1875613</v>
      </c>
      <c r="J21" s="73">
        <v>-2793933</v>
      </c>
      <c r="L21" s="95">
        <v>-17852</v>
      </c>
      <c r="N21" s="73">
        <v>-1043307</v>
      </c>
    </row>
    <row r="22" spans="1:14" ht="15" customHeight="1" x14ac:dyDescent="0.25">
      <c r="B22" s="6" t="s">
        <v>168</v>
      </c>
      <c r="C22" s="162"/>
      <c r="D22" s="162"/>
      <c r="E22" s="162"/>
      <c r="H22" s="95">
        <v>0</v>
      </c>
      <c r="J22" s="73">
        <v>-6038108</v>
      </c>
      <c r="L22" s="95">
        <v>0</v>
      </c>
      <c r="N22" s="73">
        <v>-3605829</v>
      </c>
    </row>
    <row r="23" spans="1:14" ht="15" customHeight="1" x14ac:dyDescent="0.25">
      <c r="B23" s="6" t="s">
        <v>169</v>
      </c>
      <c r="C23" s="162"/>
      <c r="D23" s="162"/>
      <c r="E23" s="162"/>
      <c r="F23" s="87">
        <v>25</v>
      </c>
      <c r="H23" s="95">
        <v>2335599</v>
      </c>
      <c r="J23" s="73">
        <v>2332127</v>
      </c>
      <c r="L23" s="95">
        <v>813351</v>
      </c>
      <c r="N23" s="73">
        <v>799226</v>
      </c>
    </row>
    <row r="24" spans="1:14" ht="15" customHeight="1" x14ac:dyDescent="0.25">
      <c r="B24" s="6" t="s">
        <v>170</v>
      </c>
      <c r="C24" s="162"/>
      <c r="D24" s="162"/>
      <c r="E24" s="162"/>
      <c r="F24" s="87">
        <v>29</v>
      </c>
      <c r="H24" s="95">
        <v>-2372494</v>
      </c>
      <c r="J24" s="73">
        <v>-6171306</v>
      </c>
      <c r="L24" s="95">
        <v>-1961212.8</v>
      </c>
      <c r="N24" s="73">
        <v>-3472740</v>
      </c>
    </row>
    <row r="25" spans="1:14" ht="15" customHeight="1" x14ac:dyDescent="0.25">
      <c r="B25" s="6" t="s">
        <v>171</v>
      </c>
      <c r="C25" s="162"/>
      <c r="D25" s="162"/>
      <c r="E25" s="162"/>
      <c r="F25" s="87">
        <v>29</v>
      </c>
      <c r="H25" s="95">
        <v>-511381</v>
      </c>
      <c r="J25" s="73">
        <v>-252009</v>
      </c>
      <c r="L25" s="95">
        <v>-37520300.880000003</v>
      </c>
      <c r="N25" s="73">
        <v>-27322813</v>
      </c>
    </row>
    <row r="26" spans="1:14" ht="15" customHeight="1" x14ac:dyDescent="0.25">
      <c r="B26" s="6" t="s">
        <v>172</v>
      </c>
      <c r="C26" s="162"/>
      <c r="D26" s="162"/>
      <c r="E26" s="162"/>
      <c r="H26" s="95">
        <v>0</v>
      </c>
      <c r="J26" s="73">
        <v>0</v>
      </c>
      <c r="L26" s="95">
        <v>0</v>
      </c>
      <c r="N26" s="73">
        <v>-126979</v>
      </c>
    </row>
    <row r="27" spans="1:14" ht="15" customHeight="1" x14ac:dyDescent="0.25">
      <c r="B27" s="6" t="s">
        <v>100</v>
      </c>
      <c r="C27" s="162"/>
      <c r="D27" s="162"/>
      <c r="E27" s="162"/>
      <c r="F27" s="19" t="s">
        <v>173</v>
      </c>
      <c r="H27" s="95">
        <v>0</v>
      </c>
      <c r="J27" s="73">
        <v>0</v>
      </c>
      <c r="L27" s="95">
        <v>-180488648.81</v>
      </c>
      <c r="N27" s="73">
        <v>0</v>
      </c>
    </row>
    <row r="28" spans="1:14" ht="15" customHeight="1" x14ac:dyDescent="0.25">
      <c r="B28" s="6" t="s">
        <v>110</v>
      </c>
      <c r="C28" s="162"/>
      <c r="D28" s="162"/>
      <c r="E28" s="164" t="s">
        <v>174</v>
      </c>
      <c r="G28" s="165"/>
      <c r="H28" s="95">
        <v>145864786</v>
      </c>
      <c r="I28" s="165"/>
      <c r="J28" s="73">
        <v>49321312</v>
      </c>
      <c r="K28" s="165"/>
      <c r="L28" s="95">
        <v>153733988</v>
      </c>
      <c r="M28" s="6"/>
      <c r="N28" s="73">
        <v>55118403</v>
      </c>
    </row>
    <row r="29" spans="1:14" ht="15" customHeight="1" x14ac:dyDescent="0.25">
      <c r="A29" s="166"/>
      <c r="C29" s="167"/>
      <c r="D29" s="167"/>
      <c r="E29" s="138" t="s">
        <v>175</v>
      </c>
      <c r="H29" s="168">
        <v>5225490</v>
      </c>
      <c r="J29" s="79">
        <v>41044301</v>
      </c>
      <c r="L29" s="168">
        <v>10916567.15</v>
      </c>
      <c r="N29" s="79">
        <v>36735002</v>
      </c>
    </row>
    <row r="30" spans="1:14" ht="15" customHeight="1" x14ac:dyDescent="0.25">
      <c r="A30" s="124" t="s">
        <v>176</v>
      </c>
      <c r="B30" s="169"/>
      <c r="D30" s="169"/>
      <c r="E30" s="164"/>
      <c r="H30" s="95"/>
      <c r="L30" s="95"/>
    </row>
    <row r="31" spans="1:14" ht="15" customHeight="1" x14ac:dyDescent="0.25">
      <c r="A31" s="169"/>
      <c r="B31" s="124" t="s">
        <v>177</v>
      </c>
      <c r="D31" s="169"/>
      <c r="E31" s="162"/>
      <c r="H31" s="95">
        <f>SUM(H12:H29)</f>
        <v>98838539</v>
      </c>
      <c r="J31" s="73">
        <f>SUM(J12:J29)</f>
        <v>153952465</v>
      </c>
      <c r="L31" s="95">
        <f>SUM(L12:L29)</f>
        <v>90142021.659999996</v>
      </c>
      <c r="N31" s="73">
        <f>SUM(N12:N29)</f>
        <v>141989015</v>
      </c>
    </row>
    <row r="32" spans="1:14" ht="15" customHeight="1" x14ac:dyDescent="0.25">
      <c r="A32" s="170"/>
      <c r="B32" s="169"/>
      <c r="C32" s="124"/>
      <c r="D32" s="169"/>
      <c r="E32" s="162"/>
      <c r="H32" s="95"/>
      <c r="L32" s="95"/>
    </row>
    <row r="33" spans="1:14" ht="15" customHeight="1" x14ac:dyDescent="0.25">
      <c r="A33" s="39" t="s">
        <v>178</v>
      </c>
      <c r="B33" s="162"/>
      <c r="C33" s="162"/>
      <c r="D33" s="162"/>
      <c r="E33" s="162"/>
      <c r="H33" s="95"/>
      <c r="L33" s="95"/>
    </row>
    <row r="34" spans="1:14" ht="15" customHeight="1" x14ac:dyDescent="0.25">
      <c r="B34" s="138" t="s">
        <v>179</v>
      </c>
      <c r="C34" s="162"/>
      <c r="D34" s="162"/>
      <c r="E34" s="162"/>
      <c r="H34" s="95">
        <v>-52621573</v>
      </c>
      <c r="J34" s="73">
        <v>-5019096</v>
      </c>
      <c r="L34" s="95">
        <v>4459730</v>
      </c>
      <c r="N34" s="73">
        <v>19721089</v>
      </c>
    </row>
    <row r="35" spans="1:14" ht="15" customHeight="1" x14ac:dyDescent="0.25">
      <c r="B35" s="138" t="s">
        <v>180</v>
      </c>
      <c r="C35" s="162"/>
      <c r="D35" s="162"/>
      <c r="E35" s="162"/>
      <c r="H35" s="95">
        <v>-79687367</v>
      </c>
      <c r="J35" s="73">
        <v>444732958</v>
      </c>
      <c r="L35" s="95">
        <v>414400157</v>
      </c>
      <c r="N35" s="73">
        <v>391744206</v>
      </c>
    </row>
    <row r="36" spans="1:14" ht="15" customHeight="1" x14ac:dyDescent="0.25">
      <c r="B36" s="138" t="s">
        <v>181</v>
      </c>
      <c r="C36" s="162"/>
      <c r="D36" s="162"/>
      <c r="E36" s="162"/>
      <c r="H36" s="95">
        <v>-23294588</v>
      </c>
      <c r="J36" s="73">
        <v>-12334161</v>
      </c>
      <c r="L36" s="95">
        <v>-13861251</v>
      </c>
      <c r="N36" s="73">
        <v>17183422</v>
      </c>
    </row>
    <row r="37" spans="1:14" ht="15" customHeight="1" x14ac:dyDescent="0.25">
      <c r="B37" s="138" t="s">
        <v>182</v>
      </c>
      <c r="C37" s="162"/>
      <c r="D37" s="162"/>
      <c r="E37" s="162"/>
      <c r="H37" s="95">
        <v>-81641875</v>
      </c>
      <c r="J37" s="73">
        <v>-78163500</v>
      </c>
      <c r="L37" s="95">
        <v>0</v>
      </c>
      <c r="N37" s="73">
        <v>0</v>
      </c>
    </row>
    <row r="38" spans="1:14" ht="15" customHeight="1" x14ac:dyDescent="0.25">
      <c r="B38" s="138" t="s">
        <v>183</v>
      </c>
      <c r="C38" s="162"/>
      <c r="D38" s="162"/>
      <c r="E38" s="162"/>
      <c r="H38" s="95">
        <v>700945</v>
      </c>
      <c r="J38" s="73">
        <v>58722</v>
      </c>
      <c r="L38" s="95">
        <v>153200</v>
      </c>
      <c r="N38" s="73">
        <v>286678</v>
      </c>
    </row>
    <row r="39" spans="1:14" ht="15" customHeight="1" x14ac:dyDescent="0.25">
      <c r="B39" s="138" t="s">
        <v>184</v>
      </c>
      <c r="C39" s="162"/>
      <c r="D39" s="162"/>
      <c r="E39" s="162"/>
      <c r="H39" s="95">
        <v>0</v>
      </c>
      <c r="J39" s="73">
        <v>-46871960</v>
      </c>
      <c r="L39" s="95">
        <v>0</v>
      </c>
      <c r="N39" s="73">
        <v>0</v>
      </c>
    </row>
    <row r="40" spans="1:14" ht="15" customHeight="1" x14ac:dyDescent="0.25">
      <c r="B40" s="138" t="s">
        <v>185</v>
      </c>
      <c r="C40" s="162"/>
      <c r="D40" s="162"/>
      <c r="E40" s="162"/>
      <c r="H40" s="95">
        <v>70098408</v>
      </c>
      <c r="J40" s="73">
        <v>-43745854</v>
      </c>
      <c r="L40" s="95">
        <v>-11647560</v>
      </c>
      <c r="N40" s="73">
        <v>-46735979</v>
      </c>
    </row>
    <row r="41" spans="1:14" ht="15" customHeight="1" x14ac:dyDescent="0.25">
      <c r="B41" s="138" t="s">
        <v>186</v>
      </c>
      <c r="C41" s="162"/>
      <c r="D41" s="162"/>
      <c r="E41" s="162"/>
      <c r="H41" s="95">
        <v>3401648</v>
      </c>
      <c r="J41" s="73">
        <v>-11918898</v>
      </c>
      <c r="L41" s="95">
        <v>-385833</v>
      </c>
      <c r="N41" s="73">
        <v>-596762</v>
      </c>
    </row>
    <row r="42" spans="1:14" ht="15" customHeight="1" x14ac:dyDescent="0.25">
      <c r="B42" s="138" t="s">
        <v>187</v>
      </c>
      <c r="C42" s="162"/>
      <c r="D42" s="162"/>
      <c r="E42" s="162"/>
      <c r="F42" s="87">
        <v>25</v>
      </c>
      <c r="H42" s="168">
        <v>-4268142.9400000004</v>
      </c>
      <c r="J42" s="79">
        <v>-1044550</v>
      </c>
      <c r="L42" s="168">
        <v>-3772653.24</v>
      </c>
      <c r="N42" s="79">
        <v>-485850</v>
      </c>
    </row>
    <row r="43" spans="1:14" ht="15" customHeight="1" x14ac:dyDescent="0.25">
      <c r="B43" s="162"/>
      <c r="C43" s="162"/>
      <c r="D43" s="162"/>
      <c r="E43" s="162"/>
      <c r="H43" s="95"/>
      <c r="L43" s="95"/>
    </row>
    <row r="44" spans="1:14" ht="15" customHeight="1" x14ac:dyDescent="0.25">
      <c r="A44" s="6" t="s">
        <v>188</v>
      </c>
      <c r="B44" s="98"/>
      <c r="C44" s="162"/>
      <c r="D44" s="162"/>
      <c r="E44" s="162"/>
      <c r="H44" s="95">
        <f>SUM(H31:H43)</f>
        <v>-68474005.939999998</v>
      </c>
      <c r="J44" s="73">
        <f>SUM(J31:J43)</f>
        <v>399646126</v>
      </c>
      <c r="L44" s="95">
        <f>SUM(L31:L43)</f>
        <v>479487811.41999996</v>
      </c>
      <c r="N44" s="73">
        <f>SUM(N31:N43)</f>
        <v>523105819</v>
      </c>
    </row>
    <row r="45" spans="1:14" ht="15" customHeight="1" x14ac:dyDescent="0.25">
      <c r="B45" s="6" t="s">
        <v>189</v>
      </c>
      <c r="C45" s="162"/>
      <c r="D45" s="162"/>
      <c r="E45" s="162"/>
      <c r="H45" s="95">
        <v>-206180985</v>
      </c>
      <c r="J45" s="73">
        <v>-180958603</v>
      </c>
      <c r="L45" s="95">
        <v>-179083620</v>
      </c>
      <c r="N45" s="73">
        <v>-145321845</v>
      </c>
    </row>
    <row r="46" spans="1:14" ht="15" customHeight="1" x14ac:dyDescent="0.25">
      <c r="B46" s="6" t="s">
        <v>190</v>
      </c>
      <c r="C46" s="162"/>
      <c r="D46" s="162"/>
      <c r="E46" s="162"/>
      <c r="H46" s="95">
        <v>0</v>
      </c>
      <c r="J46" s="73">
        <v>31178321</v>
      </c>
      <c r="L46" s="95">
        <v>0</v>
      </c>
      <c r="N46" s="73">
        <v>0</v>
      </c>
    </row>
    <row r="47" spans="1:14" ht="15" customHeight="1" x14ac:dyDescent="0.25">
      <c r="B47" s="6" t="s">
        <v>191</v>
      </c>
      <c r="C47" s="162"/>
      <c r="D47" s="162"/>
      <c r="E47" s="162"/>
      <c r="H47" s="168">
        <v>-22543419</v>
      </c>
      <c r="J47" s="79">
        <v>-34422384</v>
      </c>
      <c r="L47" s="168">
        <v>-9818067.0299999993</v>
      </c>
      <c r="N47" s="79">
        <v>-11933642</v>
      </c>
    </row>
    <row r="48" spans="1:14" ht="15" customHeight="1" x14ac:dyDescent="0.25">
      <c r="B48" s="162"/>
      <c r="C48" s="162"/>
      <c r="D48" s="162"/>
      <c r="E48" s="162"/>
      <c r="H48" s="95"/>
      <c r="L48" s="95"/>
    </row>
    <row r="49" spans="1:14" ht="15" customHeight="1" x14ac:dyDescent="0.25">
      <c r="A49" s="39" t="s">
        <v>192</v>
      </c>
      <c r="B49" s="124"/>
      <c r="C49" s="169"/>
      <c r="D49" s="169"/>
      <c r="E49" s="169"/>
      <c r="H49" s="168">
        <f>SUM(H44:H47)</f>
        <v>-297198409.94</v>
      </c>
      <c r="J49" s="79">
        <f>SUM(J44:J47)</f>
        <v>215443460</v>
      </c>
      <c r="L49" s="168">
        <f>SUM(L44:L47)</f>
        <v>290586124.38999999</v>
      </c>
      <c r="N49" s="79">
        <f>SUM(N44:N47)</f>
        <v>365850332</v>
      </c>
    </row>
    <row r="50" spans="1:14" ht="15" customHeight="1" x14ac:dyDescent="0.25">
      <c r="A50" s="39"/>
      <c r="B50" s="124"/>
      <c r="C50" s="169"/>
      <c r="D50" s="169"/>
      <c r="E50" s="169"/>
    </row>
    <row r="51" spans="1:14" ht="15" customHeight="1" x14ac:dyDescent="0.25">
      <c r="A51" s="39"/>
      <c r="B51" s="124"/>
      <c r="C51" s="169"/>
      <c r="D51" s="169"/>
      <c r="E51" s="169"/>
    </row>
    <row r="52" spans="1:14" ht="15" customHeight="1" x14ac:dyDescent="0.25">
      <c r="A52" s="39"/>
      <c r="B52" s="124"/>
      <c r="C52" s="169"/>
      <c r="D52" s="169"/>
      <c r="E52" s="169"/>
    </row>
    <row r="53" spans="1:14" ht="15" customHeight="1" x14ac:dyDescent="0.25">
      <c r="A53" s="39"/>
      <c r="B53" s="124"/>
      <c r="C53" s="169"/>
      <c r="D53" s="169"/>
      <c r="E53" s="169"/>
    </row>
    <row r="54" spans="1:14" ht="15" customHeight="1" x14ac:dyDescent="0.25">
      <c r="A54" s="39"/>
      <c r="B54" s="124"/>
      <c r="C54" s="169"/>
      <c r="D54" s="169"/>
      <c r="E54" s="169"/>
    </row>
    <row r="55" spans="1:14" ht="15" customHeight="1" x14ac:dyDescent="0.25">
      <c r="A55" s="39"/>
      <c r="B55" s="124"/>
      <c r="C55" s="169"/>
      <c r="D55" s="169"/>
      <c r="E55" s="169"/>
    </row>
    <row r="56" spans="1:14" ht="15" customHeight="1" x14ac:dyDescent="0.25">
      <c r="A56" s="39"/>
      <c r="B56" s="124"/>
      <c r="C56" s="169"/>
      <c r="D56" s="169"/>
      <c r="E56" s="169"/>
    </row>
    <row r="57" spans="1:14" ht="15" customHeight="1" x14ac:dyDescent="0.25">
      <c r="A57" s="39"/>
      <c r="B57" s="124"/>
      <c r="C57" s="169"/>
      <c r="D57" s="169"/>
      <c r="E57" s="169"/>
    </row>
    <row r="58" spans="1:14" ht="15" customHeight="1" x14ac:dyDescent="0.25">
      <c r="A58" s="39"/>
      <c r="B58" s="124"/>
      <c r="C58" s="169"/>
      <c r="D58" s="169"/>
      <c r="E58" s="169"/>
    </row>
    <row r="59" spans="1:14" ht="15.75" customHeight="1" x14ac:dyDescent="0.25">
      <c r="A59" s="39"/>
      <c r="B59" s="124"/>
      <c r="C59" s="169"/>
      <c r="D59" s="169"/>
      <c r="E59" s="169"/>
    </row>
    <row r="60" spans="1:14" ht="15.75" customHeight="1" x14ac:dyDescent="0.25">
      <c r="A60" s="39"/>
      <c r="B60" s="124"/>
      <c r="C60" s="169"/>
      <c r="D60" s="169"/>
      <c r="E60" s="169"/>
    </row>
    <row r="61" spans="1:14" ht="21.9" customHeight="1" x14ac:dyDescent="0.25">
      <c r="A61" s="61" t="s">
        <v>43</v>
      </c>
      <c r="B61" s="61"/>
      <c r="C61" s="61"/>
      <c r="D61" s="61"/>
      <c r="E61" s="61"/>
      <c r="F61" s="159"/>
      <c r="G61" s="79"/>
      <c r="H61" s="79"/>
      <c r="I61" s="79"/>
      <c r="J61" s="79"/>
      <c r="K61" s="79"/>
      <c r="L61" s="79"/>
      <c r="M61" s="79"/>
      <c r="N61" s="79"/>
    </row>
    <row r="62" spans="1:14" ht="16.5" customHeight="1" x14ac:dyDescent="0.25">
      <c r="A62" s="54" t="str">
        <f>+A1</f>
        <v xml:space="preserve">Chaoprayamahanakorn Public Company Limited </v>
      </c>
      <c r="B62" s="39"/>
      <c r="C62" s="39"/>
      <c r="D62" s="39"/>
    </row>
    <row r="63" spans="1:14" ht="16.5" customHeight="1" x14ac:dyDescent="0.25">
      <c r="A63" s="39" t="s">
        <v>193</v>
      </c>
      <c r="B63" s="39"/>
      <c r="C63" s="39"/>
      <c r="D63" s="39"/>
    </row>
    <row r="64" spans="1:14" ht="16.5" customHeight="1" x14ac:dyDescent="0.25">
      <c r="A64" s="158" t="str">
        <f>+A3</f>
        <v>For the year ended 31 December 2022</v>
      </c>
      <c r="B64" s="158"/>
      <c r="C64" s="158"/>
      <c r="D64" s="158"/>
      <c r="E64" s="61"/>
      <c r="F64" s="159"/>
      <c r="G64" s="79"/>
      <c r="H64" s="79"/>
      <c r="I64" s="79"/>
      <c r="J64" s="79"/>
      <c r="K64" s="79"/>
      <c r="L64" s="79"/>
      <c r="M64" s="79"/>
      <c r="N64" s="79"/>
    </row>
    <row r="65" spans="1:14" ht="15" customHeight="1" x14ac:dyDescent="0.25"/>
    <row r="66" spans="1:14" ht="15" customHeight="1" x14ac:dyDescent="0.25"/>
    <row r="67" spans="1:14" ht="15" customHeight="1" x14ac:dyDescent="0.25">
      <c r="F67" s="19"/>
      <c r="G67" s="6"/>
      <c r="H67" s="179" t="s">
        <v>3</v>
      </c>
      <c r="I67" s="179"/>
      <c r="J67" s="179"/>
      <c r="K67" s="5"/>
      <c r="L67" s="179" t="s">
        <v>4</v>
      </c>
      <c r="M67" s="179"/>
      <c r="N67" s="179"/>
    </row>
    <row r="68" spans="1:14" ht="15" customHeight="1" x14ac:dyDescent="0.25">
      <c r="F68" s="19"/>
      <c r="G68" s="6"/>
      <c r="H68" s="182" t="s">
        <v>5</v>
      </c>
      <c r="I68" s="182"/>
      <c r="J68" s="182"/>
      <c r="K68" s="56"/>
      <c r="L68" s="180" t="s">
        <v>6</v>
      </c>
      <c r="M68" s="180"/>
      <c r="N68" s="180"/>
    </row>
    <row r="69" spans="1:14" ht="15" customHeight="1" x14ac:dyDescent="0.25">
      <c r="F69" s="160"/>
      <c r="G69" s="82"/>
      <c r="H69" s="84" t="s">
        <v>7</v>
      </c>
      <c r="I69" s="82"/>
      <c r="J69" s="84" t="s">
        <v>8</v>
      </c>
      <c r="K69" s="83"/>
      <c r="L69" s="84" t="s">
        <v>7</v>
      </c>
      <c r="M69" s="82"/>
      <c r="N69" s="84" t="s">
        <v>8</v>
      </c>
    </row>
    <row r="70" spans="1:14" ht="15" customHeight="1" x14ac:dyDescent="0.25">
      <c r="F70" s="161" t="s">
        <v>9</v>
      </c>
      <c r="G70" s="82"/>
      <c r="H70" s="18" t="s">
        <v>10</v>
      </c>
      <c r="I70" s="16"/>
      <c r="J70" s="18" t="s">
        <v>10</v>
      </c>
      <c r="K70" s="83"/>
      <c r="L70" s="18" t="s">
        <v>10</v>
      </c>
      <c r="M70" s="16"/>
      <c r="N70" s="18" t="s">
        <v>10</v>
      </c>
    </row>
    <row r="71" spans="1:14" ht="15" customHeight="1" x14ac:dyDescent="0.25">
      <c r="A71" s="39" t="s">
        <v>194</v>
      </c>
      <c r="H71" s="95"/>
      <c r="L71" s="95"/>
    </row>
    <row r="72" spans="1:14" ht="15" customHeight="1" x14ac:dyDescent="0.25">
      <c r="A72" s="6" t="s">
        <v>195</v>
      </c>
      <c r="H72" s="95">
        <v>511382</v>
      </c>
      <c r="J72" s="73">
        <v>252008</v>
      </c>
      <c r="L72" s="95">
        <v>21594212.940000005</v>
      </c>
      <c r="N72" s="73">
        <v>28741224</v>
      </c>
    </row>
    <row r="73" spans="1:14" ht="15" customHeight="1" x14ac:dyDescent="0.25">
      <c r="A73" s="171" t="s">
        <v>196</v>
      </c>
      <c r="F73" s="87" t="s">
        <v>173</v>
      </c>
      <c r="H73" s="95">
        <v>0</v>
      </c>
      <c r="J73" s="73">
        <v>0</v>
      </c>
      <c r="L73" s="95">
        <v>180488648.81</v>
      </c>
      <c r="N73" s="73">
        <v>0</v>
      </c>
    </row>
    <row r="74" spans="1:14" ht="15" customHeight="1" x14ac:dyDescent="0.25">
      <c r="A74" s="171" t="s">
        <v>197</v>
      </c>
      <c r="H74" s="95">
        <v>-37923143</v>
      </c>
      <c r="J74" s="73">
        <v>0</v>
      </c>
      <c r="L74" s="95">
        <v>-3</v>
      </c>
      <c r="N74" s="73">
        <v>0</v>
      </c>
    </row>
    <row r="75" spans="1:14" ht="15" customHeight="1" x14ac:dyDescent="0.25">
      <c r="A75" s="171" t="s">
        <v>198</v>
      </c>
      <c r="H75" s="95">
        <v>0</v>
      </c>
      <c r="J75" s="73">
        <v>6480088</v>
      </c>
      <c r="L75" s="95">
        <v>0</v>
      </c>
      <c r="N75" s="73">
        <v>1038705</v>
      </c>
    </row>
    <row r="76" spans="1:14" ht="15" customHeight="1" x14ac:dyDescent="0.25">
      <c r="A76" s="6" t="s">
        <v>199</v>
      </c>
      <c r="F76" s="87" t="s">
        <v>17</v>
      </c>
      <c r="H76" s="95">
        <v>0</v>
      </c>
      <c r="J76" s="73">
        <v>0</v>
      </c>
      <c r="L76" s="95">
        <v>172143531.88999999</v>
      </c>
      <c r="N76" s="73">
        <v>236392866</v>
      </c>
    </row>
    <row r="77" spans="1:14" ht="15" customHeight="1" x14ac:dyDescent="0.25">
      <c r="A77" s="6" t="s">
        <v>200</v>
      </c>
      <c r="F77" s="87" t="s">
        <v>17</v>
      </c>
      <c r="H77" s="95">
        <v>0</v>
      </c>
      <c r="J77" s="73">
        <v>0</v>
      </c>
      <c r="L77" s="95">
        <v>-758000000</v>
      </c>
      <c r="N77" s="73">
        <v>-402166762</v>
      </c>
    </row>
    <row r="78" spans="1:14" ht="15" customHeight="1" x14ac:dyDescent="0.25">
      <c r="A78" s="6" t="s">
        <v>201</v>
      </c>
      <c r="F78" s="87">
        <v>14</v>
      </c>
      <c r="H78" s="95">
        <v>0</v>
      </c>
      <c r="J78" s="73">
        <v>0</v>
      </c>
      <c r="L78" s="95">
        <v>-316550000</v>
      </c>
      <c r="N78" s="73">
        <v>-320998800</v>
      </c>
    </row>
    <row r="79" spans="1:14" ht="15" customHeight="1" x14ac:dyDescent="0.25">
      <c r="A79" s="6" t="s">
        <v>202</v>
      </c>
      <c r="H79" s="95">
        <v>0</v>
      </c>
      <c r="J79" s="73">
        <v>1500</v>
      </c>
      <c r="L79" s="95">
        <v>0</v>
      </c>
      <c r="N79" s="73">
        <v>0</v>
      </c>
    </row>
    <row r="80" spans="1:14" ht="15" customHeight="1" x14ac:dyDescent="0.25">
      <c r="A80" s="6" t="s">
        <v>203</v>
      </c>
      <c r="H80" s="95">
        <v>305898</v>
      </c>
      <c r="J80" s="73">
        <v>144499</v>
      </c>
      <c r="L80" s="95">
        <v>21500</v>
      </c>
      <c r="N80" s="73">
        <v>14835</v>
      </c>
    </row>
    <row r="81" spans="1:14" ht="15" customHeight="1" x14ac:dyDescent="0.25">
      <c r="A81" s="6" t="s">
        <v>204</v>
      </c>
      <c r="H81" s="95">
        <v>0</v>
      </c>
      <c r="J81" s="73">
        <v>1500</v>
      </c>
      <c r="L81" s="95">
        <v>0</v>
      </c>
      <c r="N81" s="73">
        <v>0</v>
      </c>
    </row>
    <row r="82" spans="1:14" ht="15" customHeight="1" x14ac:dyDescent="0.25">
      <c r="A82" s="6" t="s">
        <v>205</v>
      </c>
      <c r="H82" s="95"/>
      <c r="L82" s="95"/>
    </row>
    <row r="83" spans="1:14" ht="15" customHeight="1" x14ac:dyDescent="0.25">
      <c r="B83" s="6" t="s">
        <v>206</v>
      </c>
      <c r="H83" s="95">
        <v>-96216396</v>
      </c>
      <c r="J83" s="73">
        <v>-16174572</v>
      </c>
      <c r="L83" s="95">
        <v>-1564258.01</v>
      </c>
      <c r="N83" s="73">
        <v>-779000</v>
      </c>
    </row>
    <row r="84" spans="1:14" ht="15" customHeight="1" x14ac:dyDescent="0.25">
      <c r="A84" s="6" t="s">
        <v>207</v>
      </c>
      <c r="H84" s="168">
        <v>-3745612</v>
      </c>
      <c r="J84" s="79">
        <v>-12801</v>
      </c>
      <c r="L84" s="168">
        <v>0</v>
      </c>
      <c r="N84" s="79">
        <v>0</v>
      </c>
    </row>
    <row r="85" spans="1:14" ht="8.1" customHeight="1" x14ac:dyDescent="0.25">
      <c r="A85" s="171"/>
      <c r="H85" s="95"/>
      <c r="L85" s="95"/>
    </row>
    <row r="86" spans="1:14" ht="15" customHeight="1" x14ac:dyDescent="0.25">
      <c r="A86" s="39" t="s">
        <v>242</v>
      </c>
      <c r="B86" s="39"/>
      <c r="H86" s="168">
        <f>SUM(H72:H84)</f>
        <v>-137067871</v>
      </c>
      <c r="J86" s="79">
        <f>SUM(J72:J84)</f>
        <v>-9307778</v>
      </c>
      <c r="L86" s="168">
        <f>SUM(L72:L84)</f>
        <v>-701866367.37</v>
      </c>
      <c r="N86" s="79">
        <f>SUM(N72:N84)</f>
        <v>-457756932</v>
      </c>
    </row>
    <row r="87" spans="1:14" ht="15" customHeight="1" x14ac:dyDescent="0.25">
      <c r="A87" s="170"/>
      <c r="G87" s="83"/>
      <c r="H87" s="172"/>
      <c r="I87" s="83"/>
      <c r="J87" s="83"/>
      <c r="K87" s="83"/>
      <c r="L87" s="172"/>
      <c r="M87" s="83"/>
      <c r="N87" s="83"/>
    </row>
    <row r="88" spans="1:14" ht="15" customHeight="1" x14ac:dyDescent="0.25">
      <c r="A88" s="39" t="s">
        <v>208</v>
      </c>
      <c r="H88" s="95"/>
      <c r="L88" s="95"/>
    </row>
    <row r="89" spans="1:14" ht="15" customHeight="1" x14ac:dyDescent="0.25">
      <c r="A89" s="6" t="s">
        <v>209</v>
      </c>
      <c r="H89" s="95"/>
      <c r="L89" s="95"/>
    </row>
    <row r="90" spans="1:14" ht="15" customHeight="1" x14ac:dyDescent="0.25">
      <c r="B90" s="6" t="s">
        <v>210</v>
      </c>
      <c r="H90" s="95">
        <v>0</v>
      </c>
      <c r="J90" s="73">
        <v>460700000</v>
      </c>
      <c r="L90" s="95">
        <v>0</v>
      </c>
      <c r="N90" s="73">
        <v>270000000</v>
      </c>
    </row>
    <row r="91" spans="1:14" ht="15" customHeight="1" x14ac:dyDescent="0.25">
      <c r="A91" s="6" t="s">
        <v>211</v>
      </c>
      <c r="H91" s="95"/>
      <c r="L91" s="95"/>
    </row>
    <row r="92" spans="1:14" ht="15" customHeight="1" x14ac:dyDescent="0.25">
      <c r="B92" s="6" t="s">
        <v>210</v>
      </c>
      <c r="H92" s="95">
        <v>-125971757</v>
      </c>
      <c r="J92" s="73">
        <v>-683036584</v>
      </c>
      <c r="L92" s="95">
        <v>-130000000</v>
      </c>
      <c r="M92" s="6"/>
      <c r="N92" s="73">
        <v>-353443240</v>
      </c>
    </row>
    <row r="93" spans="1:14" ht="15" customHeight="1" x14ac:dyDescent="0.2">
      <c r="A93" s="119" t="s">
        <v>212</v>
      </c>
      <c r="H93" s="95"/>
      <c r="L93" s="95"/>
    </row>
    <row r="94" spans="1:14" ht="15" customHeight="1" x14ac:dyDescent="0.2">
      <c r="B94" s="119" t="s">
        <v>213</v>
      </c>
      <c r="H94" s="95">
        <v>0</v>
      </c>
      <c r="J94" s="73">
        <v>65071702</v>
      </c>
      <c r="L94" s="95">
        <v>0</v>
      </c>
      <c r="N94" s="73">
        <v>93700000</v>
      </c>
    </row>
    <row r="95" spans="1:14" ht="15" customHeight="1" x14ac:dyDescent="0.25">
      <c r="A95" s="6" t="s">
        <v>214</v>
      </c>
      <c r="H95" s="95"/>
      <c r="L95" s="95"/>
    </row>
    <row r="96" spans="1:14" ht="15" customHeight="1" x14ac:dyDescent="0.25">
      <c r="B96" s="6" t="s">
        <v>213</v>
      </c>
      <c r="H96" s="95">
        <v>0</v>
      </c>
      <c r="J96" s="73">
        <v>-111798531</v>
      </c>
      <c r="L96" s="95">
        <v>0</v>
      </c>
      <c r="N96" s="73">
        <v>-93700000</v>
      </c>
    </row>
    <row r="97" spans="1:14" ht="15" customHeight="1" x14ac:dyDescent="0.25">
      <c r="A97" s="6" t="s">
        <v>215</v>
      </c>
      <c r="F97" s="87" t="s">
        <v>216</v>
      </c>
      <c r="H97" s="95">
        <v>0</v>
      </c>
      <c r="J97" s="73">
        <v>0</v>
      </c>
      <c r="L97" s="95">
        <v>0</v>
      </c>
      <c r="N97" s="73">
        <v>40000000</v>
      </c>
    </row>
    <row r="98" spans="1:14" ht="15" customHeight="1" x14ac:dyDescent="0.25">
      <c r="A98" s="6" t="s">
        <v>217</v>
      </c>
      <c r="F98" s="87" t="s">
        <v>216</v>
      </c>
      <c r="H98" s="95">
        <v>0</v>
      </c>
      <c r="J98" s="73">
        <v>0</v>
      </c>
      <c r="L98" s="95">
        <v>0</v>
      </c>
      <c r="N98" s="73">
        <v>-41500000</v>
      </c>
    </row>
    <row r="99" spans="1:14" ht="15" customHeight="1" x14ac:dyDescent="0.2">
      <c r="A99" s="119" t="s">
        <v>218</v>
      </c>
      <c r="H99" s="95"/>
      <c r="L99" s="95"/>
    </row>
    <row r="100" spans="1:14" ht="15" customHeight="1" x14ac:dyDescent="0.2">
      <c r="B100" s="119" t="s">
        <v>219</v>
      </c>
      <c r="F100" s="87">
        <v>23</v>
      </c>
      <c r="H100" s="95">
        <v>170564870</v>
      </c>
      <c r="J100" s="73">
        <v>1073511500</v>
      </c>
      <c r="L100" s="95">
        <v>110000000</v>
      </c>
      <c r="N100" s="73">
        <v>1022111500</v>
      </c>
    </row>
    <row r="101" spans="1:14" ht="15" customHeight="1" x14ac:dyDescent="0.25">
      <c r="A101" s="6" t="s">
        <v>220</v>
      </c>
      <c r="H101" s="95"/>
      <c r="L101" s="95"/>
    </row>
    <row r="102" spans="1:14" ht="15" customHeight="1" x14ac:dyDescent="0.25">
      <c r="B102" s="6" t="s">
        <v>219</v>
      </c>
      <c r="F102" s="87">
        <v>23</v>
      </c>
      <c r="H102" s="95">
        <v>-279992055</v>
      </c>
      <c r="J102" s="73">
        <v>-833132091</v>
      </c>
      <c r="L102" s="95">
        <v>-236629994.00999999</v>
      </c>
      <c r="N102" s="73">
        <v>-738074519</v>
      </c>
    </row>
    <row r="103" spans="1:14" ht="15" customHeight="1" x14ac:dyDescent="0.25">
      <c r="A103" s="6" t="s">
        <v>221</v>
      </c>
      <c r="F103" s="87">
        <v>23</v>
      </c>
      <c r="H103" s="95">
        <v>833000000</v>
      </c>
      <c r="J103" s="73">
        <v>550000000</v>
      </c>
      <c r="L103" s="95">
        <v>833000000</v>
      </c>
      <c r="N103" s="73">
        <v>550000000</v>
      </c>
    </row>
    <row r="104" spans="1:14" ht="15" customHeight="1" x14ac:dyDescent="0.25">
      <c r="A104" s="6" t="s">
        <v>222</v>
      </c>
      <c r="F104" s="87">
        <v>23</v>
      </c>
      <c r="H104" s="95">
        <v>0</v>
      </c>
      <c r="J104" s="73">
        <v>-440900000</v>
      </c>
      <c r="L104" s="95">
        <v>0</v>
      </c>
      <c r="N104" s="73">
        <v>-440900000</v>
      </c>
    </row>
    <row r="105" spans="1:14" ht="15" customHeight="1" x14ac:dyDescent="0.25">
      <c r="A105" s="6" t="s">
        <v>223</v>
      </c>
      <c r="H105" s="95">
        <v>0</v>
      </c>
      <c r="J105" s="73">
        <v>10000000</v>
      </c>
      <c r="L105" s="95">
        <v>0</v>
      </c>
      <c r="N105" s="73">
        <v>10000000</v>
      </c>
    </row>
    <row r="106" spans="1:14" ht="15" customHeight="1" x14ac:dyDescent="0.25">
      <c r="A106" s="166" t="s">
        <v>224</v>
      </c>
      <c r="H106" s="95"/>
      <c r="L106" s="95"/>
    </row>
    <row r="107" spans="1:14" ht="15" customHeight="1" x14ac:dyDescent="0.25">
      <c r="A107" s="166"/>
      <c r="B107" s="6" t="s">
        <v>52</v>
      </c>
      <c r="H107" s="95">
        <v>-18225140</v>
      </c>
      <c r="J107" s="73">
        <v>-31261750</v>
      </c>
      <c r="L107" s="95">
        <v>-18225140</v>
      </c>
      <c r="N107" s="73">
        <v>-29912000</v>
      </c>
    </row>
    <row r="108" spans="1:14" ht="15" customHeight="1" x14ac:dyDescent="0.25">
      <c r="A108" s="166" t="s">
        <v>225</v>
      </c>
      <c r="H108" s="95">
        <v>-4323967</v>
      </c>
      <c r="J108" s="73">
        <v>-4626173</v>
      </c>
      <c r="L108" s="95">
        <v>-7966445</v>
      </c>
      <c r="N108" s="73">
        <v>-9902241</v>
      </c>
    </row>
    <row r="109" spans="1:14" ht="15" customHeight="1" x14ac:dyDescent="0.25">
      <c r="A109" s="166" t="s">
        <v>226</v>
      </c>
      <c r="F109" s="87">
        <v>33</v>
      </c>
      <c r="H109" s="168">
        <v>-41149281</v>
      </c>
      <c r="J109" s="79">
        <v>-3242301</v>
      </c>
      <c r="L109" s="168">
        <v>-41127930</v>
      </c>
      <c r="N109" s="79">
        <v>-3242301</v>
      </c>
    </row>
    <row r="110" spans="1:14" ht="8.1" customHeight="1" x14ac:dyDescent="0.25">
      <c r="H110" s="95"/>
      <c r="L110" s="95"/>
    </row>
    <row r="111" spans="1:14" ht="15" customHeight="1" x14ac:dyDescent="0.25">
      <c r="A111" s="39" t="s">
        <v>227</v>
      </c>
      <c r="B111" s="39"/>
      <c r="H111" s="168">
        <f>SUM(H90:H109)</f>
        <v>533902670</v>
      </c>
      <c r="J111" s="79">
        <f>SUM(J90:J109)</f>
        <v>51285772</v>
      </c>
      <c r="L111" s="168">
        <f>SUM(L90:L109)</f>
        <v>509050490.99000001</v>
      </c>
      <c r="N111" s="79">
        <f>SUM(N90:N109)</f>
        <v>275137199</v>
      </c>
    </row>
    <row r="112" spans="1:14" ht="12" customHeight="1" x14ac:dyDescent="0.25">
      <c r="A112" s="173"/>
      <c r="H112" s="95"/>
      <c r="L112" s="95"/>
      <c r="M112" s="6"/>
    </row>
    <row r="113" spans="1:14" ht="15" customHeight="1" x14ac:dyDescent="0.25">
      <c r="A113" s="39" t="s">
        <v>228</v>
      </c>
      <c r="B113" s="39"/>
      <c r="H113" s="95">
        <f>SUM(H111,H86,H49)</f>
        <v>99636389.060000002</v>
      </c>
      <c r="J113" s="73">
        <f>SUM(J111,J86,J49)</f>
        <v>257421454</v>
      </c>
      <c r="L113" s="95">
        <f>SUM(L111,L86,L49)</f>
        <v>97770248.00999999</v>
      </c>
      <c r="N113" s="73">
        <f>SUM(N111,N86,N49)</f>
        <v>183230599</v>
      </c>
    </row>
    <row r="114" spans="1:14" ht="15" customHeight="1" x14ac:dyDescent="0.25">
      <c r="A114" s="6" t="s">
        <v>229</v>
      </c>
      <c r="H114" s="168">
        <v>292203780</v>
      </c>
      <c r="J114" s="79">
        <v>34782326</v>
      </c>
      <c r="L114" s="168">
        <v>204640883</v>
      </c>
      <c r="N114" s="79">
        <v>21410284</v>
      </c>
    </row>
    <row r="115" spans="1:14" ht="8.1" customHeight="1" x14ac:dyDescent="0.25">
      <c r="H115" s="95"/>
      <c r="L115" s="95"/>
    </row>
    <row r="116" spans="1:14" ht="15" customHeight="1" thickBot="1" x14ac:dyDescent="0.3">
      <c r="A116" s="39" t="s">
        <v>230</v>
      </c>
      <c r="H116" s="152">
        <f>SUM(H113:H114)</f>
        <v>391840169.06</v>
      </c>
      <c r="J116" s="156">
        <f>SUM(J113:J114)</f>
        <v>292203780</v>
      </c>
      <c r="L116" s="152">
        <f>SUM(L113:L114)</f>
        <v>302411131.00999999</v>
      </c>
      <c r="N116" s="156">
        <f>SUM(N113:N114)</f>
        <v>204640883</v>
      </c>
    </row>
    <row r="117" spans="1:14" ht="15" customHeight="1" thickTop="1" x14ac:dyDescent="0.25">
      <c r="A117" s="39"/>
    </row>
    <row r="118" spans="1:14" ht="15" customHeight="1" x14ac:dyDescent="0.25">
      <c r="A118" s="39"/>
    </row>
    <row r="119" spans="1:14" ht="15" customHeight="1" x14ac:dyDescent="0.25">
      <c r="A119" s="39"/>
    </row>
    <row r="120" spans="1:14" ht="15" customHeight="1" x14ac:dyDescent="0.25">
      <c r="A120" s="39"/>
    </row>
    <row r="121" spans="1:14" ht="15" customHeight="1" x14ac:dyDescent="0.25">
      <c r="A121" s="39"/>
    </row>
    <row r="122" spans="1:14" ht="11.25" customHeight="1" x14ac:dyDescent="0.25">
      <c r="A122" s="39"/>
    </row>
    <row r="123" spans="1:14" ht="15" customHeight="1" x14ac:dyDescent="0.25">
      <c r="A123" s="39"/>
    </row>
    <row r="124" spans="1:14" ht="21.9" customHeight="1" x14ac:dyDescent="0.25">
      <c r="A124" s="61" t="s">
        <v>43</v>
      </c>
      <c r="B124" s="61"/>
      <c r="C124" s="61"/>
      <c r="D124" s="61"/>
      <c r="E124" s="61"/>
      <c r="F124" s="159"/>
      <c r="G124" s="79"/>
      <c r="H124" s="79"/>
      <c r="I124" s="79"/>
      <c r="J124" s="79"/>
      <c r="K124" s="79"/>
      <c r="L124" s="79"/>
      <c r="M124" s="79"/>
      <c r="N124" s="79"/>
    </row>
    <row r="125" spans="1:14" ht="16.5" customHeight="1" x14ac:dyDescent="0.25">
      <c r="A125" s="54" t="str">
        <f>+A62</f>
        <v xml:space="preserve">Chaoprayamahanakorn Public Company Limited </v>
      </c>
      <c r="B125" s="39"/>
      <c r="C125" s="39"/>
      <c r="D125" s="39"/>
    </row>
    <row r="126" spans="1:14" ht="16.5" customHeight="1" x14ac:dyDescent="0.25">
      <c r="A126" s="39" t="s">
        <v>231</v>
      </c>
      <c r="B126" s="39"/>
      <c r="C126" s="39"/>
      <c r="D126" s="39"/>
    </row>
    <row r="127" spans="1:14" ht="16.5" customHeight="1" x14ac:dyDescent="0.25">
      <c r="A127" s="158" t="s">
        <v>86</v>
      </c>
      <c r="B127" s="158"/>
      <c r="C127" s="158"/>
      <c r="D127" s="158"/>
      <c r="E127" s="61"/>
      <c r="F127" s="159"/>
      <c r="G127" s="79"/>
      <c r="H127" s="79"/>
      <c r="I127" s="79"/>
      <c r="J127" s="79"/>
      <c r="K127" s="79"/>
      <c r="L127" s="79"/>
      <c r="M127" s="79"/>
      <c r="N127" s="79"/>
    </row>
    <row r="130" spans="1:14" ht="16.5" customHeight="1" x14ac:dyDescent="0.25">
      <c r="F130" s="19"/>
      <c r="G130" s="6"/>
      <c r="H130" s="179" t="s">
        <v>3</v>
      </c>
      <c r="I130" s="179"/>
      <c r="J130" s="179"/>
      <c r="K130" s="5"/>
      <c r="L130" s="179" t="s">
        <v>4</v>
      </c>
      <c r="M130" s="179"/>
      <c r="N130" s="179"/>
    </row>
    <row r="131" spans="1:14" ht="16.5" customHeight="1" x14ac:dyDescent="0.25">
      <c r="F131" s="19"/>
      <c r="G131" s="6"/>
      <c r="H131" s="182" t="s">
        <v>5</v>
      </c>
      <c r="I131" s="182"/>
      <c r="J131" s="182"/>
      <c r="K131" s="56"/>
      <c r="L131" s="180" t="s">
        <v>6</v>
      </c>
      <c r="M131" s="180"/>
      <c r="N131" s="180"/>
    </row>
    <row r="132" spans="1:14" ht="16.5" customHeight="1" x14ac:dyDescent="0.25">
      <c r="F132" s="160"/>
      <c r="G132" s="82"/>
      <c r="H132" s="84" t="s">
        <v>7</v>
      </c>
      <c r="I132" s="82"/>
      <c r="J132" s="84" t="s">
        <v>8</v>
      </c>
      <c r="K132" s="83"/>
      <c r="L132" s="84" t="s">
        <v>7</v>
      </c>
      <c r="M132" s="82"/>
      <c r="N132" s="84" t="s">
        <v>8</v>
      </c>
    </row>
    <row r="133" spans="1:14" ht="16.5" customHeight="1" x14ac:dyDescent="0.25">
      <c r="F133" s="161" t="s">
        <v>65</v>
      </c>
      <c r="G133" s="82"/>
      <c r="H133" s="18" t="s">
        <v>10</v>
      </c>
      <c r="I133" s="16"/>
      <c r="J133" s="18" t="s">
        <v>10</v>
      </c>
      <c r="K133" s="83"/>
      <c r="L133" s="18" t="s">
        <v>10</v>
      </c>
      <c r="M133" s="16"/>
      <c r="N133" s="18" t="s">
        <v>10</v>
      </c>
    </row>
    <row r="134" spans="1:14" ht="16.5" customHeight="1" x14ac:dyDescent="0.25">
      <c r="F134" s="174"/>
      <c r="G134" s="82"/>
      <c r="H134" s="175"/>
      <c r="I134" s="82"/>
      <c r="J134" s="176"/>
      <c r="K134" s="83"/>
      <c r="L134" s="175"/>
      <c r="M134" s="82"/>
      <c r="N134" s="176"/>
    </row>
    <row r="135" spans="1:14" ht="16.5" customHeight="1" x14ac:dyDescent="0.25">
      <c r="A135" s="39" t="s">
        <v>232</v>
      </c>
      <c r="H135" s="95"/>
      <c r="L135" s="95"/>
    </row>
    <row r="136" spans="1:14" ht="16.5" customHeight="1" x14ac:dyDescent="0.25">
      <c r="A136" s="6" t="s">
        <v>233</v>
      </c>
      <c r="H136" s="95"/>
      <c r="L136" s="95"/>
    </row>
    <row r="137" spans="1:14" ht="16.5" customHeight="1" x14ac:dyDescent="0.25">
      <c r="B137" s="6" t="s">
        <v>206</v>
      </c>
      <c r="H137" s="95">
        <v>587940</v>
      </c>
      <c r="J137" s="73">
        <v>131610</v>
      </c>
      <c r="L137" s="95">
        <v>0</v>
      </c>
      <c r="N137" s="73">
        <v>0</v>
      </c>
    </row>
    <row r="138" spans="1:14" ht="16.5" customHeight="1" x14ac:dyDescent="0.25">
      <c r="A138" s="6" t="s">
        <v>234</v>
      </c>
      <c r="H138" s="95"/>
      <c r="L138" s="95"/>
    </row>
    <row r="139" spans="1:14" ht="16.5" customHeight="1" x14ac:dyDescent="0.25">
      <c r="B139" s="6" t="s">
        <v>235</v>
      </c>
      <c r="H139" s="95">
        <v>0</v>
      </c>
      <c r="J139" s="73">
        <v>100291548</v>
      </c>
      <c r="L139" s="95">
        <v>0</v>
      </c>
      <c r="N139" s="73">
        <v>0</v>
      </c>
    </row>
    <row r="140" spans="1:14" ht="16.5" customHeight="1" x14ac:dyDescent="0.25">
      <c r="A140" s="6" t="s">
        <v>236</v>
      </c>
      <c r="H140" s="95"/>
      <c r="L140" s="95"/>
    </row>
    <row r="141" spans="1:14" ht="16.5" customHeight="1" x14ac:dyDescent="0.25">
      <c r="B141" s="6" t="s">
        <v>237</v>
      </c>
      <c r="F141" s="87">
        <v>17</v>
      </c>
      <c r="H141" s="95">
        <v>0</v>
      </c>
      <c r="J141" s="73">
        <v>812357646</v>
      </c>
      <c r="L141" s="95">
        <v>0</v>
      </c>
      <c r="N141" s="73">
        <v>0</v>
      </c>
    </row>
    <row r="142" spans="1:14" ht="16.5" customHeight="1" x14ac:dyDescent="0.25">
      <c r="A142" s="6" t="s">
        <v>238</v>
      </c>
      <c r="H142" s="95"/>
      <c r="L142" s="95"/>
    </row>
    <row r="143" spans="1:14" ht="16.5" customHeight="1" x14ac:dyDescent="0.25">
      <c r="B143" s="6" t="s">
        <v>239</v>
      </c>
      <c r="H143" s="95">
        <v>1226440</v>
      </c>
      <c r="J143" s="73">
        <v>0</v>
      </c>
      <c r="L143" s="95">
        <v>0</v>
      </c>
      <c r="N143" s="73">
        <v>0</v>
      </c>
    </row>
    <row r="144" spans="1:14" ht="16.5" customHeight="1" x14ac:dyDescent="0.25">
      <c r="A144" s="6" t="s">
        <v>240</v>
      </c>
      <c r="H144" s="95">
        <v>0</v>
      </c>
      <c r="J144" s="73">
        <v>28570595</v>
      </c>
      <c r="L144" s="95">
        <v>0</v>
      </c>
      <c r="N144" s="73">
        <v>28570595</v>
      </c>
    </row>
    <row r="145" spans="1:14" ht="16.5" customHeight="1" x14ac:dyDescent="0.25">
      <c r="A145" s="6" t="s">
        <v>241</v>
      </c>
      <c r="H145" s="95">
        <v>33440.550000000003</v>
      </c>
      <c r="J145" s="73">
        <v>24195</v>
      </c>
      <c r="L145" s="95">
        <v>33440.550000000003</v>
      </c>
      <c r="N145" s="73">
        <v>24195</v>
      </c>
    </row>
    <row r="153" spans="1:14" ht="18.75" customHeight="1" x14ac:dyDescent="0.25"/>
    <row r="158" spans="1:14" ht="19.5" customHeight="1" x14ac:dyDescent="0.25"/>
    <row r="159" spans="1:14" ht="18.75" customHeight="1" x14ac:dyDescent="0.25"/>
    <row r="161" ht="20.25" customHeight="1" x14ac:dyDescent="0.25"/>
    <row r="163" ht="18.75" customHeight="1" x14ac:dyDescent="0.25"/>
    <row r="164" ht="18.75" customHeight="1" x14ac:dyDescent="0.25"/>
    <row r="165" ht="18.75" customHeight="1" x14ac:dyDescent="0.25"/>
    <row r="166" ht="18.75" customHeight="1" x14ac:dyDescent="0.25"/>
    <row r="167" ht="18.75" customHeight="1" x14ac:dyDescent="0.25"/>
    <row r="168" ht="18.75" customHeight="1" x14ac:dyDescent="0.25"/>
    <row r="169" ht="18.75" customHeight="1" x14ac:dyDescent="0.25"/>
    <row r="170" ht="18.75" customHeight="1" x14ac:dyDescent="0.25"/>
    <row r="171" ht="18.75" customHeight="1" x14ac:dyDescent="0.25"/>
    <row r="172" ht="18.75" customHeight="1" x14ac:dyDescent="0.25"/>
    <row r="173" ht="21" customHeight="1" x14ac:dyDescent="0.25"/>
    <row r="174" ht="18.75" customHeight="1" x14ac:dyDescent="0.25"/>
    <row r="175" ht="21.75" customHeight="1" x14ac:dyDescent="0.25"/>
    <row r="176" ht="20.25" customHeight="1" x14ac:dyDescent="0.25"/>
    <row r="177" spans="1:14" ht="21.9" customHeight="1" x14ac:dyDescent="0.25">
      <c r="A177" s="61" t="str">
        <f>+A61</f>
        <v>The accompanying notes are an integral part of these consolidated and separate financial statements.</v>
      </c>
      <c r="B177" s="61"/>
      <c r="C177" s="61"/>
      <c r="D177" s="61"/>
      <c r="E177" s="61"/>
      <c r="F177" s="177"/>
      <c r="G177" s="178"/>
      <c r="H177" s="178"/>
      <c r="I177" s="178"/>
      <c r="J177" s="178"/>
      <c r="K177" s="178"/>
      <c r="L177" s="178"/>
      <c r="M177" s="178"/>
      <c r="N177" s="178"/>
    </row>
  </sheetData>
  <mergeCells count="12">
    <mergeCell ref="H68:J68"/>
    <mergeCell ref="L68:N68"/>
    <mergeCell ref="H130:J130"/>
    <mergeCell ref="L130:N130"/>
    <mergeCell ref="H131:J131"/>
    <mergeCell ref="L131:N131"/>
    <mergeCell ref="H6:J6"/>
    <mergeCell ref="L6:N6"/>
    <mergeCell ref="H7:J7"/>
    <mergeCell ref="L7:N7"/>
    <mergeCell ref="H67:J67"/>
    <mergeCell ref="L67:N67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1" max="14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8-9</vt:lpstr>
      <vt:lpstr>Equity Conso 10</vt:lpstr>
      <vt:lpstr>Equity Com 11</vt:lpstr>
      <vt:lpstr>CF 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</dc:creator>
  <cp:lastModifiedBy>vorachate</cp:lastModifiedBy>
  <dcterms:created xsi:type="dcterms:W3CDTF">2023-02-23T13:02:59Z</dcterms:created>
  <dcterms:modified xsi:type="dcterms:W3CDTF">2023-02-24T01:34:19Z</dcterms:modified>
</cp:coreProperties>
</file>