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ungprap001\Desktop\CMCG\2022\Grouping\New folder\FS\23.02.23\"/>
    </mc:Choice>
  </mc:AlternateContent>
  <xr:revisionPtr revIDLastSave="0" documentId="13_ncr:1_{E1DF9D69-F149-42DF-95DA-9F8ABD2318C1}" xr6:coauthVersionLast="47" xr6:coauthVersionMax="47" xr10:uidLastSave="{00000000-0000-0000-0000-000000000000}"/>
  <bookViews>
    <workbookView xWindow="-108" yWindow="-108" windowWidth="23256" windowHeight="11964" xr2:uid="{DC759141-A5D1-4975-888B-23B1C966FDFD}"/>
  </bookViews>
  <sheets>
    <sheet name="BS 7-9" sheetId="1" r:id="rId1"/>
    <sheet name="PL 10-11" sheetId="2" r:id="rId2"/>
    <sheet name="Eqity Conso 12" sheetId="3" r:id="rId3"/>
    <sheet name="Equity Com 13" sheetId="4" r:id="rId4"/>
    <sheet name="CF 14-16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48" i="5" l="1"/>
  <c r="A104" i="5"/>
  <c r="N91" i="5"/>
  <c r="L91" i="5"/>
  <c r="J91" i="5"/>
  <c r="H91" i="5"/>
  <c r="N71" i="5"/>
  <c r="L71" i="5"/>
  <c r="J71" i="5"/>
  <c r="H71" i="5"/>
  <c r="A52" i="5"/>
  <c r="L20" i="5"/>
  <c r="H18" i="5"/>
  <c r="A31" i="4"/>
  <c r="K22" i="4"/>
  <c r="I22" i="4"/>
  <c r="G22" i="4"/>
  <c r="E22" i="4"/>
  <c r="M20" i="4"/>
  <c r="M19" i="4"/>
  <c r="M18" i="4"/>
  <c r="M17" i="4"/>
  <c r="M16" i="4"/>
  <c r="M22" i="4" s="1"/>
  <c r="I14" i="4"/>
  <c r="G14" i="4"/>
  <c r="E14" i="4"/>
  <c r="M11" i="4"/>
  <c r="M10" i="4"/>
  <c r="A1" i="4"/>
  <c r="A37" i="3"/>
  <c r="Q26" i="3"/>
  <c r="M26" i="3"/>
  <c r="K26" i="3"/>
  <c r="I26" i="3"/>
  <c r="G26" i="3"/>
  <c r="E26" i="3"/>
  <c r="S24" i="3"/>
  <c r="O24" i="3"/>
  <c r="O23" i="3"/>
  <c r="S23" i="3" s="1"/>
  <c r="S22" i="3"/>
  <c r="O22" i="3"/>
  <c r="O21" i="3"/>
  <c r="S21" i="3" s="1"/>
  <c r="S20" i="3"/>
  <c r="O20" i="3"/>
  <c r="O26" i="3" s="1"/>
  <c r="Q18" i="3"/>
  <c r="O18" i="3"/>
  <c r="M18" i="3"/>
  <c r="K18" i="3"/>
  <c r="I18" i="3"/>
  <c r="G18" i="3"/>
  <c r="E18" i="3"/>
  <c r="O16" i="3"/>
  <c r="S16" i="3" s="1"/>
  <c r="S15" i="3"/>
  <c r="O15" i="3"/>
  <c r="O14" i="3"/>
  <c r="S14" i="3" s="1"/>
  <c r="S13" i="3"/>
  <c r="S18" i="3" s="1"/>
  <c r="O13" i="3"/>
  <c r="A3" i="3"/>
  <c r="A3" i="4" s="1"/>
  <c r="A93" i="2"/>
  <c r="L66" i="2"/>
  <c r="J66" i="2"/>
  <c r="H66" i="2"/>
  <c r="F66" i="2"/>
  <c r="L61" i="2"/>
  <c r="J61" i="2"/>
  <c r="H61" i="2"/>
  <c r="F61" i="2"/>
  <c r="A51" i="2"/>
  <c r="A49" i="2"/>
  <c r="A48" i="2"/>
  <c r="L25" i="2"/>
  <c r="L27" i="2" s="1"/>
  <c r="L31" i="2" s="1"/>
  <c r="L39" i="2" s="1"/>
  <c r="L42" i="2" s="1"/>
  <c r="J25" i="2"/>
  <c r="J27" i="2" s="1"/>
  <c r="J31" i="2" s="1"/>
  <c r="J39" i="2" s="1"/>
  <c r="J42" i="2" s="1"/>
  <c r="H25" i="2"/>
  <c r="F25" i="2"/>
  <c r="L16" i="2"/>
  <c r="J16" i="2"/>
  <c r="H16" i="2"/>
  <c r="H27" i="2" s="1"/>
  <c r="H31" i="2" s="1"/>
  <c r="H39" i="2" s="1"/>
  <c r="H42" i="2" s="1"/>
  <c r="F16" i="2"/>
  <c r="F27" i="2" s="1"/>
  <c r="F31" i="2" s="1"/>
  <c r="F39" i="2" s="1"/>
  <c r="F42" i="2" s="1"/>
  <c r="K124" i="1"/>
  <c r="I124" i="1"/>
  <c r="G124" i="1"/>
  <c r="E124" i="1"/>
  <c r="E128" i="1" s="1"/>
  <c r="A97" i="1"/>
  <c r="A146" i="1" s="1"/>
  <c r="K82" i="1"/>
  <c r="I82" i="1"/>
  <c r="G82" i="1"/>
  <c r="E82" i="1"/>
  <c r="K73" i="1"/>
  <c r="I73" i="1"/>
  <c r="G73" i="1"/>
  <c r="E73" i="1"/>
  <c r="E84" i="1" s="1"/>
  <c r="A52" i="1"/>
  <c r="A100" i="1" s="1"/>
  <c r="K39" i="1"/>
  <c r="I39" i="1"/>
  <c r="G39" i="1"/>
  <c r="E39" i="1"/>
  <c r="K22" i="1"/>
  <c r="I22" i="1"/>
  <c r="G22" i="1"/>
  <c r="G41" i="1" s="1"/>
  <c r="E22" i="1"/>
  <c r="E41" i="1" s="1"/>
  <c r="I41" i="1" l="1"/>
  <c r="G84" i="1"/>
  <c r="K41" i="1"/>
  <c r="I84" i="1"/>
  <c r="K84" i="1"/>
  <c r="I130" i="1"/>
  <c r="K130" i="1"/>
  <c r="N9" i="5"/>
  <c r="N29" i="5" s="1"/>
  <c r="N41" i="5" s="1"/>
  <c r="N46" i="5" s="1"/>
  <c r="N93" i="5" s="1"/>
  <c r="N96" i="5" s="1"/>
  <c r="L45" i="2"/>
  <c r="H9" i="5"/>
  <c r="H29" i="5" s="1"/>
  <c r="H41" i="5" s="1"/>
  <c r="H46" i="5" s="1"/>
  <c r="H93" i="5" s="1"/>
  <c r="H96" i="5" s="1"/>
  <c r="F45" i="2"/>
  <c r="J9" i="5"/>
  <c r="J29" i="5" s="1"/>
  <c r="J41" i="5" s="1"/>
  <c r="J46" i="5" s="1"/>
  <c r="J93" i="5" s="1"/>
  <c r="J96" i="5" s="1"/>
  <c r="H45" i="2"/>
  <c r="J45" i="2"/>
  <c r="K12" i="4" s="1"/>
  <c r="L9" i="5"/>
  <c r="L29" i="5" s="1"/>
  <c r="L41" i="5" s="1"/>
  <c r="L46" i="5" s="1"/>
  <c r="L93" i="5" s="1"/>
  <c r="L96" i="5" s="1"/>
  <c r="E130" i="1"/>
  <c r="G130" i="1"/>
  <c r="S26" i="3"/>
  <c r="G128" i="1"/>
  <c r="I128" i="1"/>
  <c r="K128" i="1"/>
  <c r="K14" i="4" l="1"/>
  <c r="M12" i="4"/>
  <c r="M14" i="4" s="1"/>
</calcChain>
</file>

<file path=xl/sharedStrings.xml><?xml version="1.0" encoding="utf-8"?>
<sst xmlns="http://schemas.openxmlformats.org/spreadsheetml/2006/main" count="359" uniqueCount="224">
  <si>
    <t>บริษัท เจ้าพระยามหานคร จำกัด (มหาชน)</t>
  </si>
  <si>
    <t>งบแสดงฐานะการเงิน</t>
  </si>
  <si>
    <t>ณ วันที่ 31 ธันวาคม พ.ศ. 2565</t>
  </si>
  <si>
    <t>งบการเงินรวม</t>
  </si>
  <si>
    <t>งบการเงินเฉพาะกิจการ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</si>
  <si>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</si>
  <si>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</si>
  <si>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</si>
  <si>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</si>
  <si>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</si>
  <si>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</si>
  <si>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</si>
  <si>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</si>
  <si>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เงินให้กู้ยืมระยะสั้นแก่และดอกเบี้ยค้างรับ</t>
  </si>
  <si>
    <t>จากบริษัทย่อย</t>
  </si>
  <si>
    <t>34 ค)</t>
  </si>
  <si>
    <t>เงินให้กู้ยืมระยะสั้นแก่กิจการอื่น</t>
  </si>
  <si>
    <t>โครงการอสังหาริมทรัพย์ระหว่าง</t>
  </si>
  <si>
    <t>การพัฒนา - สุทธิ</t>
  </si>
  <si>
    <t>11, 12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</si>
  <si>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</si>
  <si>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</si>
  <si>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</si>
  <si>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</si>
  <si>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</si>
  <si>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</si>
  <si>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เงินลงทุนในบริษัทย่อย - สุทธิ</t>
  </si>
  <si>
    <t>โครงการอสังหาริมทรัพย์รอการพัฒนา - สุทธิ</t>
  </si>
  <si>
    <t>12, 16</t>
  </si>
  <si>
    <t>ที่ดิน อาคารและอุปกรณ์ - สุทธิ</t>
  </si>
  <si>
    <t>12, 17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</si>
  <si>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</si>
  <si>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</si>
  <si>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</si>
  <si>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เงินมัดจำค่าที่ดิน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</si>
  <si>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</si>
  <si>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</si>
  <si>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</si>
  <si>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      กรรมการ  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</si>
  <si>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</si>
  <si>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 xml:space="preserve">บริษัท เจ้าพระยามหานคร จำกัด (มหาชน) 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</si>
  <si>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</si>
  <si>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</si>
  <si>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</si>
  <si>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</si>
  <si>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 บุคคลที่เกี่ยวข้องกัน</t>
  </si>
  <si>
    <t>และกิจการอื่น</t>
  </si>
  <si>
    <t>เจ้าหนี้การค้าและเจ้าหนี้อื่น</t>
  </si>
  <si>
    <t>เงินกู้ยืมระยะยาวและหุ้นกู้ที่ถึงกำหนด</t>
  </si>
  <si>
    <t>ชำระภายในหนึ่งปี</t>
  </si>
  <si>
    <t>ภาษีเงินได้ค้างจ่าย</t>
  </si>
  <si>
    <t>หนี้สินตามสัญญาเช่าส่วนที่ถึงกำหนด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</si>
  <si>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</si>
  <si>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</si>
  <si>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</si>
  <si>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เงินกู้ยืมระยะยาวและหุ้นกู้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</si>
  <si>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</si>
  <si>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</si>
  <si>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</si>
  <si>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</si>
  <si>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</si>
  <si>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</si>
  <si>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</si>
  <si>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</si>
  <si>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</si>
  <si>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1,029.16 ล้านหุ้น </t>
  </si>
  <si>
    <t xml:space="preserve">      มูลค่าที่ตราไว้หุ้นละ 1 บาท</t>
  </si>
  <si>
    <t>ทุนที่ออกและชำระเต็มมูลค่าแล้ว</t>
  </si>
  <si>
    <t xml:space="preserve">   หุ้นสามัญจำนวน 1,028.57 ล้านหุ้น </t>
  </si>
  <si>
    <t>ส่วนเกินมูลค่าหุ้น - หุ้นสามัญ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</si>
  <si>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</si>
  <si>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</si>
  <si>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</si>
  <si>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</si>
  <si>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</si>
  <si>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</si>
  <si>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</si>
  <si>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</si>
  <si>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</si>
  <si>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2565</t>
  </si>
  <si>
    <t>รายได้</t>
  </si>
  <si>
    <t>รายได้จากการขายอสังหาริมทรัพย์</t>
  </si>
  <si>
    <t>รายได้จากการก่อสร้าง</t>
  </si>
  <si>
    <t>รายได้จากการให้บริการ</t>
  </si>
  <si>
    <t>รายได้จากการขายสินค้า</t>
  </si>
  <si>
    <t>รวมรายได้</t>
  </si>
  <si>
    <t>ต้นทุน</t>
  </si>
  <si>
    <t>ต้นทุนขายจากการขายอสังหาริมทรัพย์</t>
  </si>
  <si>
    <t>ต้นทุนค่าก่อสร้าง</t>
  </si>
  <si>
    <t>ต้นทุนจากการให้บริการ</t>
  </si>
  <si>
    <t>ต้นทุนจากการขายสินค้า</t>
  </si>
  <si>
    <t>รวมต้นทุน</t>
  </si>
  <si>
    <t>กำไรขั้นต้น</t>
  </si>
  <si>
    <t>รายได้เงินปันผล</t>
  </si>
  <si>
    <t>28, 34 ก)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</si>
  <si>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</si>
  <si>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</si>
  <si>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</si>
  <si>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</si>
  <si>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กลับรายการด้านเครดิตที่คาดว่าจะเกิดขึ้น</t>
  </si>
  <si>
    <t>ค่าใช้จ่ายอื่น</t>
  </si>
  <si>
    <t>กำไรก่อนต้นทุนทางการเงิน</t>
  </si>
  <si>
    <t>และรายได้ (ค่าใช้จ่าย) ภาษีเงินได้</t>
  </si>
  <si>
    <t>ต้นทุนทางการเงิน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</si>
  <si>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</si>
  <si>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</si>
  <si>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สุทธิสำหรับปี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</si>
  <si>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</si>
  <si>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</si>
  <si>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</si>
  <si>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</si>
  <si>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</si>
  <si>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</si>
  <si>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งบแสดงการเปลี่ยนแปลงส่วนของเจ้าของ</t>
  </si>
  <si>
    <t>งบการเงินรวม  (บาท)</t>
  </si>
  <si>
    <t>ส่วนของผู้เป็นเจ้าของของบริษัทใหญ่</t>
  </si>
  <si>
    <t>องค์ประกอบอื่นของ</t>
  </si>
  <si>
    <t>ส่วนต่ำกว่าทุน</t>
  </si>
  <si>
    <t>รวมส่วน</t>
  </si>
  <si>
    <t>ที่ออกและ</t>
  </si>
  <si>
    <t>จัดสรร - ทุนสำรอง</t>
  </si>
  <si>
    <t>จากการรวมธุรกิจ</t>
  </si>
  <si>
    <t>ของผู้เป็นเจ้าของ</t>
  </si>
  <si>
    <t>ส่วนได้เสียที่ไม่มี</t>
  </si>
  <si>
    <t>รวมส่วนของ</t>
  </si>
  <si>
    <t>ชำระแล้ว</t>
  </si>
  <si>
    <t>ส่วนเกินมูลค่าหุ้น</t>
  </si>
  <si>
    <t>ตามกฎหมาย</t>
  </si>
  <si>
    <t>ภายใต้การควบคุมเดียวกัน</t>
  </si>
  <si>
    <t>ของบริษัท</t>
  </si>
  <si>
    <t>อำนาจควบคุม</t>
  </si>
  <si>
    <t>เจ้าของ</t>
  </si>
  <si>
    <t>ยอดคงเหลือต้นปี ณ วันที่ 1 มกราคม พ.ศ. 2565</t>
  </si>
  <si>
    <t>การออกหุ้นสามัญเพื่อจ่ายหุ้นปันผล</t>
  </si>
  <si>
    <t>เงินปันผล</t>
  </si>
  <si>
    <t>ขาดทุนเบ็ดเสร็จรวมสำหรับปี</t>
  </si>
  <si>
    <t>ยอดคงเหลือปลายปี ณ วันที่ 31 ธันวาคม พ.ศ. 2565</t>
  </si>
  <si>
    <t>ยอดคงเหลือต้นปี ณ วันที่ 1 มกราคม พ.ศ. 2564</t>
  </si>
  <si>
    <t>สำรองตามกฎหมาย</t>
  </si>
  <si>
    <t>กำไรเบ็ดเสร็จรวมสำหรับปี</t>
  </si>
  <si>
    <t>ยอดคงเหลือปลายปี ณ วันที่ 31 ธันวาคม พ.ศ. 2564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</si>
  <si>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</si>
  <si>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งบการเงินเฉพาะกิจการ (บาท)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</si>
  <si>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</si>
  <si>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</si>
  <si>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</si>
  <si>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</si>
  <si>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กำไรจากการจำหน่ายอุปกรณ์</t>
  </si>
  <si>
    <t>กำไรจากการจำหน่ายสินทรัพย์ไม่มีตัวตน</t>
  </si>
  <si>
    <t>ตัดจำหน่ายภาษีเงินได้ หัก ณ ที่จ่าย</t>
  </si>
  <si>
    <t>(กลับรายการ) ผลขาดทุนด้านเครดิตที่คาดว่าจะเกิดขึ้น</t>
  </si>
  <si>
    <t>ค่าเผื่อการลดลงของมูลค่าโครงการ</t>
  </si>
  <si>
    <t>การด้อยค่าเงินลงทุนในบริษัทย่อย</t>
  </si>
  <si>
    <t>(กลับรายการ) ประมาณการหนี้สิน</t>
  </si>
  <si>
    <t>(กลับรายการ) เจ้าหนี้ค้างนาน</t>
  </si>
  <si>
    <t>ค่าใช้จ่ายผลประโยชน์พนักงาน</t>
  </si>
  <si>
    <t>รายได้จากการยกเลิกสัญญา</t>
  </si>
  <si>
    <t>ดอกเบี้ยรับ</t>
  </si>
  <si>
    <t>กำไรจากการเปลี่ยนแปลงสัญญา</t>
  </si>
  <si>
    <t>เงินปันผลรับ</t>
  </si>
  <si>
    <t>34 ก)</t>
  </si>
  <si>
    <t>ต้นทุนทางการเงิน - ดอกเบี้ยจ่าย</t>
  </si>
  <si>
    <t>ต้นทุนทางการเงิน - ค่าธรรมเนียมการจัดหาเงินกู้ยืม</t>
  </si>
  <si>
    <t>กระแสเงินสดก่อนการเปลี่ยนแปลงในสินทรัพย์</t>
  </si>
  <si>
    <t xml:space="preserve"> - ลูกหนี้การค้าและลูกหนี้อื่น</t>
  </si>
  <si>
    <t xml:space="preserve"> - โครงการอสังหาริมทรัพย์ระหว่างการพัฒนา</t>
  </si>
  <si>
    <t xml:space="preserve"> - สินทรัพย์หมุนเวียนอื่น</t>
  </si>
  <si>
    <t xml:space="preserve"> - เงินมัดจำค่าที่ดิน</t>
  </si>
  <si>
    <t xml:space="preserve"> - สินทรัพย์ไม่หมุนเวียนอื่น</t>
  </si>
  <si>
    <t xml:space="preserve"> - โครงการอสังหาริมทรัพย์รอการพัฒนา</t>
  </si>
  <si>
    <t xml:space="preserve"> - เจ้าหนี้การค้าและเจ้าหนี้อื่น</t>
  </si>
  <si>
    <t xml:space="preserve"> - หนี้สินหมุนเวียนอื่น</t>
  </si>
  <si>
    <t xml:space="preserve"> - ภาระผูกพันผลประโยชน์พนักงานจ่าย</t>
  </si>
  <si>
    <t>เงินสดได้มาจาก (ใช้ไปใน) กิจกรรมดำเนินงาน</t>
  </si>
  <si>
    <t>จ่ายต้นทุนทางการเงิน</t>
  </si>
  <si>
    <t>รับคืนภาษีเงินได้</t>
  </si>
  <si>
    <t>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</si>
  <si>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</si>
  <si>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</si>
  <si>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</si>
  <si>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เงินฝากสถาบันการเงินที่มีภาระค้ำประกันเพิ่มขึ้น</t>
  </si>
  <si>
    <t>เงินฝากสถาบันการเงินที่มีภาระค้ำประกันลดลง</t>
  </si>
  <si>
    <t>เงินสดรับจากเงินให้กู้ยืมระยะสั้นแก่บริษัทย่อย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</si>
  <si>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</si>
  <si>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เงินสดจ่ายเพื่อลงทุนในบริษัทย่อย</t>
  </si>
  <si>
    <t>เงินสดรับจากการเพิ่มทุนในบริษัทย่อย</t>
  </si>
  <si>
    <t>เงินสดรับจากการจำหน่ายอุปกรณ์</t>
  </si>
  <si>
    <t>เงินสดรับจากการจำหน่ายสินทรัพย์ไม่มีตัวตน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</si>
  <si>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</si>
  <si>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</si>
  <si>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</si>
  <si>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</si>
  <si>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</t>
  </si>
  <si>
    <t xml:space="preserve"> </t>
  </si>
  <si>
    <t>และกิจการอื่นเพิ่มขึ้น</t>
  </si>
  <si>
    <t>และกิจการอื่นลดลง</t>
  </si>
  <si>
    <t>เงินสดรับจากเงินกู้ยืมระยะสั้นจากบุคคลที่เกี่ยวข้องกัน</t>
  </si>
  <si>
    <t>ชำระคืนเงินกู้ยืมระยะสั้นจากบุคคลที่เกี่ยวข้องกัน</t>
  </si>
  <si>
    <t>เงินสดรับจากเงินกู้ยืมระยะสั้นจากบริษัทย่อย</t>
  </si>
  <si>
    <t>34 ฉ)</t>
  </si>
  <si>
    <t>ชำระคืนเงินกู้ยืมระยะสั้นจากบริษัทย่อย</t>
  </si>
  <si>
    <t xml:space="preserve">เงินสดรับจากเงินกู้ยืมระยะยาวจากสถาบันการเงิน </t>
  </si>
  <si>
    <t>ชำระคืนเงินกู้ยืมระยะยาวจากสถาบันการเงิน</t>
  </si>
  <si>
    <t>เงินสดรับจากหุ้นกู้</t>
  </si>
  <si>
    <t>ชำระคืนหุ้นกู้</t>
  </si>
  <si>
    <t>เงินสดรับจากการให้กู้ยืมเงินระยะยาวแก่บริษัทอื่น</t>
  </si>
  <si>
    <t>เงินสดจ่ายสำหรับค่าธรรมเนียมการจัดหาเงินกู้ยืมและหุ้นกู้</t>
  </si>
  <si>
    <t>จ่ายชำระคืนเงินต้นตามสัญญาเช่า</t>
  </si>
  <si>
    <t>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</si>
  <si>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</si>
  <si>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</si>
  <si>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</si>
  <si>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</si>
  <si>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รายการที่ไม่ใช่เงินสด:</t>
  </si>
  <si>
    <t>เจ้าหนี้ค่าซื้อที่ดิน อาคารและอุปกรณ์</t>
  </si>
  <si>
    <t>โอนโครงการอสังหาริมทรัพย์ระหว่างการพัฒนา</t>
  </si>
  <si>
    <t>ไปเป็นโครงการอสังหาริมทรัพย์รอการพัฒนา</t>
  </si>
  <si>
    <t>ไปเป็นที่ดิน อาคารและอุปกรณ์</t>
  </si>
  <si>
    <t>โอนจากที่ดิน อาคารและอุปกรณ์เป็นสินทรัพย์ไม่มีตัวตน</t>
  </si>
  <si>
    <t>จ่ายปันผลเป็นหุ้น</t>
  </si>
  <si>
    <t>เจ้าหนี้เงินปันผล</t>
  </si>
  <si>
    <t>และหนี้สินจากการดำเนินงาน</t>
  </si>
  <si>
    <t>การเปลี่ยนแปลงในสินทรัพย์และหนี้สินจากการดำเนินงาน</t>
  </si>
  <si>
    <t>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</si>
</sst>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\ \ \ \ \ ;_(@_)"/>
    <numFmt numFmtId="165" formatCode="#,##0;\(#,##0\)"/>
    <numFmt numFmtId="166" formatCode="#,##0;\(#,##0\);\-"/>
    <numFmt numFmtId="167" formatCode="_(* #,##0.00_);_(* \(#,##0.00\);_(* &quot;-&quot;??_);_(@_)"/>
    <numFmt numFmtId="168" formatCode="#,##0.00;\(#,##0.00\);\-"/>
    <numFmt numFmtId="169" formatCode="#,##0.000;\(#,##0.000\);\-"/>
    <numFmt numFmtId="170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</cellStyleXfs>
  <cellXfs count="162">
    <xf numFmtId="0" fontId="0" fillId="0" borderId="0" xfId="0"/>
    <xf numFmtId="37" fontId="3" fillId="0" borderId="0" xfId="3" applyNumberFormat="1" applyFont="1" applyAlignment="1">
      <alignment vertical="center"/>
    </xf>
    <xf numFmtId="37" fontId="3" fillId="0" borderId="0" xfId="3" quotePrefix="1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37" fontId="3" fillId="0" borderId="1" xfId="3" applyNumberFormat="1" applyFont="1" applyBorder="1" applyAlignment="1">
      <alignment vertical="center"/>
    </xf>
    <xf numFmtId="37" fontId="3" fillId="0" borderId="1" xfId="3" quotePrefix="1" applyNumberFormat="1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right" vertical="center"/>
    </xf>
    <xf numFmtId="164" fontId="3" fillId="0" borderId="1" xfId="3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164" fontId="3" fillId="0" borderId="0" xfId="3" applyNumberFormat="1" applyFont="1" applyAlignment="1">
      <alignment vertical="center"/>
    </xf>
    <xf numFmtId="165" fontId="3" fillId="0" borderId="0" xfId="4" applyNumberFormat="1" applyFont="1" applyFill="1" applyBorder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6" fontId="4" fillId="2" borderId="0" xfId="5" applyNumberFormat="1" applyFont="1" applyFill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166" fontId="4" fillId="0" borderId="0" xfId="6" quotePrefix="1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2" borderId="0" xfId="6" quotePrefix="1" applyNumberFormat="1" applyFont="1" applyFill="1" applyAlignment="1">
      <alignment horizontal="right" vertical="center"/>
    </xf>
    <xf numFmtId="166" fontId="4" fillId="2" borderId="1" xfId="5" applyNumberFormat="1" applyFont="1" applyFill="1" applyBorder="1" applyAlignment="1">
      <alignment horizontal="right" vertical="center"/>
    </xf>
    <xf numFmtId="166" fontId="4" fillId="0" borderId="1" xfId="5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6" fontId="4" fillId="2" borderId="0" xfId="4" applyNumberFormat="1" applyFont="1" applyFill="1" applyAlignment="1">
      <alignment horizontal="right" vertical="center"/>
    </xf>
    <xf numFmtId="166" fontId="4" fillId="2" borderId="1" xfId="6" quotePrefix="1" applyNumberFormat="1" applyFont="1" applyFill="1" applyBorder="1" applyAlignment="1">
      <alignment horizontal="right" vertical="center"/>
    </xf>
    <xf numFmtId="166" fontId="4" fillId="0" borderId="1" xfId="6" quotePrefix="1" applyNumberFormat="1" applyFont="1" applyFill="1" applyBorder="1" applyAlignment="1">
      <alignment horizontal="right" vertical="center"/>
    </xf>
    <xf numFmtId="166" fontId="4" fillId="0" borderId="0" xfId="6" quotePrefix="1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2" borderId="0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4" fillId="2" borderId="2" xfId="6" quotePrefix="1" applyNumberFormat="1" applyFont="1" applyFill="1" applyBorder="1" applyAlignment="1">
      <alignment horizontal="right" vertical="center"/>
    </xf>
    <xf numFmtId="166" fontId="4" fillId="0" borderId="2" xfId="6" quotePrefix="1" applyNumberFormat="1" applyFont="1" applyFill="1" applyBorder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0" fontId="4" fillId="0" borderId="1" xfId="3" applyFont="1" applyBorder="1" applyAlignment="1">
      <alignment horizontal="center" vertical="center"/>
    </xf>
    <xf numFmtId="164" fontId="4" fillId="0" borderId="1" xfId="3" applyNumberFormat="1" applyFont="1" applyBorder="1" applyAlignment="1">
      <alignment horizontal="center" vertical="center"/>
    </xf>
    <xf numFmtId="166" fontId="4" fillId="0" borderId="0" xfId="3" applyNumberFormat="1" applyFont="1" applyAlignment="1">
      <alignment horizontal="right" vertical="center"/>
    </xf>
    <xf numFmtId="166" fontId="4" fillId="2" borderId="0" xfId="6" quotePrefix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0" xfId="5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2" borderId="0" xfId="3" applyFont="1" applyFill="1" applyAlignment="1">
      <alignment vertical="center"/>
    </xf>
    <xf numFmtId="37" fontId="4" fillId="0" borderId="0" xfId="5" applyNumberFormat="1" applyFont="1" applyAlignment="1">
      <alignment vertical="center"/>
    </xf>
    <xf numFmtId="0" fontId="4" fillId="0" borderId="0" xfId="5" applyFont="1" applyAlignment="1">
      <alignment horizontal="right" vertical="center"/>
    </xf>
    <xf numFmtId="37" fontId="4" fillId="0" borderId="1" xfId="3" applyNumberFormat="1" applyFont="1" applyBorder="1" applyAlignment="1">
      <alignment vertical="center"/>
    </xf>
    <xf numFmtId="0" fontId="4" fillId="0" borderId="1" xfId="3" applyFont="1" applyBorder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164" fontId="4" fillId="0" borderId="1" xfId="7" applyNumberFormat="1" applyFont="1" applyFill="1" applyBorder="1" applyAlignment="1">
      <alignment horizontal="right" vertical="center"/>
    </xf>
    <xf numFmtId="0" fontId="4" fillId="0" borderId="0" xfId="3" applyFont="1" applyAlignment="1">
      <alignment horizontal="right" vertical="center"/>
    </xf>
    <xf numFmtId="164" fontId="4" fillId="0" borderId="0" xfId="3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3" xfId="1" applyNumberFormat="1" applyFont="1" applyFill="1" applyBorder="1" applyAlignment="1">
      <alignment horizontal="right" vertical="center"/>
    </xf>
    <xf numFmtId="166" fontId="4" fillId="0" borderId="3" xfId="0" applyNumberFormat="1" applyFont="1" applyBorder="1" applyAlignment="1">
      <alignment vertical="center"/>
    </xf>
    <xf numFmtId="166" fontId="4" fillId="0" borderId="3" xfId="0" applyNumberFormat="1" applyFont="1" applyBorder="1" applyAlignment="1">
      <alignment horizontal="right" vertical="center"/>
    </xf>
    <xf numFmtId="166" fontId="3" fillId="0" borderId="0" xfId="3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3" fillId="2" borderId="0" xfId="4" applyNumberFormat="1" applyFont="1" applyFill="1" applyBorder="1" applyAlignment="1">
      <alignment horizontal="right" vertical="center" wrapText="1"/>
    </xf>
    <xf numFmtId="166" fontId="4" fillId="2" borderId="0" xfId="0" applyNumberFormat="1" applyFont="1" applyFill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9" fontId="4" fillId="2" borderId="0" xfId="2" applyFont="1" applyFill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4" fillId="2" borderId="2" xfId="0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4" fillId="0" borderId="2" xfId="0" applyNumberFormat="1" applyFont="1" applyBorder="1" applyAlignment="1">
      <alignment vertical="center"/>
    </xf>
    <xf numFmtId="166" fontId="4" fillId="2" borderId="0" xfId="1" applyNumberFormat="1" applyFont="1" applyFill="1" applyAlignment="1">
      <alignment horizontal="right" vertical="center"/>
    </xf>
    <xf numFmtId="166" fontId="4" fillId="2" borderId="1" xfId="5" applyNumberFormat="1" applyFont="1" applyFill="1" applyBorder="1" applyAlignment="1">
      <alignment vertical="center"/>
    </xf>
    <xf numFmtId="166" fontId="4" fillId="0" borderId="0" xfId="5" applyNumberFormat="1" applyFont="1" applyAlignment="1">
      <alignment vertical="center"/>
    </xf>
    <xf numFmtId="166" fontId="4" fillId="0" borderId="1" xfId="5" applyNumberFormat="1" applyFont="1" applyBorder="1" applyAlignment="1">
      <alignment vertical="center"/>
    </xf>
    <xf numFmtId="166" fontId="4" fillId="2" borderId="0" xfId="5" applyNumberFormat="1" applyFont="1" applyFill="1" applyAlignment="1">
      <alignment vertical="center"/>
    </xf>
    <xf numFmtId="168" fontId="4" fillId="2" borderId="0" xfId="0" applyNumberFormat="1" applyFont="1" applyFill="1" applyAlignment="1">
      <alignment vertical="center"/>
    </xf>
    <xf numFmtId="168" fontId="4" fillId="0" borderId="0" xfId="0" applyNumberFormat="1" applyFont="1" applyAlignment="1">
      <alignment vertical="center"/>
    </xf>
    <xf numFmtId="169" fontId="4" fillId="2" borderId="2" xfId="0" applyNumberFormat="1" applyFont="1" applyFill="1" applyBorder="1" applyAlignment="1">
      <alignment vertical="center"/>
    </xf>
    <xf numFmtId="169" fontId="4" fillId="0" borderId="2" xfId="0" applyNumberFormat="1" applyFont="1" applyBorder="1" applyAlignment="1">
      <alignment vertical="center"/>
    </xf>
    <xf numFmtId="170" fontId="3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70" fontId="3" fillId="0" borderId="1" xfId="0" applyNumberFormat="1" applyFont="1" applyBorder="1" applyAlignment="1">
      <alignment horizontal="left" vertical="center"/>
    </xf>
    <xf numFmtId="170" fontId="4" fillId="0" borderId="1" xfId="0" applyNumberFormat="1" applyFont="1" applyBorder="1" applyAlignment="1">
      <alignment horizontal="right" vertical="center"/>
    </xf>
    <xf numFmtId="170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70" fontId="3" fillId="0" borderId="0" xfId="0" applyNumberFormat="1" applyFont="1" applyAlignment="1">
      <alignment horizontal="left" vertical="center"/>
    </xf>
    <xf numFmtId="170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horizontal="center" vertical="center"/>
    </xf>
    <xf numFmtId="166" fontId="3" fillId="0" borderId="0" xfId="4" applyNumberFormat="1" applyFont="1" applyFill="1" applyBorder="1" applyAlignment="1">
      <alignment vertical="center" wrapText="1"/>
    </xf>
    <xf numFmtId="166" fontId="3" fillId="0" borderId="0" xfId="0" applyNumberFormat="1" applyFont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 wrapText="1"/>
    </xf>
    <xf numFmtId="170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 wrapText="1"/>
    </xf>
    <xf numFmtId="170" fontId="4" fillId="2" borderId="0" xfId="0" applyNumberFormat="1" applyFont="1" applyFill="1" applyAlignment="1">
      <alignment horizontal="right" vertical="center"/>
    </xf>
    <xf numFmtId="170" fontId="4" fillId="2" borderId="0" xfId="0" applyNumberFormat="1" applyFont="1" applyFill="1" applyAlignment="1">
      <alignment vertical="center"/>
    </xf>
    <xf numFmtId="165" fontId="4" fillId="0" borderId="0" xfId="8" applyNumberFormat="1" applyFont="1" applyAlignment="1">
      <alignment horizontal="center" vertical="center" wrapText="1"/>
    </xf>
    <xf numFmtId="166" fontId="4" fillId="2" borderId="1" xfId="1" applyNumberFormat="1" applyFont="1" applyFill="1" applyBorder="1" applyAlignment="1">
      <alignment horizontal="right" vertical="center"/>
    </xf>
    <xf numFmtId="170" fontId="3" fillId="2" borderId="0" xfId="0" applyNumberFormat="1" applyFont="1" applyFill="1" applyAlignment="1">
      <alignment horizontal="right" vertical="center"/>
    </xf>
    <xf numFmtId="166" fontId="4" fillId="2" borderId="2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166" fontId="4" fillId="2" borderId="0" xfId="0" applyNumberFormat="1" applyFont="1" applyFill="1" applyAlignment="1" applyProtection="1">
      <alignment horizontal="right" vertical="center"/>
      <protection locked="0"/>
    </xf>
    <xf numFmtId="165" fontId="4" fillId="0" borderId="0" xfId="8" applyNumberFormat="1" applyFont="1" applyAlignment="1">
      <alignment horizontal="left" vertical="center"/>
    </xf>
    <xf numFmtId="165" fontId="4" fillId="0" borderId="0" xfId="8" applyNumberFormat="1" applyFont="1" applyAlignment="1">
      <alignment horizontal="left" vertical="center" wrapText="1"/>
    </xf>
    <xf numFmtId="166" fontId="4" fillId="2" borderId="0" xfId="8" applyNumberFormat="1" applyFont="1" applyFill="1" applyAlignment="1">
      <alignment horizontal="right" vertical="center"/>
    </xf>
    <xf numFmtId="166" fontId="4" fillId="0" borderId="0" xfId="8" applyNumberFormat="1" applyFont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 applyProtection="1">
      <alignment horizontal="right" vertical="center"/>
      <protection locked="0"/>
    </xf>
    <xf numFmtId="166" fontId="4" fillId="0" borderId="2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166" fontId="3" fillId="0" borderId="0" xfId="4" applyNumberFormat="1" applyFont="1" applyFill="1" applyAlignment="1">
      <alignment horizontal="center" vertical="center" wrapText="1"/>
    </xf>
    <xf numFmtId="166" fontId="3" fillId="0" borderId="1" xfId="4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0" fontId="6" fillId="0" borderId="0" xfId="0" applyFont="1"/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49" fontId="4" fillId="0" borderId="0" xfId="0" quotePrefix="1" applyNumberFormat="1" applyFont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37" fontId="4" fillId="0" borderId="0" xfId="0" applyNumberFormat="1" applyFont="1" applyAlignment="1">
      <alignment horizontal="left" vertical="center"/>
    </xf>
    <xf numFmtId="166" fontId="3" fillId="2" borderId="0" xfId="0" applyNumberFormat="1" applyFont="1" applyFill="1" applyAlignment="1">
      <alignment horizontal="right" vertical="center"/>
    </xf>
    <xf numFmtId="37" fontId="4" fillId="0" borderId="0" xfId="0" quotePrefix="1" applyNumberFormat="1" applyFont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4" fontId="3" fillId="0" borderId="1" xfId="3" applyNumberFormat="1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166" fontId="3" fillId="0" borderId="1" xfId="3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70" fontId="3" fillId="0" borderId="1" xfId="0" applyNumberFormat="1" applyFont="1" applyBorder="1" applyAlignment="1">
      <alignment horizontal="center" vertical="center"/>
    </xf>
    <xf numFmtId="170" fontId="3" fillId="0" borderId="4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</cellXfs>
  <cellStyles count="9">
    <cellStyle name="Comma" xfId="1" builtinId="3"/>
    <cellStyle name="Comma 2" xfId="4" xr:uid="{CB732AB2-4B5C-4E6A-8B32-367CF8669F41}"/>
    <cellStyle name="Comma 2 2 2" xfId="6" xr:uid="{41A63C1F-6946-4246-A4BE-CE7F2D4ABC98}"/>
    <cellStyle name="Comma_Noble-47t" xfId="7" xr:uid="{C293DD20-EE59-49F5-87DF-A36FE0CDD4C4}"/>
    <cellStyle name="Normal" xfId="0" builtinId="0"/>
    <cellStyle name="Normal 2" xfId="5" xr:uid="{7B871B3C-35D1-47EC-8760-A437056BEF52}"/>
    <cellStyle name="Normal 7" xfId="8" xr:uid="{11C9D834-8D6E-429A-B0F1-A2C1E6239C4A}"/>
    <cellStyle name="Normal_Noble-47t" xfId="3" xr:uid="{732CC042-82F1-4D4B-8064-8E7D6BCE636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24A32-2D3C-499E-A0D8-C0421A1DCC43}">
  <dimension ref="A1:K146"/>
  <sheetViews>
    <sheetView tabSelected="1" zoomScaleNormal="100" zoomScaleSheetLayoutView="100" workbookViewId="0">
      <selection activeCell="Q29" sqref="Q29"/>
    </sheetView>
  </sheetViews>
  <sheetFormatPr defaultColWidth="9.109375" defaultRowHeight="18.600000000000001" x14ac:dyDescent="0.3"/>
  <cols>
    <col min="1" max="1" width="1.6640625" style="58" customWidth="1"/>
    <col min="2" max="2" width="32.44140625" style="58" customWidth="1"/>
    <col min="3" max="3" width="8" style="46" customWidth="1"/>
    <col min="4" max="4" width="0.88671875" style="66" customWidth="1"/>
    <col min="5" max="5" width="12.33203125" style="67" customWidth="1"/>
    <col min="6" max="6" width="0.88671875" style="67" customWidth="1"/>
    <col min="7" max="7" width="12.33203125" style="67" customWidth="1"/>
    <col min="8" max="8" width="0.88671875" style="67" customWidth="1"/>
    <col min="9" max="9" width="12.33203125" style="67" customWidth="1"/>
    <col min="10" max="10" width="0.88671875" style="67" customWidth="1"/>
    <col min="11" max="11" width="12.33203125" style="67" customWidth="1"/>
    <col min="12" max="16384" width="9.109375" style="6"/>
  </cols>
  <sheetData>
    <row r="1" spans="1:11" ht="19.8" x14ac:dyDescent="0.3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ht="19.8" x14ac:dyDescent="0.3">
      <c r="A2" s="1" t="s">
        <v>1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1" ht="19.8" x14ac:dyDescent="0.3">
      <c r="A3" s="7" t="s">
        <v>2</v>
      </c>
      <c r="B3" s="8"/>
      <c r="C3" s="9"/>
      <c r="D3" s="10"/>
      <c r="E3" s="11"/>
      <c r="F3" s="11"/>
      <c r="G3" s="11"/>
      <c r="H3" s="11"/>
      <c r="I3" s="11"/>
      <c r="J3" s="11"/>
      <c r="K3" s="11"/>
    </row>
    <row r="4" spans="1:11" ht="19.8" x14ac:dyDescent="0.3">
      <c r="A4" s="12"/>
      <c r="B4" s="12"/>
      <c r="C4" s="3"/>
      <c r="D4" s="4"/>
      <c r="E4" s="5"/>
      <c r="F4" s="5"/>
      <c r="G4" s="5"/>
      <c r="H4" s="5"/>
      <c r="I4" s="5"/>
      <c r="J4" s="5"/>
      <c r="K4" s="5"/>
    </row>
    <row r="5" spans="1:11" ht="19.8" x14ac:dyDescent="0.3">
      <c r="A5" s="12"/>
      <c r="B5" s="12"/>
      <c r="C5" s="3"/>
      <c r="D5" s="4"/>
      <c r="E5" s="154" t="s">
        <v>3</v>
      </c>
      <c r="F5" s="154"/>
      <c r="G5" s="154"/>
      <c r="H5" s="13"/>
      <c r="I5" s="154" t="s">
        <v>4</v>
      </c>
      <c r="J5" s="154"/>
      <c r="K5" s="154"/>
    </row>
    <row r="6" spans="1:11" ht="19.8" x14ac:dyDescent="0.3">
      <c r="A6" s="12"/>
      <c r="B6" s="12"/>
      <c r="C6" s="3"/>
      <c r="D6" s="4"/>
      <c r="E6" s="14" t="s">
        <v>5</v>
      </c>
      <c r="F6" s="15"/>
      <c r="G6" s="14" t="s">
        <v>6</v>
      </c>
      <c r="H6" s="15"/>
      <c r="I6" s="14" t="s">
        <v>5</v>
      </c>
      <c r="J6" s="15"/>
      <c r="K6" s="14" t="s">
        <v>6</v>
      </c>
    </row>
    <row r="7" spans="1:11" ht="19.8" x14ac:dyDescent="0.3">
      <c r="A7" s="12"/>
      <c r="B7" s="12"/>
      <c r="C7" s="9" t="s">
        <v>7</v>
      </c>
      <c r="D7" s="4"/>
      <c r="E7" s="16" t="s">
        <v>8</v>
      </c>
      <c r="F7" s="15"/>
      <c r="G7" s="16" t="s">
        <v>8</v>
      </c>
      <c r="H7" s="15"/>
      <c r="I7" s="16" t="s">
        <v>8</v>
      </c>
      <c r="J7" s="15"/>
      <c r="K7" s="16" t="s">
        <v>8</v>
      </c>
    </row>
    <row r="8" spans="1:11" ht="8.1" customHeight="1" x14ac:dyDescent="0.3">
      <c r="A8" s="6"/>
      <c r="B8" s="6"/>
      <c r="C8" s="17"/>
      <c r="D8" s="18"/>
      <c r="E8" s="19"/>
      <c r="F8" s="20"/>
      <c r="G8" s="20"/>
      <c r="H8" s="20"/>
      <c r="I8" s="19"/>
      <c r="J8" s="20"/>
      <c r="K8" s="20"/>
    </row>
    <row r="9" spans="1:11" ht="19.8" x14ac:dyDescent="0.3">
      <c r="A9" s="21" t="s">
        <v>9</v>
      </c>
      <c r="B9" s="21"/>
      <c r="C9" s="22"/>
      <c r="D9" s="23"/>
      <c r="E9" s="24"/>
      <c r="F9" s="25"/>
      <c r="G9" s="25"/>
      <c r="H9" s="25"/>
      <c r="I9" s="24"/>
      <c r="J9" s="25"/>
      <c r="K9" s="25"/>
    </row>
    <row r="10" spans="1:11" ht="8.1" customHeight="1" x14ac:dyDescent="0.3">
      <c r="A10" s="6"/>
      <c r="B10" s="6"/>
      <c r="C10" s="17"/>
      <c r="D10" s="18"/>
      <c r="E10" s="19"/>
      <c r="F10" s="20"/>
      <c r="G10" s="20"/>
      <c r="H10" s="20"/>
      <c r="I10" s="19"/>
      <c r="J10" s="20"/>
      <c r="K10" s="20"/>
    </row>
    <row r="11" spans="1:11" ht="19.8" x14ac:dyDescent="0.3">
      <c r="A11" s="21" t="s">
        <v>10</v>
      </c>
      <c r="B11" s="21"/>
      <c r="C11" s="17"/>
      <c r="D11" s="18"/>
      <c r="E11" s="19"/>
      <c r="F11" s="20"/>
      <c r="G11" s="20"/>
      <c r="H11" s="20"/>
      <c r="I11" s="19"/>
      <c r="J11" s="20"/>
      <c r="K11" s="20"/>
    </row>
    <row r="12" spans="1:11" ht="8.1" customHeight="1" x14ac:dyDescent="0.3">
      <c r="A12" s="6"/>
      <c r="B12" s="6"/>
      <c r="C12" s="17"/>
      <c r="D12" s="18"/>
      <c r="E12" s="19"/>
      <c r="F12" s="20"/>
      <c r="G12" s="20"/>
      <c r="H12" s="20"/>
      <c r="I12" s="19"/>
      <c r="J12" s="20"/>
      <c r="K12" s="20"/>
    </row>
    <row r="13" spans="1:11" x14ac:dyDescent="0.3">
      <c r="A13" s="26" t="s">
        <v>11</v>
      </c>
      <c r="B13" s="26"/>
      <c r="C13" s="17">
        <v>8</v>
      </c>
      <c r="D13" s="18"/>
      <c r="E13" s="27">
        <v>391840169</v>
      </c>
      <c r="F13" s="28"/>
      <c r="G13" s="29">
        <v>292203780</v>
      </c>
      <c r="H13" s="28"/>
      <c r="I13" s="27">
        <v>302411131</v>
      </c>
      <c r="J13" s="30"/>
      <c r="K13" s="29">
        <v>204640883</v>
      </c>
    </row>
    <row r="14" spans="1:11" x14ac:dyDescent="0.3">
      <c r="A14" s="26" t="s">
        <v>12</v>
      </c>
      <c r="B14" s="26"/>
      <c r="C14" s="17">
        <v>9</v>
      </c>
      <c r="D14" s="18"/>
      <c r="E14" s="27">
        <v>152833553</v>
      </c>
      <c r="F14" s="28"/>
      <c r="G14" s="29">
        <v>100211980</v>
      </c>
      <c r="H14" s="28"/>
      <c r="I14" s="27">
        <v>6959858</v>
      </c>
      <c r="J14" s="30"/>
      <c r="K14" s="29">
        <v>11419588</v>
      </c>
    </row>
    <row r="15" spans="1:11" x14ac:dyDescent="0.3">
      <c r="A15" s="6" t="s">
        <v>13</v>
      </c>
      <c r="B15" s="26"/>
      <c r="C15" s="17"/>
      <c r="D15" s="18"/>
      <c r="E15" s="27"/>
      <c r="F15" s="28"/>
      <c r="G15" s="29"/>
      <c r="H15" s="28"/>
      <c r="I15" s="27"/>
      <c r="J15" s="30"/>
      <c r="K15" s="29"/>
    </row>
    <row r="16" spans="1:11" x14ac:dyDescent="0.3">
      <c r="A16" s="6"/>
      <c r="B16" s="26" t="s">
        <v>14</v>
      </c>
      <c r="C16" s="17" t="s">
        <v>15</v>
      </c>
      <c r="D16" s="18"/>
      <c r="E16" s="27">
        <v>0</v>
      </c>
      <c r="F16" s="31"/>
      <c r="G16" s="29">
        <v>0</v>
      </c>
      <c r="H16" s="31"/>
      <c r="I16" s="27">
        <v>1019706140</v>
      </c>
      <c r="J16" s="31"/>
      <c r="K16" s="30">
        <v>417923584</v>
      </c>
    </row>
    <row r="17" spans="1:11" x14ac:dyDescent="0.3">
      <c r="A17" s="6" t="s">
        <v>16</v>
      </c>
      <c r="B17" s="26"/>
      <c r="C17" s="17"/>
      <c r="D17" s="18"/>
      <c r="E17" s="27">
        <v>300000</v>
      </c>
      <c r="F17" s="31"/>
      <c r="G17" s="29">
        <v>300000</v>
      </c>
      <c r="H17" s="31"/>
      <c r="I17" s="32">
        <v>0</v>
      </c>
      <c r="J17" s="31"/>
      <c r="K17" s="30">
        <v>0</v>
      </c>
    </row>
    <row r="18" spans="1:11" x14ac:dyDescent="0.3">
      <c r="A18" s="6" t="s">
        <v>17</v>
      </c>
      <c r="B18" s="26"/>
      <c r="C18" s="17"/>
      <c r="D18" s="18"/>
      <c r="E18" s="27"/>
      <c r="F18" s="31"/>
      <c r="G18" s="29"/>
      <c r="H18" s="31"/>
      <c r="I18" s="32"/>
      <c r="J18" s="31"/>
      <c r="K18" s="30"/>
    </row>
    <row r="19" spans="1:11" x14ac:dyDescent="0.3">
      <c r="A19" s="6"/>
      <c r="B19" s="26" t="s">
        <v>18</v>
      </c>
      <c r="C19" s="17" t="s">
        <v>19</v>
      </c>
      <c r="D19" s="18"/>
      <c r="E19" s="27">
        <v>2507438251</v>
      </c>
      <c r="F19" s="28"/>
      <c r="G19" s="29">
        <v>2347137098</v>
      </c>
      <c r="H19" s="28"/>
      <c r="I19" s="27">
        <v>1990408489</v>
      </c>
      <c r="J19" s="31"/>
      <c r="K19" s="29">
        <v>2366896758</v>
      </c>
    </row>
    <row r="20" spans="1:11" x14ac:dyDescent="0.3">
      <c r="A20" s="26" t="s">
        <v>20</v>
      </c>
      <c r="B20" s="26"/>
      <c r="C20" s="17">
        <v>13</v>
      </c>
      <c r="D20" s="18"/>
      <c r="E20" s="33">
        <v>38666065</v>
      </c>
      <c r="F20" s="28"/>
      <c r="G20" s="34">
        <v>15371477</v>
      </c>
      <c r="H20" s="28"/>
      <c r="I20" s="33">
        <v>14766707</v>
      </c>
      <c r="J20" s="31"/>
      <c r="K20" s="34">
        <v>905456</v>
      </c>
    </row>
    <row r="21" spans="1:11" ht="8.1" customHeight="1" x14ac:dyDescent="0.3">
      <c r="A21" s="35"/>
      <c r="B21" s="35"/>
      <c r="C21" s="17"/>
      <c r="D21" s="18"/>
      <c r="E21" s="36"/>
      <c r="F21" s="28"/>
      <c r="G21" s="28"/>
      <c r="H21" s="28"/>
      <c r="I21" s="36"/>
      <c r="J21" s="31"/>
      <c r="K21" s="28"/>
    </row>
    <row r="22" spans="1:11" ht="19.8" x14ac:dyDescent="0.3">
      <c r="A22" s="21" t="s">
        <v>21</v>
      </c>
      <c r="B22" s="6"/>
      <c r="C22" s="17"/>
      <c r="D22" s="18"/>
      <c r="E22" s="37">
        <f>SUM(E13:E20)</f>
        <v>3091078038</v>
      </c>
      <c r="F22" s="31"/>
      <c r="G22" s="38">
        <f>SUM(G13:G20)</f>
        <v>2755224335</v>
      </c>
      <c r="H22" s="31"/>
      <c r="I22" s="37">
        <f>SUM(I13:I20)</f>
        <v>3334252325</v>
      </c>
      <c r="J22" s="39"/>
      <c r="K22" s="38">
        <f>SUM(K13:K20)</f>
        <v>3001786269</v>
      </c>
    </row>
    <row r="23" spans="1:11" ht="19.8" x14ac:dyDescent="0.3">
      <c r="A23" s="35"/>
      <c r="B23" s="35"/>
      <c r="C23" s="17"/>
      <c r="D23" s="18"/>
      <c r="E23" s="40"/>
      <c r="F23" s="31"/>
      <c r="G23" s="31"/>
      <c r="H23" s="31"/>
      <c r="I23" s="40"/>
      <c r="J23" s="31"/>
      <c r="K23" s="31"/>
    </row>
    <row r="24" spans="1:11" ht="19.8" x14ac:dyDescent="0.3">
      <c r="A24" s="21" t="s">
        <v>22</v>
      </c>
      <c r="B24" s="21"/>
      <c r="C24" s="17"/>
      <c r="D24" s="18"/>
      <c r="E24" s="40"/>
      <c r="F24" s="31"/>
      <c r="G24" s="31"/>
      <c r="H24" s="31"/>
      <c r="I24" s="40"/>
      <c r="J24" s="31"/>
      <c r="K24" s="31"/>
    </row>
    <row r="25" spans="1:11" ht="8.1" customHeight="1" x14ac:dyDescent="0.3">
      <c r="A25" s="21"/>
      <c r="B25" s="21"/>
      <c r="C25" s="17"/>
      <c r="D25" s="18"/>
      <c r="E25" s="40"/>
      <c r="F25" s="31"/>
      <c r="G25" s="31"/>
      <c r="H25" s="31"/>
      <c r="I25" s="40"/>
      <c r="J25" s="31"/>
      <c r="K25" s="31"/>
    </row>
    <row r="26" spans="1:11" x14ac:dyDescent="0.3">
      <c r="A26" s="6" t="s">
        <v>23</v>
      </c>
      <c r="B26" s="6"/>
      <c r="C26" s="17">
        <v>12</v>
      </c>
      <c r="D26" s="18"/>
      <c r="E26" s="32">
        <v>48255177</v>
      </c>
      <c r="F26" s="30"/>
      <c r="G26" s="30">
        <v>10332034</v>
      </c>
      <c r="H26" s="30"/>
      <c r="I26" s="32">
        <v>523089</v>
      </c>
      <c r="J26" s="30"/>
      <c r="K26" s="30">
        <v>523086</v>
      </c>
    </row>
    <row r="27" spans="1:11" x14ac:dyDescent="0.3">
      <c r="A27" s="26" t="s">
        <v>24</v>
      </c>
      <c r="B27" s="6"/>
      <c r="C27" s="17"/>
      <c r="D27" s="18"/>
      <c r="E27" s="32"/>
      <c r="F27" s="30"/>
      <c r="G27" s="30"/>
      <c r="H27" s="30"/>
      <c r="I27" s="32"/>
      <c r="J27" s="30"/>
      <c r="K27" s="30"/>
    </row>
    <row r="28" spans="1:11" x14ac:dyDescent="0.3">
      <c r="A28" s="26"/>
      <c r="B28" s="6" t="s">
        <v>25</v>
      </c>
      <c r="C28" s="17">
        <v>10</v>
      </c>
      <c r="D28" s="18"/>
      <c r="E28" s="32">
        <v>171600000</v>
      </c>
      <c r="F28" s="30"/>
      <c r="G28" s="30">
        <v>171600000</v>
      </c>
      <c r="H28" s="30"/>
      <c r="I28" s="32">
        <v>171600000</v>
      </c>
      <c r="J28" s="30"/>
      <c r="K28" s="30">
        <v>171600000</v>
      </c>
    </row>
    <row r="29" spans="1:11" x14ac:dyDescent="0.3">
      <c r="A29" s="26" t="s">
        <v>26</v>
      </c>
      <c r="B29" s="6"/>
      <c r="C29" s="17">
        <v>14</v>
      </c>
      <c r="D29" s="18"/>
      <c r="E29" s="32">
        <v>0</v>
      </c>
      <c r="F29" s="30"/>
      <c r="G29" s="30">
        <v>0</v>
      </c>
      <c r="H29" s="30"/>
      <c r="I29" s="32">
        <v>746492900</v>
      </c>
      <c r="J29" s="30"/>
      <c r="K29" s="30">
        <v>482676100</v>
      </c>
    </row>
    <row r="30" spans="1:11" x14ac:dyDescent="0.3">
      <c r="A30" s="6" t="s">
        <v>223</v>
      </c>
      <c r="B30" s="26"/>
      <c r="C30" s="17">
        <v>15</v>
      </c>
      <c r="D30" s="18"/>
      <c r="E30" s="32">
        <v>13459861</v>
      </c>
      <c r="F30" s="30"/>
      <c r="G30" s="30">
        <v>13459861</v>
      </c>
      <c r="H30" s="30"/>
      <c r="I30" s="32">
        <v>11009190</v>
      </c>
      <c r="J30" s="30"/>
      <c r="K30" s="30">
        <v>11009190</v>
      </c>
    </row>
    <row r="31" spans="1:11" x14ac:dyDescent="0.3">
      <c r="A31" s="26" t="s">
        <v>27</v>
      </c>
      <c r="B31" s="26"/>
      <c r="C31" s="17" t="s">
        <v>28</v>
      </c>
      <c r="D31" s="18"/>
      <c r="E31" s="27">
        <v>1353469715</v>
      </c>
      <c r="F31" s="28"/>
      <c r="G31" s="29">
        <v>1353469715</v>
      </c>
      <c r="H31" s="28"/>
      <c r="I31" s="27">
        <v>874420196</v>
      </c>
      <c r="J31" s="31"/>
      <c r="K31" s="29">
        <v>874420196</v>
      </c>
    </row>
    <row r="32" spans="1:11" x14ac:dyDescent="0.3">
      <c r="A32" s="26" t="s">
        <v>29</v>
      </c>
      <c r="B32" s="26"/>
      <c r="C32" s="17" t="s">
        <v>30</v>
      </c>
      <c r="D32" s="18"/>
      <c r="E32" s="27">
        <v>1005279210</v>
      </c>
      <c r="F32" s="28"/>
      <c r="G32" s="29">
        <v>955561971</v>
      </c>
      <c r="H32" s="28"/>
      <c r="I32" s="27">
        <v>8283159</v>
      </c>
      <c r="J32" s="31"/>
      <c r="K32" s="29">
        <v>21509979</v>
      </c>
    </row>
    <row r="33" spans="1:11" x14ac:dyDescent="0.3">
      <c r="A33" s="26" t="s">
        <v>31</v>
      </c>
      <c r="B33" s="26"/>
      <c r="C33" s="17">
        <v>18</v>
      </c>
      <c r="D33" s="18"/>
      <c r="E33" s="27">
        <v>48871406</v>
      </c>
      <c r="F33" s="28"/>
      <c r="G33" s="29">
        <v>53449054</v>
      </c>
      <c r="H33" s="28"/>
      <c r="I33" s="27">
        <v>99707666</v>
      </c>
      <c r="J33" s="31"/>
      <c r="K33" s="29">
        <v>110624235</v>
      </c>
    </row>
    <row r="34" spans="1:11" x14ac:dyDescent="0.3">
      <c r="A34" s="26" t="s">
        <v>32</v>
      </c>
      <c r="B34" s="26"/>
      <c r="C34" s="17">
        <v>19</v>
      </c>
      <c r="D34" s="18"/>
      <c r="E34" s="27">
        <v>11275817</v>
      </c>
      <c r="F34" s="28"/>
      <c r="G34" s="29">
        <v>8394883</v>
      </c>
      <c r="H34" s="28"/>
      <c r="I34" s="27">
        <v>0</v>
      </c>
      <c r="J34" s="31"/>
      <c r="K34" s="29">
        <v>0</v>
      </c>
    </row>
    <row r="35" spans="1:11" x14ac:dyDescent="0.3">
      <c r="A35" s="26" t="s">
        <v>33</v>
      </c>
      <c r="B35" s="26"/>
      <c r="C35" s="17">
        <v>20</v>
      </c>
      <c r="D35" s="18"/>
      <c r="E35" s="27">
        <v>102635536</v>
      </c>
      <c r="F35" s="28"/>
      <c r="G35" s="29">
        <v>81585790</v>
      </c>
      <c r="H35" s="28"/>
      <c r="I35" s="27">
        <v>55652850</v>
      </c>
      <c r="J35" s="31"/>
      <c r="K35" s="29">
        <v>36523800</v>
      </c>
    </row>
    <row r="36" spans="1:11" x14ac:dyDescent="0.3">
      <c r="A36" s="26" t="s">
        <v>34</v>
      </c>
      <c r="B36" s="26"/>
      <c r="C36" s="17"/>
      <c r="D36" s="18"/>
      <c r="E36" s="32">
        <v>209805375</v>
      </c>
      <c r="F36" s="30"/>
      <c r="G36" s="30">
        <v>128163500</v>
      </c>
      <c r="H36" s="30"/>
      <c r="I36" s="32">
        <v>0</v>
      </c>
      <c r="J36" s="30"/>
      <c r="K36" s="30">
        <v>0</v>
      </c>
    </row>
    <row r="37" spans="1:11" x14ac:dyDescent="0.3">
      <c r="A37" s="26" t="s">
        <v>35</v>
      </c>
      <c r="B37" s="26"/>
      <c r="C37" s="17">
        <v>21</v>
      </c>
      <c r="D37" s="18"/>
      <c r="E37" s="33">
        <v>67068370</v>
      </c>
      <c r="F37" s="28"/>
      <c r="G37" s="34">
        <v>45845938</v>
      </c>
      <c r="H37" s="28"/>
      <c r="I37" s="33">
        <v>43454852</v>
      </c>
      <c r="J37" s="31"/>
      <c r="K37" s="34">
        <v>33789984</v>
      </c>
    </row>
    <row r="38" spans="1:11" ht="8.1" customHeight="1" x14ac:dyDescent="0.3">
      <c r="A38" s="6"/>
      <c r="B38" s="26"/>
      <c r="C38" s="17"/>
      <c r="D38" s="18"/>
      <c r="E38" s="32"/>
      <c r="F38" s="41"/>
      <c r="G38" s="30"/>
      <c r="H38" s="41"/>
      <c r="I38" s="32"/>
      <c r="J38" s="39"/>
      <c r="K38" s="30"/>
    </row>
    <row r="39" spans="1:11" ht="19.8" x14ac:dyDescent="0.3">
      <c r="A39" s="21" t="s">
        <v>36</v>
      </c>
      <c r="B39" s="6"/>
      <c r="C39" s="17"/>
      <c r="D39" s="18"/>
      <c r="E39" s="37">
        <f>SUM(E26:E37)</f>
        <v>3031720467</v>
      </c>
      <c r="F39" s="41"/>
      <c r="G39" s="38">
        <f>SUM(G26:G37)</f>
        <v>2821862746</v>
      </c>
      <c r="H39" s="41"/>
      <c r="I39" s="37">
        <f>SUM(I26:I37)</f>
        <v>2011143902</v>
      </c>
      <c r="J39" s="39"/>
      <c r="K39" s="38">
        <f>SUM(K26:K37)</f>
        <v>1742676570</v>
      </c>
    </row>
    <row r="40" spans="1:11" ht="8.1" customHeight="1" x14ac:dyDescent="0.3">
      <c r="A40" s="35"/>
      <c r="B40" s="35"/>
      <c r="C40" s="17"/>
      <c r="D40" s="18"/>
      <c r="E40" s="42"/>
      <c r="F40" s="43"/>
      <c r="G40" s="43"/>
      <c r="H40" s="43"/>
      <c r="I40" s="42"/>
      <c r="J40" s="31"/>
      <c r="K40" s="43"/>
    </row>
    <row r="41" spans="1:11" ht="19.5" customHeight="1" thickBot="1" x14ac:dyDescent="0.35">
      <c r="A41" s="21" t="s">
        <v>37</v>
      </c>
      <c r="B41" s="21"/>
      <c r="C41" s="17"/>
      <c r="D41" s="18"/>
      <c r="E41" s="44">
        <f>SUM(E22+E39)</f>
        <v>6122798505</v>
      </c>
      <c r="F41" s="30"/>
      <c r="G41" s="45">
        <f>SUM(G22+G39)</f>
        <v>5577087081</v>
      </c>
      <c r="H41" s="30"/>
      <c r="I41" s="44">
        <f>SUM(I22+I39)</f>
        <v>5345396227</v>
      </c>
      <c r="J41" s="39"/>
      <c r="K41" s="45">
        <f>SUM(K22+K39)</f>
        <v>4744462839</v>
      </c>
    </row>
    <row r="42" spans="1:11" ht="19.5" customHeight="1" thickTop="1" x14ac:dyDescent="0.3">
      <c r="A42" s="21"/>
      <c r="B42" s="21"/>
      <c r="C42" s="17"/>
      <c r="D42" s="18"/>
      <c r="E42" s="39"/>
      <c r="F42" s="30"/>
      <c r="G42" s="39"/>
      <c r="H42" s="39"/>
      <c r="I42" s="39"/>
      <c r="J42" s="30"/>
      <c r="K42" s="39"/>
    </row>
    <row r="43" spans="1:11" ht="19.5" customHeight="1" x14ac:dyDescent="0.3">
      <c r="A43" s="21"/>
      <c r="B43" s="21"/>
      <c r="C43" s="17"/>
      <c r="D43" s="18"/>
      <c r="E43" s="39"/>
      <c r="F43" s="30"/>
      <c r="G43" s="39"/>
      <c r="H43" s="39"/>
      <c r="I43" s="39"/>
      <c r="J43" s="30"/>
      <c r="K43" s="39"/>
    </row>
    <row r="44" spans="1:11" ht="18" customHeight="1" x14ac:dyDescent="0.3">
      <c r="A44" s="21"/>
      <c r="B44" s="21"/>
      <c r="C44" s="17"/>
      <c r="D44" s="18"/>
      <c r="E44" s="39"/>
      <c r="F44" s="30"/>
      <c r="G44" s="39"/>
      <c r="H44" s="39"/>
      <c r="I44" s="39"/>
      <c r="J44" s="30"/>
      <c r="K44" s="39"/>
    </row>
    <row r="45" spans="1:11" ht="19.5" customHeight="1" x14ac:dyDescent="0.3">
      <c r="A45" s="155" t="s">
        <v>38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</row>
    <row r="46" spans="1:11" ht="19.5" customHeight="1" x14ac:dyDescent="0.3">
      <c r="A46" s="46"/>
      <c r="B46" s="46"/>
      <c r="D46" s="46"/>
      <c r="E46" s="46"/>
      <c r="F46" s="46"/>
      <c r="G46" s="46"/>
      <c r="H46" s="46"/>
      <c r="I46" s="46"/>
      <c r="J46" s="46"/>
      <c r="K46" s="46"/>
    </row>
    <row r="47" spans="1:11" ht="9.75" customHeight="1" x14ac:dyDescent="0.3">
      <c r="A47" s="46"/>
      <c r="B47" s="46"/>
      <c r="D47" s="46"/>
      <c r="E47" s="46"/>
      <c r="F47" s="46"/>
      <c r="G47" s="46"/>
      <c r="H47" s="46"/>
      <c r="I47" s="46"/>
      <c r="J47" s="46"/>
      <c r="K47" s="46"/>
    </row>
    <row r="48" spans="1:11" ht="11.25" customHeight="1" x14ac:dyDescent="0.3">
      <c r="A48" s="21"/>
      <c r="B48" s="21"/>
      <c r="C48" s="17"/>
      <c r="D48" s="18"/>
      <c r="E48" s="39"/>
      <c r="F48" s="30"/>
      <c r="G48" s="39"/>
      <c r="H48" s="39"/>
      <c r="I48" s="39"/>
      <c r="J48" s="30"/>
      <c r="K48" s="39"/>
    </row>
    <row r="49" spans="1:11" ht="21.9" customHeight="1" x14ac:dyDescent="0.3">
      <c r="A49" s="47" t="s">
        <v>39</v>
      </c>
      <c r="B49" s="47"/>
      <c r="C49" s="48"/>
      <c r="D49" s="48"/>
      <c r="E49" s="49"/>
      <c r="F49" s="49"/>
      <c r="G49" s="49"/>
      <c r="H49" s="49"/>
      <c r="I49" s="49"/>
      <c r="J49" s="49"/>
      <c r="K49" s="49"/>
    </row>
    <row r="50" spans="1:11" ht="19.8" x14ac:dyDescent="0.3">
      <c r="A50" s="1" t="s">
        <v>40</v>
      </c>
      <c r="B50" s="2"/>
      <c r="C50" s="3"/>
      <c r="D50" s="4"/>
      <c r="E50" s="5"/>
      <c r="F50" s="5"/>
      <c r="G50" s="5"/>
      <c r="H50" s="5"/>
      <c r="I50" s="5"/>
      <c r="J50" s="5"/>
      <c r="K50" s="5"/>
    </row>
    <row r="51" spans="1:11" ht="19.8" x14ac:dyDescent="0.3">
      <c r="A51" s="1" t="s">
        <v>41</v>
      </c>
      <c r="B51" s="2"/>
      <c r="C51" s="3"/>
      <c r="D51" s="4"/>
      <c r="E51" s="5"/>
      <c r="F51" s="5"/>
      <c r="G51" s="5"/>
      <c r="H51" s="5"/>
      <c r="I51" s="5"/>
      <c r="J51" s="5"/>
      <c r="K51" s="5"/>
    </row>
    <row r="52" spans="1:11" ht="19.8" x14ac:dyDescent="0.3">
      <c r="A52" s="7" t="str">
        <f>A3</f>
        <v>ณ วันที่ 31 ธันวาคม พ.ศ. 2565</v>
      </c>
      <c r="B52" s="8"/>
      <c r="C52" s="9"/>
      <c r="D52" s="10"/>
      <c r="E52" s="11"/>
      <c r="F52" s="11"/>
      <c r="G52" s="11"/>
      <c r="H52" s="11"/>
      <c r="I52" s="11"/>
      <c r="J52" s="11"/>
      <c r="K52" s="11"/>
    </row>
    <row r="53" spans="1:11" ht="19.8" x14ac:dyDescent="0.3">
      <c r="A53" s="12"/>
      <c r="B53" s="12"/>
      <c r="C53" s="3"/>
      <c r="D53" s="4"/>
      <c r="E53" s="5"/>
      <c r="F53" s="5"/>
      <c r="G53" s="5"/>
      <c r="H53" s="5"/>
      <c r="I53" s="5"/>
      <c r="J53" s="5"/>
      <c r="K53" s="5"/>
    </row>
    <row r="54" spans="1:11" ht="19.8" x14ac:dyDescent="0.3">
      <c r="A54" s="12"/>
      <c r="B54" s="12"/>
      <c r="C54" s="3"/>
      <c r="D54" s="4"/>
      <c r="E54" s="154" t="s">
        <v>3</v>
      </c>
      <c r="F54" s="154"/>
      <c r="G54" s="154"/>
      <c r="H54" s="13"/>
      <c r="I54" s="154" t="s">
        <v>4</v>
      </c>
      <c r="J54" s="154"/>
      <c r="K54" s="154"/>
    </row>
    <row r="55" spans="1:11" ht="19.8" x14ac:dyDescent="0.3">
      <c r="A55" s="12"/>
      <c r="B55" s="12"/>
      <c r="C55" s="3"/>
      <c r="D55" s="4"/>
      <c r="E55" s="14" t="s">
        <v>5</v>
      </c>
      <c r="F55" s="15"/>
      <c r="G55" s="14" t="s">
        <v>6</v>
      </c>
      <c r="H55" s="15"/>
      <c r="I55" s="14" t="s">
        <v>5</v>
      </c>
      <c r="J55" s="15"/>
      <c r="K55" s="14" t="s">
        <v>6</v>
      </c>
    </row>
    <row r="56" spans="1:11" ht="19.8" x14ac:dyDescent="0.3">
      <c r="A56" s="12"/>
      <c r="B56" s="12"/>
      <c r="C56" s="9" t="s">
        <v>7</v>
      </c>
      <c r="D56" s="4"/>
      <c r="E56" s="16" t="s">
        <v>8</v>
      </c>
      <c r="F56" s="15"/>
      <c r="G56" s="16" t="s">
        <v>8</v>
      </c>
      <c r="H56" s="15"/>
      <c r="I56" s="16" t="s">
        <v>8</v>
      </c>
      <c r="J56" s="15"/>
      <c r="K56" s="16" t="s">
        <v>8</v>
      </c>
    </row>
    <row r="57" spans="1:11" ht="8.1" customHeight="1" x14ac:dyDescent="0.3">
      <c r="A57" s="6"/>
      <c r="B57" s="6"/>
      <c r="C57" s="17"/>
      <c r="D57" s="18"/>
      <c r="E57" s="19"/>
      <c r="F57" s="20"/>
      <c r="G57" s="20"/>
      <c r="H57" s="20"/>
      <c r="I57" s="19"/>
      <c r="J57" s="20"/>
      <c r="K57" s="20"/>
    </row>
    <row r="58" spans="1:11" ht="19.8" x14ac:dyDescent="0.3">
      <c r="A58" s="21" t="s">
        <v>42</v>
      </c>
      <c r="B58" s="21"/>
      <c r="C58" s="22"/>
      <c r="D58" s="23"/>
      <c r="E58" s="24"/>
      <c r="F58" s="25"/>
      <c r="G58" s="25"/>
      <c r="H58" s="25"/>
      <c r="I58" s="24"/>
      <c r="J58" s="25"/>
      <c r="K58" s="25"/>
    </row>
    <row r="59" spans="1:11" ht="8.1" customHeight="1" x14ac:dyDescent="0.3">
      <c r="A59" s="6"/>
      <c r="B59" s="6"/>
      <c r="C59" s="17"/>
      <c r="D59" s="18"/>
      <c r="E59" s="19"/>
      <c r="F59" s="20"/>
      <c r="G59" s="20"/>
      <c r="H59" s="20"/>
      <c r="I59" s="19"/>
      <c r="J59" s="20"/>
      <c r="K59" s="20"/>
    </row>
    <row r="60" spans="1:11" ht="19.8" x14ac:dyDescent="0.3">
      <c r="A60" s="21" t="s">
        <v>43</v>
      </c>
      <c r="B60" s="21"/>
      <c r="C60" s="17"/>
      <c r="D60" s="18"/>
      <c r="E60" s="19"/>
      <c r="F60" s="20"/>
      <c r="G60" s="20"/>
      <c r="H60" s="20"/>
      <c r="I60" s="19"/>
      <c r="J60" s="20"/>
      <c r="K60" s="20"/>
    </row>
    <row r="61" spans="1:11" ht="8.1" customHeight="1" x14ac:dyDescent="0.3">
      <c r="A61" s="21"/>
      <c r="B61" s="21"/>
      <c r="C61" s="17"/>
      <c r="D61" s="18"/>
      <c r="E61" s="19"/>
      <c r="F61" s="20"/>
      <c r="G61" s="20"/>
      <c r="H61" s="20"/>
      <c r="I61" s="19"/>
      <c r="J61" s="20"/>
      <c r="K61" s="20"/>
    </row>
    <row r="62" spans="1:11" ht="18.75" customHeight="1" x14ac:dyDescent="0.3">
      <c r="A62" s="6" t="s">
        <v>44</v>
      </c>
      <c r="B62" s="21"/>
      <c r="C62" s="17"/>
      <c r="D62" s="18"/>
      <c r="E62" s="19"/>
      <c r="F62" s="20"/>
      <c r="G62" s="20"/>
      <c r="H62" s="20"/>
      <c r="I62" s="19"/>
      <c r="J62" s="20"/>
      <c r="K62" s="20"/>
    </row>
    <row r="63" spans="1:11" ht="18.75" customHeight="1" x14ac:dyDescent="0.3">
      <c r="A63" s="6"/>
      <c r="B63" s="26" t="s">
        <v>45</v>
      </c>
      <c r="C63" s="17"/>
      <c r="D63" s="18"/>
      <c r="E63" s="19"/>
      <c r="F63" s="20"/>
      <c r="G63" s="20"/>
      <c r="H63" s="20"/>
      <c r="I63" s="19"/>
      <c r="J63" s="20"/>
      <c r="K63" s="20"/>
    </row>
    <row r="64" spans="1:11" ht="18.75" customHeight="1" x14ac:dyDescent="0.3">
      <c r="A64" s="6"/>
      <c r="B64" s="26" t="s">
        <v>46</v>
      </c>
      <c r="C64" s="17">
        <v>23</v>
      </c>
      <c r="D64" s="18"/>
      <c r="E64" s="27">
        <v>135539372</v>
      </c>
      <c r="F64" s="31"/>
      <c r="G64" s="29">
        <v>258989624</v>
      </c>
      <c r="H64" s="31"/>
      <c r="I64" s="27">
        <v>0</v>
      </c>
      <c r="J64" s="30"/>
      <c r="K64" s="29">
        <v>127478495</v>
      </c>
    </row>
    <row r="65" spans="1:11" ht="18.75" customHeight="1" x14ac:dyDescent="0.3">
      <c r="A65" s="6" t="s">
        <v>47</v>
      </c>
      <c r="B65" s="26"/>
      <c r="C65" s="17">
        <v>22</v>
      </c>
      <c r="D65" s="18"/>
      <c r="E65" s="27">
        <v>307907299</v>
      </c>
      <c r="F65" s="31"/>
      <c r="G65" s="29">
        <v>236901433</v>
      </c>
      <c r="H65" s="31"/>
      <c r="I65" s="27">
        <v>193655657</v>
      </c>
      <c r="J65" s="30"/>
      <c r="K65" s="29">
        <v>209342122</v>
      </c>
    </row>
    <row r="66" spans="1:11" x14ac:dyDescent="0.3">
      <c r="A66" s="26" t="s">
        <v>48</v>
      </c>
      <c r="B66" s="26"/>
      <c r="C66" s="17"/>
      <c r="D66" s="18"/>
      <c r="E66" s="32"/>
      <c r="F66" s="30"/>
      <c r="G66" s="30"/>
      <c r="H66" s="30"/>
      <c r="I66" s="32"/>
      <c r="J66" s="30"/>
      <c r="K66" s="30"/>
    </row>
    <row r="67" spans="1:11" x14ac:dyDescent="0.3">
      <c r="A67" s="26"/>
      <c r="B67" s="26" t="s">
        <v>49</v>
      </c>
      <c r="C67" s="17">
        <v>23</v>
      </c>
      <c r="D67" s="18"/>
      <c r="E67" s="32">
        <v>782313481</v>
      </c>
      <c r="F67" s="30"/>
      <c r="G67" s="30">
        <v>267450043</v>
      </c>
      <c r="H67" s="30"/>
      <c r="I67" s="32">
        <v>621994746</v>
      </c>
      <c r="J67" s="30"/>
      <c r="K67" s="30">
        <v>224420079</v>
      </c>
    </row>
    <row r="68" spans="1:11" x14ac:dyDescent="0.3">
      <c r="A68" s="26" t="s">
        <v>50</v>
      </c>
      <c r="B68" s="26"/>
      <c r="C68" s="17"/>
      <c r="D68" s="18"/>
      <c r="E68" s="32">
        <v>167515</v>
      </c>
      <c r="F68" s="30"/>
      <c r="G68" s="30">
        <v>618860</v>
      </c>
      <c r="H68" s="30"/>
      <c r="I68" s="32">
        <v>0</v>
      </c>
      <c r="J68" s="30"/>
      <c r="K68" s="30">
        <v>0</v>
      </c>
    </row>
    <row r="69" spans="1:11" x14ac:dyDescent="0.3">
      <c r="A69" s="26" t="s">
        <v>51</v>
      </c>
      <c r="B69" s="26"/>
      <c r="C69" s="17"/>
      <c r="D69" s="18"/>
      <c r="E69" s="32"/>
      <c r="F69" s="30"/>
      <c r="G69" s="30"/>
      <c r="H69" s="30"/>
      <c r="I69" s="32"/>
      <c r="J69" s="30"/>
      <c r="K69" s="30"/>
    </row>
    <row r="70" spans="1:11" x14ac:dyDescent="0.3">
      <c r="A70" s="26"/>
      <c r="B70" s="26" t="s">
        <v>49</v>
      </c>
      <c r="C70" s="17"/>
      <c r="D70" s="18"/>
      <c r="E70" s="32">
        <v>426741</v>
      </c>
      <c r="F70" s="30"/>
      <c r="G70" s="30">
        <v>2375913</v>
      </c>
      <c r="H70" s="30"/>
      <c r="I70" s="32">
        <v>8715843</v>
      </c>
      <c r="J70" s="30"/>
      <c r="K70" s="30">
        <v>7966445</v>
      </c>
    </row>
    <row r="71" spans="1:11" x14ac:dyDescent="0.3">
      <c r="A71" s="26" t="s">
        <v>52</v>
      </c>
      <c r="B71" s="26"/>
      <c r="C71" s="17">
        <v>24</v>
      </c>
      <c r="D71" s="18"/>
      <c r="E71" s="33">
        <v>13322677</v>
      </c>
      <c r="F71" s="41"/>
      <c r="G71" s="34">
        <v>11515259</v>
      </c>
      <c r="H71" s="41"/>
      <c r="I71" s="33">
        <v>1127652</v>
      </c>
      <c r="J71" s="30"/>
      <c r="K71" s="34">
        <v>1495125</v>
      </c>
    </row>
    <row r="72" spans="1:11" ht="8.1" customHeight="1" x14ac:dyDescent="0.3">
      <c r="A72" s="21"/>
      <c r="B72" s="21"/>
      <c r="C72" s="17"/>
      <c r="D72" s="18"/>
      <c r="E72" s="40"/>
      <c r="F72" s="31"/>
      <c r="G72" s="31"/>
      <c r="H72" s="31"/>
      <c r="I72" s="40"/>
      <c r="J72" s="50"/>
      <c r="K72" s="31"/>
    </row>
    <row r="73" spans="1:11" ht="19.8" x14ac:dyDescent="0.3">
      <c r="A73" s="21" t="s">
        <v>53</v>
      </c>
      <c r="B73" s="6"/>
      <c r="C73" s="17"/>
      <c r="D73" s="18"/>
      <c r="E73" s="37">
        <f>SUM(E64:E71)</f>
        <v>1239677085</v>
      </c>
      <c r="F73" s="30"/>
      <c r="G73" s="38">
        <f>SUM(G64:G71)</f>
        <v>777851132</v>
      </c>
      <c r="H73" s="30"/>
      <c r="I73" s="37">
        <f>SUM(I64:I71)</f>
        <v>825493898</v>
      </c>
      <c r="J73" s="39"/>
      <c r="K73" s="38">
        <f>SUM(K64:K71)</f>
        <v>570702266</v>
      </c>
    </row>
    <row r="74" spans="1:11" x14ac:dyDescent="0.3">
      <c r="A74" s="6"/>
      <c r="B74" s="6"/>
      <c r="C74" s="17"/>
      <c r="D74" s="18"/>
      <c r="E74" s="40"/>
      <c r="F74" s="31"/>
      <c r="G74" s="31"/>
      <c r="H74" s="31"/>
      <c r="I74" s="40"/>
      <c r="J74" s="31"/>
      <c r="K74" s="31"/>
    </row>
    <row r="75" spans="1:11" ht="19.8" x14ac:dyDescent="0.3">
      <c r="A75" s="21" t="s">
        <v>54</v>
      </c>
      <c r="B75" s="21"/>
      <c r="C75" s="17"/>
      <c r="D75" s="18"/>
      <c r="E75" s="40"/>
      <c r="F75" s="31"/>
      <c r="G75" s="31"/>
      <c r="H75" s="31"/>
      <c r="I75" s="40"/>
      <c r="J75" s="31"/>
      <c r="K75" s="31"/>
    </row>
    <row r="76" spans="1:11" ht="8.1" customHeight="1" x14ac:dyDescent="0.3">
      <c r="A76" s="6"/>
      <c r="B76" s="6"/>
      <c r="C76" s="17"/>
      <c r="D76" s="18"/>
      <c r="E76" s="40"/>
      <c r="F76" s="31"/>
      <c r="G76" s="31"/>
      <c r="H76" s="31"/>
      <c r="I76" s="40"/>
      <c r="J76" s="31"/>
      <c r="K76" s="31"/>
    </row>
    <row r="77" spans="1:11" x14ac:dyDescent="0.3">
      <c r="A77" s="26" t="s">
        <v>55</v>
      </c>
      <c r="B77" s="26"/>
      <c r="C77" s="17">
        <v>23</v>
      </c>
      <c r="D77" s="18"/>
      <c r="E77" s="27">
        <v>2291231958</v>
      </c>
      <c r="F77" s="41"/>
      <c r="G77" s="29">
        <v>2084448074</v>
      </c>
      <c r="H77" s="41"/>
      <c r="I77" s="27">
        <v>2047635618</v>
      </c>
      <c r="J77" s="30"/>
      <c r="K77" s="29">
        <v>1743152634</v>
      </c>
    </row>
    <row r="78" spans="1:11" x14ac:dyDescent="0.3">
      <c r="A78" s="26" t="s">
        <v>56</v>
      </c>
      <c r="B78" s="26"/>
      <c r="C78" s="17"/>
      <c r="D78" s="18"/>
      <c r="E78" s="27">
        <v>1481297</v>
      </c>
      <c r="F78" s="41"/>
      <c r="G78" s="29">
        <v>3856092</v>
      </c>
      <c r="H78" s="41"/>
      <c r="I78" s="27">
        <v>101009516</v>
      </c>
      <c r="J78" s="30"/>
      <c r="K78" s="29">
        <v>109725359</v>
      </c>
    </row>
    <row r="79" spans="1:11" x14ac:dyDescent="0.3">
      <c r="A79" s="26" t="s">
        <v>57</v>
      </c>
      <c r="B79" s="26"/>
      <c r="C79" s="17">
        <v>25</v>
      </c>
      <c r="D79" s="18"/>
      <c r="E79" s="27">
        <v>25108319</v>
      </c>
      <c r="F79" s="41"/>
      <c r="G79" s="29">
        <v>27040881</v>
      </c>
      <c r="H79" s="41"/>
      <c r="I79" s="27">
        <v>9864188</v>
      </c>
      <c r="J79" s="30"/>
      <c r="K79" s="29">
        <v>12823998</v>
      </c>
    </row>
    <row r="80" spans="1:11" x14ac:dyDescent="0.3">
      <c r="A80" s="26" t="s">
        <v>58</v>
      </c>
      <c r="B80" s="26"/>
      <c r="C80" s="17"/>
      <c r="D80" s="18"/>
      <c r="E80" s="33">
        <v>138601</v>
      </c>
      <c r="F80" s="41"/>
      <c r="G80" s="34">
        <v>138601</v>
      </c>
      <c r="H80" s="41"/>
      <c r="I80" s="33">
        <v>0</v>
      </c>
      <c r="J80" s="30"/>
      <c r="K80" s="34">
        <v>0</v>
      </c>
    </row>
    <row r="81" spans="1:11" ht="8.1" customHeight="1" x14ac:dyDescent="0.3">
      <c r="A81" s="26"/>
      <c r="B81" s="26"/>
      <c r="C81" s="17"/>
      <c r="D81" s="18"/>
      <c r="E81" s="27"/>
      <c r="F81" s="41"/>
      <c r="G81" s="29"/>
      <c r="H81" s="41"/>
      <c r="I81" s="27"/>
      <c r="J81" s="30"/>
      <c r="K81" s="29"/>
    </row>
    <row r="82" spans="1:11" ht="19.8" x14ac:dyDescent="0.3">
      <c r="A82" s="21" t="s">
        <v>59</v>
      </c>
      <c r="B82" s="6"/>
      <c r="C82" s="17"/>
      <c r="D82" s="18"/>
      <c r="E82" s="37">
        <f>SUM(E77:E80)</f>
        <v>2317960175</v>
      </c>
      <c r="F82" s="39"/>
      <c r="G82" s="38">
        <f>SUM(G77:G80)</f>
        <v>2115483648</v>
      </c>
      <c r="H82" s="39"/>
      <c r="I82" s="37">
        <f>SUM(I77:I80)</f>
        <v>2158509322</v>
      </c>
      <c r="J82" s="39"/>
      <c r="K82" s="38">
        <f>SUM(K77:K80)</f>
        <v>1865701991</v>
      </c>
    </row>
    <row r="83" spans="1:11" ht="8.1" customHeight="1" x14ac:dyDescent="0.3">
      <c r="A83" s="26"/>
      <c r="B83" s="26"/>
      <c r="C83" s="17"/>
      <c r="D83" s="18"/>
      <c r="E83" s="51"/>
      <c r="F83" s="39"/>
      <c r="G83" s="39"/>
      <c r="H83" s="39"/>
      <c r="I83" s="51"/>
      <c r="J83" s="39"/>
      <c r="K83" s="39"/>
    </row>
    <row r="84" spans="1:11" ht="19.8" x14ac:dyDescent="0.3">
      <c r="A84" s="21" t="s">
        <v>60</v>
      </c>
      <c r="B84" s="21"/>
      <c r="C84" s="17"/>
      <c r="D84" s="18"/>
      <c r="E84" s="37">
        <f>E73+E82</f>
        <v>3557637260</v>
      </c>
      <c r="F84" s="39"/>
      <c r="G84" s="38">
        <f>G73+G82</f>
        <v>2893334780</v>
      </c>
      <c r="H84" s="39"/>
      <c r="I84" s="37">
        <f>I73+I82</f>
        <v>2984003220</v>
      </c>
      <c r="J84" s="39"/>
      <c r="K84" s="38">
        <f>K73+K82</f>
        <v>2436404257</v>
      </c>
    </row>
    <row r="85" spans="1:11" ht="19.8" x14ac:dyDescent="0.3">
      <c r="A85" s="21"/>
      <c r="B85" s="21"/>
      <c r="C85" s="17"/>
      <c r="D85" s="18"/>
      <c r="E85" s="20"/>
      <c r="F85" s="52"/>
      <c r="G85" s="20"/>
      <c r="H85" s="52"/>
      <c r="I85" s="20"/>
      <c r="J85" s="52"/>
      <c r="K85" s="20"/>
    </row>
    <row r="86" spans="1:11" ht="19.8" x14ac:dyDescent="0.3">
      <c r="A86" s="21"/>
      <c r="B86" s="21"/>
      <c r="C86" s="17"/>
      <c r="D86" s="18"/>
      <c r="E86" s="20"/>
      <c r="F86" s="52"/>
      <c r="G86" s="20"/>
      <c r="H86" s="52"/>
      <c r="I86" s="20"/>
      <c r="J86" s="52"/>
      <c r="K86" s="20"/>
    </row>
    <row r="87" spans="1:11" ht="18.75" customHeight="1" x14ac:dyDescent="0.3">
      <c r="A87" s="21"/>
      <c r="B87" s="21"/>
      <c r="C87" s="17"/>
      <c r="D87" s="18"/>
      <c r="E87" s="20"/>
      <c r="F87" s="52"/>
      <c r="G87" s="20"/>
      <c r="H87" s="52"/>
      <c r="I87" s="20"/>
      <c r="J87" s="52"/>
      <c r="K87" s="20"/>
    </row>
    <row r="88" spans="1:11" ht="18.75" customHeight="1" x14ac:dyDescent="0.3">
      <c r="A88" s="21"/>
      <c r="B88" s="21"/>
      <c r="C88" s="17"/>
      <c r="D88" s="18"/>
      <c r="E88" s="20"/>
      <c r="F88" s="52"/>
      <c r="G88" s="20"/>
      <c r="H88" s="52"/>
      <c r="I88" s="20"/>
      <c r="J88" s="52"/>
      <c r="K88" s="20"/>
    </row>
    <row r="89" spans="1:11" ht="18.75" customHeight="1" x14ac:dyDescent="0.3">
      <c r="A89" s="21"/>
      <c r="B89" s="21"/>
      <c r="C89" s="17"/>
      <c r="D89" s="18"/>
      <c r="E89" s="20"/>
      <c r="F89" s="52"/>
      <c r="G89" s="20"/>
      <c r="H89" s="52"/>
      <c r="I89" s="20"/>
      <c r="J89" s="52"/>
      <c r="K89" s="20"/>
    </row>
    <row r="90" spans="1:11" ht="18.75" customHeight="1" x14ac:dyDescent="0.3">
      <c r="A90" s="21"/>
      <c r="B90" s="21"/>
      <c r="C90" s="17"/>
      <c r="D90" s="18"/>
      <c r="E90" s="20"/>
      <c r="F90" s="52"/>
      <c r="G90" s="20"/>
      <c r="H90" s="52"/>
      <c r="I90" s="20"/>
      <c r="J90" s="52"/>
      <c r="K90" s="20"/>
    </row>
    <row r="91" spans="1:11" ht="18.75" customHeight="1" x14ac:dyDescent="0.3">
      <c r="A91" s="21"/>
      <c r="B91" s="21"/>
      <c r="C91" s="17"/>
      <c r="D91" s="18"/>
      <c r="E91" s="20"/>
      <c r="F91" s="52"/>
      <c r="G91" s="20"/>
      <c r="H91" s="52"/>
      <c r="I91" s="20"/>
      <c r="J91" s="52"/>
      <c r="K91" s="20"/>
    </row>
    <row r="92" spans="1:11" ht="18.75" customHeight="1" x14ac:dyDescent="0.3">
      <c r="A92" s="21"/>
      <c r="B92" s="21"/>
      <c r="C92" s="17"/>
      <c r="D92" s="18"/>
      <c r="E92" s="20"/>
      <c r="F92" s="52"/>
      <c r="G92" s="20"/>
      <c r="H92" s="52"/>
      <c r="I92" s="20"/>
      <c r="J92" s="52"/>
      <c r="K92" s="20"/>
    </row>
    <row r="93" spans="1:11" ht="18.75" customHeight="1" x14ac:dyDescent="0.3">
      <c r="A93" s="21"/>
      <c r="B93" s="21"/>
      <c r="C93" s="17"/>
      <c r="D93" s="18"/>
      <c r="E93" s="20"/>
      <c r="F93" s="52"/>
      <c r="G93" s="20"/>
      <c r="H93" s="52"/>
      <c r="I93" s="20"/>
      <c r="J93" s="52"/>
      <c r="K93" s="20"/>
    </row>
    <row r="94" spans="1:11" ht="18.75" customHeight="1" x14ac:dyDescent="0.3">
      <c r="A94" s="21"/>
      <c r="B94" s="21"/>
      <c r="C94" s="17"/>
      <c r="D94" s="18"/>
      <c r="E94" s="20"/>
      <c r="F94" s="52"/>
      <c r="G94" s="20"/>
      <c r="H94" s="52"/>
      <c r="I94" s="20"/>
      <c r="J94" s="52"/>
      <c r="K94" s="20"/>
    </row>
    <row r="95" spans="1:11" ht="20.25" customHeight="1" x14ac:dyDescent="0.3">
      <c r="A95" s="21"/>
      <c r="B95" s="21"/>
      <c r="C95" s="17"/>
      <c r="D95" s="18"/>
      <c r="E95" s="20"/>
      <c r="F95" s="52"/>
      <c r="G95" s="20"/>
      <c r="H95" s="52"/>
      <c r="I95" s="20"/>
      <c r="J95" s="52"/>
      <c r="K95" s="20"/>
    </row>
    <row r="96" spans="1:11" ht="22.5" customHeight="1" x14ac:dyDescent="0.3">
      <c r="A96" s="21"/>
      <c r="B96" s="21"/>
      <c r="C96" s="17"/>
      <c r="D96" s="18"/>
      <c r="E96" s="20"/>
      <c r="F96" s="52"/>
      <c r="G96" s="20"/>
      <c r="H96" s="52"/>
      <c r="I96" s="20"/>
      <c r="J96" s="52"/>
      <c r="K96" s="20"/>
    </row>
    <row r="97" spans="1:11" ht="21.9" customHeight="1" x14ac:dyDescent="0.3">
      <c r="A97" s="53" t="str">
        <f>+A49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7" s="53"/>
      <c r="C97" s="54"/>
      <c r="D97" s="55"/>
      <c r="E97" s="56"/>
      <c r="F97" s="56"/>
      <c r="G97" s="56"/>
      <c r="H97" s="56"/>
      <c r="I97" s="56"/>
      <c r="J97" s="56"/>
      <c r="K97" s="56"/>
    </row>
    <row r="98" spans="1:11" ht="19.8" x14ac:dyDescent="0.3">
      <c r="A98" s="1" t="s">
        <v>40</v>
      </c>
      <c r="B98" s="2"/>
      <c r="C98" s="3"/>
      <c r="D98" s="4"/>
      <c r="E98" s="5"/>
      <c r="F98" s="5"/>
      <c r="G98" s="5"/>
      <c r="H98" s="5"/>
      <c r="I98" s="5"/>
      <c r="J98" s="5"/>
      <c r="K98" s="5"/>
    </row>
    <row r="99" spans="1:11" ht="19.8" x14ac:dyDescent="0.3">
      <c r="A99" s="1" t="s">
        <v>41</v>
      </c>
      <c r="B99" s="2"/>
      <c r="C99" s="3"/>
      <c r="D99" s="4"/>
      <c r="E99" s="5"/>
      <c r="F99" s="5"/>
      <c r="G99" s="5"/>
      <c r="H99" s="5"/>
      <c r="I99" s="5"/>
      <c r="J99" s="5"/>
      <c r="K99" s="5"/>
    </row>
    <row r="100" spans="1:11" ht="19.8" x14ac:dyDescent="0.3">
      <c r="A100" s="7" t="str">
        <f>A52</f>
        <v>ณ วันที่ 31 ธันวาคม พ.ศ. 2565</v>
      </c>
      <c r="B100" s="8"/>
      <c r="C100" s="9"/>
      <c r="D100" s="10"/>
      <c r="E100" s="11"/>
      <c r="F100" s="11"/>
      <c r="G100" s="11"/>
      <c r="H100" s="11"/>
      <c r="I100" s="11"/>
      <c r="J100" s="11"/>
      <c r="K100" s="11"/>
    </row>
    <row r="101" spans="1:11" ht="19.8" x14ac:dyDescent="0.3">
      <c r="A101" s="12"/>
      <c r="B101" s="12"/>
      <c r="C101" s="3"/>
      <c r="D101" s="4"/>
      <c r="E101" s="5"/>
      <c r="F101" s="5"/>
      <c r="G101" s="5"/>
      <c r="H101" s="5"/>
      <c r="I101" s="5"/>
      <c r="J101" s="5"/>
      <c r="K101" s="5"/>
    </row>
    <row r="102" spans="1:11" ht="19.8" x14ac:dyDescent="0.3">
      <c r="A102" s="12"/>
      <c r="B102" s="12"/>
      <c r="C102" s="3"/>
      <c r="D102" s="4"/>
      <c r="E102" s="154" t="s">
        <v>3</v>
      </c>
      <c r="F102" s="154"/>
      <c r="G102" s="154"/>
      <c r="H102" s="13"/>
      <c r="I102" s="154" t="s">
        <v>4</v>
      </c>
      <c r="J102" s="154"/>
      <c r="K102" s="154"/>
    </row>
    <row r="103" spans="1:11" ht="19.8" x14ac:dyDescent="0.3">
      <c r="A103" s="12"/>
      <c r="B103" s="12"/>
      <c r="C103" s="3"/>
      <c r="D103" s="4"/>
      <c r="E103" s="14" t="s">
        <v>5</v>
      </c>
      <c r="F103" s="15"/>
      <c r="G103" s="14" t="s">
        <v>6</v>
      </c>
      <c r="H103" s="15"/>
      <c r="I103" s="14" t="s">
        <v>5</v>
      </c>
      <c r="J103" s="15"/>
      <c r="K103" s="14" t="s">
        <v>6</v>
      </c>
    </row>
    <row r="104" spans="1:11" ht="19.8" x14ac:dyDescent="0.3">
      <c r="A104" s="12"/>
      <c r="B104" s="12"/>
      <c r="C104" s="9" t="s">
        <v>7</v>
      </c>
      <c r="D104" s="4"/>
      <c r="E104" s="16" t="s">
        <v>8</v>
      </c>
      <c r="F104" s="15"/>
      <c r="G104" s="16" t="s">
        <v>8</v>
      </c>
      <c r="H104" s="15"/>
      <c r="I104" s="16" t="s">
        <v>8</v>
      </c>
      <c r="J104" s="15"/>
      <c r="K104" s="16" t="s">
        <v>8</v>
      </c>
    </row>
    <row r="105" spans="1:11" ht="8.1" customHeight="1" x14ac:dyDescent="0.3">
      <c r="A105" s="6"/>
      <c r="B105" s="6"/>
      <c r="C105" s="22"/>
      <c r="D105" s="23"/>
      <c r="E105" s="24"/>
      <c r="F105" s="25"/>
      <c r="G105" s="25"/>
      <c r="H105" s="25"/>
      <c r="I105" s="24"/>
      <c r="J105" s="25"/>
      <c r="K105" s="25"/>
    </row>
    <row r="106" spans="1:11" ht="19.8" x14ac:dyDescent="0.3">
      <c r="A106" s="21" t="s">
        <v>61</v>
      </c>
      <c r="B106" s="21"/>
      <c r="C106" s="22"/>
      <c r="D106" s="23"/>
      <c r="E106" s="24"/>
      <c r="F106" s="25"/>
      <c r="G106" s="25"/>
      <c r="H106" s="25"/>
      <c r="I106" s="24"/>
      <c r="J106" s="25"/>
      <c r="K106" s="25"/>
    </row>
    <row r="107" spans="1:11" ht="8.1" customHeight="1" x14ac:dyDescent="0.3">
      <c r="A107" s="21"/>
      <c r="B107" s="21"/>
      <c r="C107" s="17"/>
      <c r="D107" s="18"/>
      <c r="E107" s="19"/>
      <c r="F107" s="20"/>
      <c r="G107" s="20"/>
      <c r="H107" s="20"/>
      <c r="I107" s="19"/>
      <c r="J107" s="20"/>
      <c r="K107" s="20"/>
    </row>
    <row r="108" spans="1:11" ht="19.8" x14ac:dyDescent="0.3">
      <c r="A108" s="21" t="s">
        <v>62</v>
      </c>
      <c r="B108" s="21"/>
      <c r="C108" s="17"/>
      <c r="D108" s="18"/>
      <c r="E108" s="19"/>
      <c r="F108" s="20"/>
      <c r="G108" s="20"/>
      <c r="H108" s="20"/>
      <c r="I108" s="19"/>
      <c r="J108" s="20"/>
      <c r="K108" s="20"/>
    </row>
    <row r="109" spans="1:11" ht="8.1" customHeight="1" x14ac:dyDescent="0.3">
      <c r="A109" s="21"/>
      <c r="B109" s="21"/>
      <c r="C109" s="17"/>
      <c r="D109" s="18"/>
      <c r="E109" s="19"/>
      <c r="F109" s="20"/>
      <c r="G109" s="20"/>
      <c r="H109" s="20"/>
      <c r="I109" s="19"/>
      <c r="J109" s="20"/>
      <c r="K109" s="20"/>
    </row>
    <row r="110" spans="1:11" x14ac:dyDescent="0.3">
      <c r="A110" s="26" t="s">
        <v>63</v>
      </c>
      <c r="B110" s="26"/>
      <c r="C110" s="57"/>
      <c r="D110" s="58"/>
      <c r="E110" s="59"/>
      <c r="F110" s="58"/>
      <c r="G110" s="58"/>
      <c r="H110" s="58"/>
      <c r="I110" s="59"/>
      <c r="J110" s="58"/>
      <c r="K110" s="58"/>
    </row>
    <row r="111" spans="1:11" x14ac:dyDescent="0.3">
      <c r="A111" s="26"/>
      <c r="B111" s="60" t="s">
        <v>64</v>
      </c>
      <c r="C111" s="57"/>
      <c r="D111" s="58"/>
      <c r="E111" s="59"/>
      <c r="F111" s="58"/>
      <c r="G111" s="58"/>
      <c r="H111" s="58"/>
      <c r="I111" s="59"/>
      <c r="J111" s="58"/>
      <c r="K111" s="58"/>
    </row>
    <row r="112" spans="1:11" x14ac:dyDescent="0.3">
      <c r="A112" s="26"/>
      <c r="B112" s="26" t="s">
        <v>65</v>
      </c>
      <c r="C112" s="17"/>
      <c r="D112" s="18"/>
      <c r="E112" s="59"/>
      <c r="F112" s="58"/>
      <c r="G112" s="58"/>
      <c r="H112" s="58"/>
      <c r="I112" s="59"/>
      <c r="J112" s="39"/>
      <c r="K112" s="39"/>
    </row>
    <row r="113" spans="1:11" ht="18.75" customHeight="1" thickBot="1" x14ac:dyDescent="0.35">
      <c r="A113" s="26"/>
      <c r="B113" s="26" t="s">
        <v>66</v>
      </c>
      <c r="C113" s="17"/>
      <c r="D113" s="18"/>
      <c r="E113" s="44">
        <v>1029160000</v>
      </c>
      <c r="F113" s="30"/>
      <c r="G113" s="45">
        <v>1029160000</v>
      </c>
      <c r="H113" s="30"/>
      <c r="I113" s="44">
        <v>1029160000</v>
      </c>
      <c r="J113" s="30"/>
      <c r="K113" s="45">
        <v>1029160000</v>
      </c>
    </row>
    <row r="114" spans="1:11" ht="8.1" customHeight="1" thickTop="1" x14ac:dyDescent="0.3">
      <c r="A114" s="21"/>
      <c r="B114" s="21"/>
      <c r="C114" s="17"/>
      <c r="D114" s="18"/>
      <c r="E114" s="19"/>
      <c r="F114" s="20"/>
      <c r="G114" s="20"/>
      <c r="H114" s="20"/>
      <c r="I114" s="19"/>
      <c r="J114" s="20"/>
      <c r="K114" s="20"/>
    </row>
    <row r="115" spans="1:11" ht="18.600000000000001" customHeight="1" x14ac:dyDescent="0.3">
      <c r="A115" s="21"/>
      <c r="B115" s="60" t="s">
        <v>67</v>
      </c>
      <c r="C115" s="17"/>
      <c r="D115" s="18"/>
      <c r="E115" s="19"/>
      <c r="F115" s="20"/>
      <c r="G115" s="20"/>
      <c r="H115" s="20"/>
      <c r="I115" s="19"/>
      <c r="J115" s="20"/>
      <c r="K115" s="20"/>
    </row>
    <row r="116" spans="1:11" ht="18.600000000000001" customHeight="1" x14ac:dyDescent="0.3">
      <c r="A116" s="21"/>
      <c r="B116" s="6" t="s">
        <v>68</v>
      </c>
      <c r="C116" s="17"/>
      <c r="D116" s="18"/>
      <c r="E116" s="19"/>
      <c r="F116" s="20"/>
      <c r="G116" s="20"/>
      <c r="H116" s="20"/>
      <c r="I116" s="19"/>
      <c r="J116" s="20"/>
      <c r="K116" s="20"/>
    </row>
    <row r="117" spans="1:11" ht="18.75" customHeight="1" x14ac:dyDescent="0.3">
      <c r="A117" s="26"/>
      <c r="B117" s="26" t="s">
        <v>66</v>
      </c>
      <c r="C117" s="17"/>
      <c r="D117" s="18"/>
      <c r="E117" s="32">
        <v>1028570595</v>
      </c>
      <c r="F117" s="30"/>
      <c r="G117" s="30">
        <v>1028570595</v>
      </c>
      <c r="H117" s="30"/>
      <c r="I117" s="32">
        <v>1028570595</v>
      </c>
      <c r="J117" s="30"/>
      <c r="K117" s="30">
        <v>1028570595</v>
      </c>
    </row>
    <row r="118" spans="1:11" x14ac:dyDescent="0.3">
      <c r="A118" s="26"/>
      <c r="B118" s="6" t="s">
        <v>69</v>
      </c>
      <c r="C118" s="57"/>
      <c r="D118" s="61"/>
      <c r="E118" s="32">
        <v>467900000</v>
      </c>
      <c r="F118" s="30"/>
      <c r="G118" s="30">
        <v>467900000</v>
      </c>
      <c r="H118" s="30"/>
      <c r="I118" s="32">
        <v>467900000</v>
      </c>
      <c r="J118" s="30"/>
      <c r="K118" s="30">
        <v>467900000</v>
      </c>
    </row>
    <row r="119" spans="1:11" x14ac:dyDescent="0.3">
      <c r="A119" s="26" t="s">
        <v>70</v>
      </c>
      <c r="B119" s="26"/>
      <c r="C119" s="17"/>
      <c r="D119" s="18"/>
      <c r="E119" s="32"/>
      <c r="F119" s="30"/>
      <c r="G119" s="30"/>
      <c r="H119" s="30"/>
      <c r="I119" s="32"/>
      <c r="J119" s="30"/>
      <c r="K119" s="30"/>
    </row>
    <row r="120" spans="1:11" x14ac:dyDescent="0.3">
      <c r="A120" s="6"/>
      <c r="B120" s="26" t="s">
        <v>71</v>
      </c>
      <c r="C120" s="17">
        <v>26</v>
      </c>
      <c r="D120" s="18"/>
      <c r="E120" s="32">
        <v>102916000</v>
      </c>
      <c r="F120" s="30"/>
      <c r="G120" s="30">
        <v>102916000</v>
      </c>
      <c r="H120" s="30"/>
      <c r="I120" s="32">
        <v>102916000</v>
      </c>
      <c r="J120" s="30"/>
      <c r="K120" s="30">
        <v>102916000</v>
      </c>
    </row>
    <row r="121" spans="1:11" x14ac:dyDescent="0.3">
      <c r="A121" s="6"/>
      <c r="B121" s="26" t="s">
        <v>72</v>
      </c>
      <c r="C121" s="17"/>
      <c r="D121" s="18"/>
      <c r="E121" s="32">
        <v>987672505</v>
      </c>
      <c r="F121" s="30"/>
      <c r="G121" s="30">
        <v>1108003062</v>
      </c>
      <c r="H121" s="30"/>
      <c r="I121" s="32">
        <v>762006412</v>
      </c>
      <c r="J121" s="30"/>
      <c r="K121" s="30">
        <v>708671987</v>
      </c>
    </row>
    <row r="122" spans="1:11" x14ac:dyDescent="0.3">
      <c r="A122" s="6" t="s">
        <v>73</v>
      </c>
      <c r="B122" s="26"/>
      <c r="C122" s="17"/>
      <c r="D122" s="18"/>
      <c r="E122" s="37">
        <v>-23637356</v>
      </c>
      <c r="F122" s="30"/>
      <c r="G122" s="38">
        <v>-23637356</v>
      </c>
      <c r="H122" s="30"/>
      <c r="I122" s="37">
        <v>0</v>
      </c>
      <c r="J122" s="30"/>
      <c r="K122" s="38">
        <v>0</v>
      </c>
    </row>
    <row r="123" spans="1:11" ht="8.1" customHeight="1" x14ac:dyDescent="0.3">
      <c r="A123" s="21"/>
      <c r="B123" s="21"/>
      <c r="C123" s="17"/>
      <c r="D123" s="18"/>
      <c r="E123" s="19"/>
      <c r="F123" s="20"/>
      <c r="G123" s="20"/>
      <c r="H123" s="20"/>
      <c r="I123" s="19"/>
      <c r="J123" s="20"/>
      <c r="K123" s="20"/>
    </row>
    <row r="124" spans="1:11" ht="19.8" x14ac:dyDescent="0.3">
      <c r="A124" s="21" t="s">
        <v>74</v>
      </c>
      <c r="B124" s="21"/>
      <c r="C124" s="17"/>
      <c r="D124" s="18"/>
      <c r="E124" s="51">
        <f>SUM(E117:E122)</f>
        <v>2563421744</v>
      </c>
      <c r="F124" s="39"/>
      <c r="G124" s="39">
        <f>SUM(G117:G122)</f>
        <v>2683752301</v>
      </c>
      <c r="H124" s="39"/>
      <c r="I124" s="51">
        <f>SUM(I117:I122)</f>
        <v>2361393007</v>
      </c>
      <c r="J124" s="39"/>
      <c r="K124" s="39">
        <f>SUM(K117:K122)</f>
        <v>2308058582</v>
      </c>
    </row>
    <row r="125" spans="1:11" ht="8.1" customHeight="1" x14ac:dyDescent="0.3">
      <c r="A125" s="21"/>
      <c r="B125" s="21"/>
      <c r="C125" s="17"/>
      <c r="D125" s="18"/>
      <c r="E125" s="19"/>
      <c r="F125" s="20"/>
      <c r="G125" s="20"/>
      <c r="H125" s="20"/>
      <c r="I125" s="19"/>
      <c r="J125" s="20"/>
      <c r="K125" s="20"/>
    </row>
    <row r="126" spans="1:11" ht="19.8" x14ac:dyDescent="0.3">
      <c r="A126" s="26" t="s">
        <v>75</v>
      </c>
      <c r="B126" s="21"/>
      <c r="C126" s="17"/>
      <c r="D126" s="18"/>
      <c r="E126" s="37">
        <v>1739501</v>
      </c>
      <c r="F126" s="20"/>
      <c r="G126" s="38">
        <v>0</v>
      </c>
      <c r="H126" s="30"/>
      <c r="I126" s="37">
        <v>0</v>
      </c>
      <c r="J126" s="30"/>
      <c r="K126" s="38">
        <v>0</v>
      </c>
    </row>
    <row r="127" spans="1:11" ht="8.1" customHeight="1" x14ac:dyDescent="0.3">
      <c r="A127" s="21"/>
      <c r="B127" s="21"/>
      <c r="C127" s="17"/>
      <c r="D127" s="18"/>
      <c r="E127" s="19"/>
      <c r="F127" s="20"/>
      <c r="G127" s="20"/>
      <c r="H127" s="20"/>
      <c r="I127" s="19"/>
      <c r="J127" s="20"/>
      <c r="K127" s="20"/>
    </row>
    <row r="128" spans="1:11" ht="19.8" x14ac:dyDescent="0.3">
      <c r="A128" s="21" t="s">
        <v>76</v>
      </c>
      <c r="B128" s="21"/>
      <c r="C128" s="17"/>
      <c r="D128" s="18"/>
      <c r="E128" s="37">
        <f>SUM(E124:E126)</f>
        <v>2565161245</v>
      </c>
      <c r="F128" s="39"/>
      <c r="G128" s="38">
        <f>SUM(G124:G126)</f>
        <v>2683752301</v>
      </c>
      <c r="H128" s="30"/>
      <c r="I128" s="37">
        <f>SUM(I124:I126)</f>
        <v>2361393007</v>
      </c>
      <c r="J128" s="30"/>
      <c r="K128" s="38">
        <f>SUM(K124:K126)</f>
        <v>2308058582</v>
      </c>
    </row>
    <row r="129" spans="1:11" ht="7.95" customHeight="1" x14ac:dyDescent="0.3">
      <c r="A129" s="21"/>
      <c r="B129" s="21"/>
      <c r="C129" s="17"/>
      <c r="D129" s="18"/>
      <c r="E129" s="51"/>
      <c r="F129" s="39"/>
      <c r="G129" s="39"/>
      <c r="H129" s="39"/>
      <c r="I129" s="51"/>
      <c r="J129" s="39"/>
      <c r="K129" s="39"/>
    </row>
    <row r="130" spans="1:11" ht="20.399999999999999" thickBot="1" x14ac:dyDescent="0.35">
      <c r="A130" s="21" t="s">
        <v>77</v>
      </c>
      <c r="B130" s="21"/>
      <c r="C130" s="17"/>
      <c r="D130" s="18"/>
      <c r="E130" s="44">
        <f>SUM(E124,E84,E126)</f>
        <v>6122798505</v>
      </c>
      <c r="F130" s="39"/>
      <c r="G130" s="45">
        <f>SUM(G124,G84)</f>
        <v>5577087081</v>
      </c>
      <c r="H130" s="39"/>
      <c r="I130" s="44">
        <f>SUM(I124,I84)</f>
        <v>5345396227</v>
      </c>
      <c r="J130" s="39"/>
      <c r="K130" s="45">
        <f>SUM(K124,K84)</f>
        <v>4744462839</v>
      </c>
    </row>
    <row r="131" spans="1:11" ht="19.2" thickTop="1" x14ac:dyDescent="0.3">
      <c r="A131" s="26"/>
      <c r="B131" s="26"/>
      <c r="C131" s="17"/>
      <c r="D131" s="18"/>
      <c r="E131" s="20"/>
      <c r="F131" s="52"/>
      <c r="G131" s="20"/>
      <c r="H131" s="20"/>
      <c r="I131" s="20"/>
      <c r="J131" s="20"/>
      <c r="K131" s="20"/>
    </row>
    <row r="132" spans="1:11" x14ac:dyDescent="0.3">
      <c r="A132" s="26"/>
      <c r="B132" s="26"/>
      <c r="C132" s="17"/>
      <c r="D132" s="18"/>
      <c r="E132" s="20"/>
      <c r="F132" s="52"/>
      <c r="G132" s="20"/>
      <c r="H132" s="20"/>
      <c r="I132" s="20"/>
      <c r="J132" s="20"/>
      <c r="K132" s="20"/>
    </row>
    <row r="133" spans="1:11" x14ac:dyDescent="0.3">
      <c r="A133" s="26"/>
      <c r="B133" s="26"/>
      <c r="C133" s="17"/>
      <c r="D133" s="18"/>
      <c r="E133" s="20"/>
      <c r="F133" s="52"/>
      <c r="G133" s="20"/>
      <c r="H133" s="20"/>
      <c r="I133" s="20"/>
      <c r="J133" s="20"/>
      <c r="K133" s="20"/>
    </row>
    <row r="134" spans="1:11" x14ac:dyDescent="0.3">
      <c r="A134" s="26"/>
      <c r="B134" s="26"/>
      <c r="C134" s="17"/>
      <c r="D134" s="18"/>
      <c r="E134" s="20"/>
      <c r="F134" s="52"/>
      <c r="G134" s="20"/>
      <c r="H134" s="20"/>
      <c r="I134" s="20"/>
      <c r="J134" s="20"/>
      <c r="K134" s="20"/>
    </row>
    <row r="135" spans="1:11" x14ac:dyDescent="0.3">
      <c r="A135" s="26"/>
      <c r="B135" s="26"/>
      <c r="C135" s="17"/>
      <c r="D135" s="18"/>
      <c r="E135" s="20"/>
      <c r="F135" s="52"/>
      <c r="G135" s="20"/>
      <c r="H135" s="20"/>
      <c r="I135" s="20"/>
      <c r="J135" s="20"/>
      <c r="K135" s="20"/>
    </row>
    <row r="136" spans="1:11" x14ac:dyDescent="0.3">
      <c r="A136" s="26"/>
      <c r="B136" s="26"/>
      <c r="C136" s="17"/>
      <c r="D136" s="18"/>
      <c r="E136" s="20"/>
      <c r="F136" s="20"/>
      <c r="G136" s="20"/>
      <c r="H136" s="20"/>
      <c r="I136" s="20"/>
      <c r="J136" s="20"/>
      <c r="K136" s="20"/>
    </row>
    <row r="137" spans="1:11" ht="22.5" customHeight="1" x14ac:dyDescent="0.3">
      <c r="A137" s="26"/>
      <c r="B137" s="26"/>
      <c r="C137" s="17"/>
      <c r="D137" s="18"/>
      <c r="E137" s="20"/>
      <c r="F137" s="52"/>
      <c r="G137" s="20"/>
      <c r="H137" s="39"/>
      <c r="I137" s="20"/>
      <c r="J137" s="39"/>
      <c r="K137" s="20"/>
    </row>
    <row r="138" spans="1:11" ht="18.75" customHeight="1" x14ac:dyDescent="0.3">
      <c r="A138" s="26"/>
      <c r="B138" s="26"/>
      <c r="C138" s="17"/>
      <c r="D138" s="18"/>
      <c r="E138" s="20"/>
      <c r="F138" s="52"/>
      <c r="G138" s="20"/>
      <c r="H138" s="39"/>
      <c r="I138" s="39"/>
      <c r="J138" s="39"/>
      <c r="K138" s="39"/>
    </row>
    <row r="139" spans="1:11" ht="18.75" customHeight="1" x14ac:dyDescent="0.3">
      <c r="A139" s="26"/>
      <c r="B139" s="26"/>
      <c r="C139" s="17"/>
      <c r="D139" s="18"/>
      <c r="E139" s="20"/>
      <c r="F139" s="52"/>
      <c r="G139" s="20"/>
      <c r="H139" s="39"/>
      <c r="I139" s="39"/>
      <c r="J139" s="39"/>
      <c r="K139" s="39"/>
    </row>
    <row r="140" spans="1:11" ht="18.75" customHeight="1" x14ac:dyDescent="0.3">
      <c r="A140" s="26"/>
      <c r="B140" s="26"/>
      <c r="C140" s="17"/>
      <c r="D140" s="18"/>
      <c r="E140" s="20"/>
      <c r="F140" s="52"/>
      <c r="G140" s="20"/>
      <c r="H140" s="39"/>
      <c r="I140" s="39"/>
      <c r="J140" s="39"/>
      <c r="K140" s="39"/>
    </row>
    <row r="141" spans="1:11" ht="18.75" customHeight="1" x14ac:dyDescent="0.3">
      <c r="A141" s="26"/>
      <c r="B141" s="26"/>
      <c r="C141" s="17"/>
      <c r="D141" s="18"/>
      <c r="E141" s="20"/>
      <c r="F141" s="52"/>
      <c r="G141" s="20"/>
      <c r="H141" s="39"/>
      <c r="I141" s="39"/>
      <c r="J141" s="39"/>
      <c r="K141" s="39"/>
    </row>
    <row r="142" spans="1:11" ht="18.75" customHeight="1" x14ac:dyDescent="0.3">
      <c r="A142" s="26"/>
      <c r="B142" s="26"/>
      <c r="C142" s="17"/>
      <c r="D142" s="18"/>
      <c r="E142" s="20"/>
      <c r="F142" s="52"/>
      <c r="G142" s="20"/>
      <c r="H142" s="39"/>
      <c r="I142" s="39"/>
      <c r="J142" s="39"/>
      <c r="K142" s="39"/>
    </row>
    <row r="143" spans="1:11" ht="18.75" customHeight="1" x14ac:dyDescent="0.3">
      <c r="A143" s="26"/>
      <c r="B143" s="26"/>
      <c r="C143" s="17"/>
      <c r="D143" s="18"/>
      <c r="E143" s="20"/>
      <c r="F143" s="52"/>
      <c r="G143" s="20"/>
      <c r="H143" s="39"/>
      <c r="I143" s="39"/>
      <c r="J143" s="39"/>
      <c r="K143" s="39"/>
    </row>
    <row r="144" spans="1:11" ht="14.25" customHeight="1" x14ac:dyDescent="0.3">
      <c r="A144" s="26"/>
      <c r="B144" s="26"/>
      <c r="C144" s="17"/>
      <c r="D144" s="18"/>
      <c r="E144" s="20"/>
      <c r="F144" s="52"/>
      <c r="G144" s="20"/>
      <c r="H144" s="39"/>
      <c r="I144" s="39"/>
      <c r="J144" s="39"/>
      <c r="K144" s="39"/>
    </row>
    <row r="145" spans="1:11" ht="14.25" customHeight="1" x14ac:dyDescent="0.3">
      <c r="A145" s="26"/>
      <c r="B145" s="26"/>
      <c r="C145" s="17"/>
      <c r="D145" s="18"/>
      <c r="E145" s="20"/>
      <c r="F145" s="52"/>
      <c r="G145" s="20"/>
      <c r="H145" s="39"/>
      <c r="I145" s="39"/>
      <c r="J145" s="39"/>
      <c r="K145" s="39"/>
    </row>
    <row r="146" spans="1:11" ht="21.9" customHeight="1" x14ac:dyDescent="0.3">
      <c r="A146" s="62" t="str">
        <f>+A97</f>
        <v>หมายเหตุประกอบงบการเงินรวมและงบการเงินเฉพาะกิจการเป็นส่วนหนึ่งของงบการเงินนี้</v>
      </c>
      <c r="B146" s="62"/>
      <c r="C146" s="48"/>
      <c r="D146" s="63"/>
      <c r="E146" s="64"/>
      <c r="F146" s="65"/>
      <c r="G146" s="64"/>
      <c r="H146" s="65"/>
      <c r="I146" s="65"/>
      <c r="J146" s="65"/>
      <c r="K146" s="65"/>
    </row>
  </sheetData>
  <mergeCells count="7">
    <mergeCell ref="E102:G102"/>
    <mergeCell ref="I102:K102"/>
    <mergeCell ref="E5:G5"/>
    <mergeCell ref="I5:K5"/>
    <mergeCell ref="A45:K45"/>
    <mergeCell ref="E54:G54"/>
    <mergeCell ref="I54:K54"/>
  </mergeCells>
  <pageMargins left="0.8" right="0.5" top="0.5" bottom="0.6" header="0.49" footer="0.4"/>
  <pageSetup paperSize="9" scale="95" firstPageNumber="7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4611-6EBC-41F9-AD7F-D88AE2802F69}">
  <dimension ref="A1:L93"/>
  <sheetViews>
    <sheetView topLeftCell="A40" zoomScale="90" zoomScaleNormal="90" zoomScaleSheetLayoutView="90" workbookViewId="0">
      <selection activeCell="L68" sqref="L68"/>
    </sheetView>
  </sheetViews>
  <sheetFormatPr defaultColWidth="9.109375" defaultRowHeight="21.75" customHeight="1" x14ac:dyDescent="0.3"/>
  <cols>
    <col min="1" max="2" width="1.88671875" style="6" customWidth="1"/>
    <col min="3" max="3" width="34.5546875" style="6" customWidth="1"/>
    <col min="4" max="4" width="7" style="17" customWidth="1"/>
    <col min="5" max="5" width="0.88671875" style="6" customWidth="1"/>
    <col min="6" max="6" width="12.5546875" style="41" customWidth="1"/>
    <col min="7" max="7" width="0.88671875" style="68" customWidth="1"/>
    <col min="8" max="8" width="12.5546875" style="41" customWidth="1"/>
    <col min="9" max="9" width="0.88671875" style="68" customWidth="1"/>
    <col min="10" max="10" width="12.5546875" style="31" customWidth="1"/>
    <col min="11" max="11" width="0.88671875" style="68" customWidth="1"/>
    <col min="12" max="12" width="12.5546875" style="31" customWidth="1"/>
    <col min="13" max="16384" width="9.109375" style="6"/>
  </cols>
  <sheetData>
    <row r="1" spans="1:12" ht="21.75" customHeight="1" x14ac:dyDescent="0.3">
      <c r="A1" s="1" t="s">
        <v>0</v>
      </c>
      <c r="B1" s="35"/>
      <c r="C1" s="35"/>
    </row>
    <row r="2" spans="1:12" ht="21.75" customHeight="1" x14ac:dyDescent="0.3">
      <c r="A2" s="35" t="s">
        <v>78</v>
      </c>
      <c r="B2" s="35"/>
      <c r="C2" s="35"/>
      <c r="F2" s="69"/>
      <c r="H2" s="69"/>
    </row>
    <row r="3" spans="1:12" ht="21.75" customHeight="1" x14ac:dyDescent="0.3">
      <c r="A3" s="70" t="s">
        <v>79</v>
      </c>
      <c r="B3" s="53"/>
      <c r="C3" s="53"/>
      <c r="D3" s="54"/>
      <c r="E3" s="53"/>
      <c r="F3" s="71"/>
      <c r="G3" s="72"/>
      <c r="H3" s="71"/>
      <c r="I3" s="72"/>
      <c r="J3" s="73"/>
      <c r="K3" s="72"/>
      <c r="L3" s="73"/>
    </row>
    <row r="4" spans="1:12" ht="19.8" x14ac:dyDescent="0.3">
      <c r="A4" s="35"/>
      <c r="F4" s="74"/>
      <c r="G4" s="75"/>
      <c r="H4" s="74"/>
      <c r="I4" s="75"/>
      <c r="J4" s="76"/>
      <c r="K4" s="75"/>
      <c r="L4" s="76"/>
    </row>
    <row r="5" spans="1:12" ht="21.75" customHeight="1" x14ac:dyDescent="0.3">
      <c r="D5" s="22"/>
      <c r="E5" s="35"/>
      <c r="F5" s="156" t="s">
        <v>3</v>
      </c>
      <c r="G5" s="156"/>
      <c r="H5" s="156"/>
      <c r="I5" s="77"/>
      <c r="J5" s="156" t="s">
        <v>4</v>
      </c>
      <c r="K5" s="156"/>
      <c r="L5" s="156"/>
    </row>
    <row r="6" spans="1:12" ht="21.75" customHeight="1" x14ac:dyDescent="0.3">
      <c r="D6" s="22"/>
      <c r="E6" s="35"/>
      <c r="F6" s="14" t="s">
        <v>5</v>
      </c>
      <c r="G6" s="15"/>
      <c r="H6" s="14" t="s">
        <v>6</v>
      </c>
      <c r="I6" s="15"/>
      <c r="J6" s="14" t="s">
        <v>5</v>
      </c>
      <c r="K6" s="15"/>
      <c r="L6" s="14" t="s">
        <v>6</v>
      </c>
    </row>
    <row r="7" spans="1:12" ht="21.75" customHeight="1" x14ac:dyDescent="0.3">
      <c r="D7" s="78" t="s">
        <v>7</v>
      </c>
      <c r="E7" s="35"/>
      <c r="F7" s="16" t="s">
        <v>8</v>
      </c>
      <c r="G7" s="15"/>
      <c r="H7" s="16" t="s">
        <v>8</v>
      </c>
      <c r="I7" s="15"/>
      <c r="J7" s="16" t="s">
        <v>8</v>
      </c>
      <c r="K7" s="15"/>
      <c r="L7" s="16" t="s">
        <v>8</v>
      </c>
    </row>
    <row r="8" spans="1:12" ht="6" customHeight="1" x14ac:dyDescent="0.3">
      <c r="D8" s="22"/>
      <c r="E8" s="35"/>
      <c r="F8" s="79"/>
      <c r="G8" s="15"/>
      <c r="H8" s="14"/>
      <c r="I8" s="15"/>
      <c r="J8" s="79"/>
      <c r="K8" s="15"/>
      <c r="L8" s="14"/>
    </row>
    <row r="9" spans="1:12" ht="21.75" customHeight="1" x14ac:dyDescent="0.3">
      <c r="A9" s="35" t="s">
        <v>80</v>
      </c>
      <c r="D9" s="22"/>
      <c r="E9" s="35"/>
      <c r="F9" s="79"/>
      <c r="G9" s="15"/>
      <c r="H9" s="14"/>
      <c r="I9" s="15"/>
      <c r="J9" s="79"/>
      <c r="K9" s="15"/>
      <c r="L9" s="14"/>
    </row>
    <row r="10" spans="1:12" ht="6" customHeight="1" x14ac:dyDescent="0.3">
      <c r="A10" s="26"/>
      <c r="B10" s="26"/>
      <c r="D10" s="6"/>
      <c r="F10" s="80"/>
      <c r="G10" s="69"/>
      <c r="H10" s="81"/>
      <c r="I10" s="69"/>
      <c r="J10" s="80"/>
      <c r="K10" s="69"/>
      <c r="L10" s="81"/>
    </row>
    <row r="11" spans="1:12" ht="21.75" customHeight="1" x14ac:dyDescent="0.3">
      <c r="A11" s="26" t="s">
        <v>81</v>
      </c>
      <c r="B11" s="26"/>
      <c r="F11" s="27">
        <v>962760464</v>
      </c>
      <c r="G11" s="28"/>
      <c r="H11" s="29">
        <v>1049940129</v>
      </c>
      <c r="I11" s="28"/>
      <c r="J11" s="27">
        <v>750294350</v>
      </c>
      <c r="K11" s="30"/>
      <c r="L11" s="29">
        <v>867053002</v>
      </c>
    </row>
    <row r="12" spans="1:12" ht="21.75" customHeight="1" x14ac:dyDescent="0.3">
      <c r="A12" s="26" t="s">
        <v>82</v>
      </c>
      <c r="B12" s="26"/>
      <c r="F12" s="27">
        <v>95223308</v>
      </c>
      <c r="G12" s="43"/>
      <c r="H12" s="29">
        <v>69175270</v>
      </c>
      <c r="I12" s="43"/>
      <c r="J12" s="27">
        <v>0</v>
      </c>
      <c r="K12" s="39"/>
      <c r="L12" s="29">
        <v>0</v>
      </c>
    </row>
    <row r="13" spans="1:12" ht="21.75" customHeight="1" x14ac:dyDescent="0.3">
      <c r="A13" s="26" t="s">
        <v>83</v>
      </c>
      <c r="B13" s="26"/>
      <c r="F13" s="27">
        <v>135089482</v>
      </c>
      <c r="G13" s="43"/>
      <c r="H13" s="29">
        <v>66666355</v>
      </c>
      <c r="I13" s="43"/>
      <c r="J13" s="27">
        <v>0</v>
      </c>
      <c r="K13" s="39"/>
      <c r="L13" s="29">
        <v>0</v>
      </c>
    </row>
    <row r="14" spans="1:12" ht="21.75" customHeight="1" x14ac:dyDescent="0.3">
      <c r="A14" s="6" t="s">
        <v>84</v>
      </c>
      <c r="F14" s="33">
        <v>56788359</v>
      </c>
      <c r="H14" s="71">
        <v>0</v>
      </c>
      <c r="J14" s="33">
        <v>0</v>
      </c>
      <c r="L14" s="73">
        <v>0</v>
      </c>
    </row>
    <row r="15" spans="1:12" ht="6" customHeight="1" x14ac:dyDescent="0.3">
      <c r="A15" s="26"/>
      <c r="B15" s="26"/>
      <c r="D15" s="6"/>
      <c r="F15" s="80"/>
      <c r="G15" s="69"/>
      <c r="H15" s="81"/>
      <c r="I15" s="69"/>
      <c r="J15" s="80"/>
      <c r="K15" s="69"/>
      <c r="L15" s="81"/>
    </row>
    <row r="16" spans="1:12" ht="21.75" customHeight="1" x14ac:dyDescent="0.3">
      <c r="A16" s="35" t="s">
        <v>85</v>
      </c>
      <c r="D16" s="22"/>
      <c r="E16" s="35"/>
      <c r="F16" s="33">
        <f>SUM(F11:F14)</f>
        <v>1249861613</v>
      </c>
      <c r="G16" s="28"/>
      <c r="H16" s="34">
        <f>SUM(H11:H14)</f>
        <v>1185781754</v>
      </c>
      <c r="I16" s="28"/>
      <c r="J16" s="33">
        <f>SUM(J11:J14)</f>
        <v>750294350</v>
      </c>
      <c r="K16" s="30"/>
      <c r="L16" s="34">
        <f>SUM(L11:L14)</f>
        <v>867053002</v>
      </c>
    </row>
    <row r="17" spans="1:12" ht="21.75" customHeight="1" x14ac:dyDescent="0.3">
      <c r="A17" s="26"/>
      <c r="B17" s="26"/>
      <c r="F17" s="27"/>
      <c r="G17" s="28"/>
      <c r="H17" s="29"/>
      <c r="I17" s="28"/>
      <c r="J17" s="27"/>
      <c r="K17" s="30"/>
      <c r="L17" s="29"/>
    </row>
    <row r="18" spans="1:12" ht="21.75" customHeight="1" x14ac:dyDescent="0.3">
      <c r="A18" s="35" t="s">
        <v>86</v>
      </c>
      <c r="B18" s="26"/>
      <c r="F18" s="27"/>
      <c r="G18" s="28"/>
      <c r="H18" s="29"/>
      <c r="I18" s="28"/>
      <c r="J18" s="27"/>
      <c r="K18" s="30"/>
      <c r="L18" s="29"/>
    </row>
    <row r="19" spans="1:12" ht="6" customHeight="1" x14ac:dyDescent="0.3">
      <c r="A19" s="26"/>
      <c r="B19" s="26"/>
      <c r="D19" s="6"/>
      <c r="F19" s="80"/>
      <c r="G19" s="69"/>
      <c r="H19" s="81"/>
      <c r="I19" s="69"/>
      <c r="J19" s="80"/>
      <c r="K19" s="69"/>
      <c r="L19" s="81"/>
    </row>
    <row r="20" spans="1:12" ht="21.75" customHeight="1" x14ac:dyDescent="0.3">
      <c r="A20" s="26" t="s">
        <v>87</v>
      </c>
      <c r="B20" s="26"/>
      <c r="D20" s="17">
        <v>31</v>
      </c>
      <c r="F20" s="27">
        <v>-603666358</v>
      </c>
      <c r="G20" s="28"/>
      <c r="H20" s="29">
        <v>-610177020</v>
      </c>
      <c r="I20" s="28"/>
      <c r="J20" s="27">
        <v>-485870053</v>
      </c>
      <c r="K20" s="39"/>
      <c r="L20" s="29">
        <v>-547699527</v>
      </c>
    </row>
    <row r="21" spans="1:12" ht="21.75" customHeight="1" x14ac:dyDescent="0.3">
      <c r="A21" s="26" t="s">
        <v>88</v>
      </c>
      <c r="B21" s="21"/>
      <c r="D21" s="17">
        <v>31</v>
      </c>
      <c r="F21" s="27">
        <v>-93519104</v>
      </c>
      <c r="G21" s="43"/>
      <c r="H21" s="29">
        <v>-94184846</v>
      </c>
      <c r="I21" s="43"/>
      <c r="J21" s="27">
        <v>0</v>
      </c>
      <c r="K21" s="39"/>
      <c r="L21" s="29">
        <v>0</v>
      </c>
    </row>
    <row r="22" spans="1:12" ht="21.75" customHeight="1" x14ac:dyDescent="0.3">
      <c r="A22" s="26" t="s">
        <v>89</v>
      </c>
      <c r="B22" s="21"/>
      <c r="F22" s="27">
        <v>-128943802</v>
      </c>
      <c r="G22" s="43"/>
      <c r="H22" s="29">
        <v>-61536750</v>
      </c>
      <c r="I22" s="43"/>
      <c r="J22" s="27">
        <v>0</v>
      </c>
      <c r="K22" s="39"/>
      <c r="L22" s="29">
        <v>0</v>
      </c>
    </row>
    <row r="23" spans="1:12" ht="21.75" customHeight="1" x14ac:dyDescent="0.3">
      <c r="A23" s="6" t="s">
        <v>90</v>
      </c>
      <c r="F23" s="33">
        <v>-52123456</v>
      </c>
      <c r="H23" s="71">
        <v>0</v>
      </c>
      <c r="J23" s="33">
        <v>0</v>
      </c>
      <c r="L23" s="73">
        <v>0</v>
      </c>
    </row>
    <row r="24" spans="1:12" ht="6" customHeight="1" x14ac:dyDescent="0.3">
      <c r="A24" s="26"/>
      <c r="B24" s="26"/>
      <c r="D24" s="6"/>
      <c r="F24" s="80"/>
      <c r="G24" s="69"/>
      <c r="H24" s="81"/>
      <c r="I24" s="69"/>
      <c r="J24" s="80"/>
      <c r="K24" s="69"/>
      <c r="L24" s="81"/>
    </row>
    <row r="25" spans="1:12" ht="21.75" customHeight="1" x14ac:dyDescent="0.3">
      <c r="A25" s="35" t="s">
        <v>91</v>
      </c>
      <c r="D25" s="22"/>
      <c r="E25" s="35"/>
      <c r="F25" s="33">
        <f>SUM(F20:F23)</f>
        <v>-878252720</v>
      </c>
      <c r="G25" s="28"/>
      <c r="H25" s="34">
        <f>SUM(H20:H23)</f>
        <v>-765898616</v>
      </c>
      <c r="I25" s="28"/>
      <c r="J25" s="33">
        <f>SUM(J20:J23)</f>
        <v>-485870053</v>
      </c>
      <c r="K25" s="30"/>
      <c r="L25" s="34">
        <f>SUM(L20:L23)</f>
        <v>-547699527</v>
      </c>
    </row>
    <row r="26" spans="1:12" ht="21.75" customHeight="1" x14ac:dyDescent="0.3">
      <c r="A26" s="26"/>
      <c r="B26" s="26"/>
      <c r="F26" s="82"/>
      <c r="G26" s="28"/>
      <c r="H26" s="29"/>
      <c r="I26" s="28"/>
      <c r="J26" s="82"/>
      <c r="K26" s="30"/>
      <c r="L26" s="29"/>
    </row>
    <row r="27" spans="1:12" ht="21.75" customHeight="1" x14ac:dyDescent="0.3">
      <c r="A27" s="21" t="s">
        <v>92</v>
      </c>
      <c r="B27" s="21"/>
      <c r="F27" s="40">
        <f>SUM(F16,F25)</f>
        <v>371608893</v>
      </c>
      <c r="G27" s="31"/>
      <c r="H27" s="31">
        <f>SUM(H16,H25)</f>
        <v>419883138</v>
      </c>
      <c r="I27" s="31"/>
      <c r="J27" s="40">
        <f>SUM(J16,J25)</f>
        <v>264424297</v>
      </c>
      <c r="K27" s="31"/>
      <c r="L27" s="31">
        <f>SUM(L16,L25)</f>
        <v>319353475</v>
      </c>
    </row>
    <row r="28" spans="1:12" ht="21.75" customHeight="1" x14ac:dyDescent="0.3">
      <c r="A28" s="26" t="s">
        <v>93</v>
      </c>
      <c r="B28" s="21"/>
      <c r="D28" s="17" t="s">
        <v>94</v>
      </c>
      <c r="F28" s="40">
        <v>0</v>
      </c>
      <c r="G28" s="31"/>
      <c r="H28" s="31">
        <v>0</v>
      </c>
      <c r="I28" s="31"/>
      <c r="J28" s="40">
        <v>180488649</v>
      </c>
      <c r="K28" s="31"/>
      <c r="L28" s="31">
        <v>0</v>
      </c>
    </row>
    <row r="29" spans="1:12" ht="21.75" customHeight="1" x14ac:dyDescent="0.3">
      <c r="A29" s="26" t="s">
        <v>95</v>
      </c>
      <c r="B29" s="26"/>
      <c r="D29" s="17">
        <v>29</v>
      </c>
      <c r="F29" s="33">
        <v>8422405</v>
      </c>
      <c r="G29" s="31"/>
      <c r="H29" s="34">
        <v>26073466</v>
      </c>
      <c r="I29" s="31"/>
      <c r="J29" s="33">
        <v>40315785</v>
      </c>
      <c r="K29" s="31"/>
      <c r="L29" s="34">
        <v>36627204</v>
      </c>
    </row>
    <row r="30" spans="1:12" ht="6" customHeight="1" x14ac:dyDescent="0.3">
      <c r="A30" s="26"/>
      <c r="B30" s="26"/>
      <c r="D30" s="6"/>
      <c r="F30" s="80"/>
      <c r="G30" s="69"/>
      <c r="H30" s="81"/>
      <c r="I30" s="69"/>
      <c r="J30" s="80"/>
      <c r="K30" s="69"/>
      <c r="L30" s="81"/>
    </row>
    <row r="31" spans="1:12" ht="21.75" customHeight="1" x14ac:dyDescent="0.3">
      <c r="A31" s="21" t="s">
        <v>96</v>
      </c>
      <c r="B31" s="26"/>
      <c r="F31" s="33">
        <f>SUM(F27:F29)</f>
        <v>380031298</v>
      </c>
      <c r="G31" s="31"/>
      <c r="H31" s="34">
        <f>SUM(H27:H29)</f>
        <v>445956604</v>
      </c>
      <c r="I31" s="31"/>
      <c r="J31" s="33">
        <f>SUM(J27:J29)</f>
        <v>485228731</v>
      </c>
      <c r="K31" s="31"/>
      <c r="L31" s="34">
        <f>SUM(L27:L29)</f>
        <v>355980679</v>
      </c>
    </row>
    <row r="32" spans="1:12" ht="6" customHeight="1" x14ac:dyDescent="0.3">
      <c r="A32" s="26"/>
      <c r="B32" s="26"/>
      <c r="D32" s="6"/>
      <c r="F32" s="80"/>
      <c r="G32" s="69"/>
      <c r="H32" s="81"/>
      <c r="I32" s="69"/>
      <c r="J32" s="80"/>
      <c r="K32" s="69"/>
      <c r="L32" s="81"/>
    </row>
    <row r="33" spans="1:12" ht="21.75" customHeight="1" x14ac:dyDescent="0.3">
      <c r="A33" s="26" t="s">
        <v>97</v>
      </c>
      <c r="B33" s="21"/>
      <c r="F33" s="27">
        <v>-155852148</v>
      </c>
      <c r="G33" s="28"/>
      <c r="H33" s="29">
        <v>-125596403</v>
      </c>
      <c r="I33" s="28"/>
      <c r="J33" s="27">
        <v>-114010416</v>
      </c>
      <c r="K33" s="39"/>
      <c r="L33" s="29">
        <v>-99981471</v>
      </c>
    </row>
    <row r="34" spans="1:12" ht="21.75" customHeight="1" x14ac:dyDescent="0.3">
      <c r="A34" s="26" t="s">
        <v>98</v>
      </c>
      <c r="B34" s="21"/>
      <c r="F34" s="27">
        <v>-173532779</v>
      </c>
      <c r="G34" s="28"/>
      <c r="H34" s="29">
        <v>-173810795</v>
      </c>
      <c r="I34" s="28"/>
      <c r="J34" s="27">
        <v>-131225207</v>
      </c>
      <c r="K34" s="39"/>
      <c r="L34" s="29">
        <v>-92750852</v>
      </c>
    </row>
    <row r="35" spans="1:12" ht="21.75" customHeight="1" x14ac:dyDescent="0.3">
      <c r="A35" s="26" t="s">
        <v>99</v>
      </c>
      <c r="F35" s="27">
        <v>0</v>
      </c>
      <c r="G35" s="31"/>
      <c r="H35" s="29">
        <v>5204818</v>
      </c>
      <c r="I35" s="31"/>
      <c r="J35" s="27">
        <v>0</v>
      </c>
      <c r="K35" s="31"/>
      <c r="L35" s="29">
        <v>0</v>
      </c>
    </row>
    <row r="36" spans="1:12" ht="21.75" customHeight="1" x14ac:dyDescent="0.3">
      <c r="A36" s="26" t="s">
        <v>100</v>
      </c>
      <c r="B36" s="26"/>
      <c r="F36" s="33">
        <v>-320723</v>
      </c>
      <c r="G36" s="28"/>
      <c r="H36" s="34">
        <v>-17216610</v>
      </c>
      <c r="I36" s="28"/>
      <c r="J36" s="33">
        <v>0</v>
      </c>
      <c r="K36" s="30"/>
      <c r="L36" s="34">
        <v>-353161</v>
      </c>
    </row>
    <row r="37" spans="1:12" ht="6" customHeight="1" x14ac:dyDescent="0.3">
      <c r="A37" s="26"/>
      <c r="B37" s="26"/>
      <c r="F37" s="27"/>
      <c r="G37" s="31"/>
      <c r="H37" s="29"/>
      <c r="I37" s="31"/>
      <c r="J37" s="27"/>
      <c r="K37" s="31"/>
      <c r="L37" s="29"/>
    </row>
    <row r="38" spans="1:12" ht="21.75" customHeight="1" x14ac:dyDescent="0.3">
      <c r="A38" s="21" t="s">
        <v>101</v>
      </c>
      <c r="B38" s="26"/>
      <c r="F38" s="27"/>
      <c r="G38" s="31"/>
      <c r="H38" s="29"/>
      <c r="I38" s="31"/>
      <c r="J38" s="27"/>
      <c r="K38" s="31"/>
      <c r="L38" s="29"/>
    </row>
    <row r="39" spans="1:12" ht="21.75" customHeight="1" x14ac:dyDescent="0.3">
      <c r="A39" s="26"/>
      <c r="B39" s="21" t="s">
        <v>102</v>
      </c>
      <c r="F39" s="27">
        <f>SUM(F31:F36)</f>
        <v>50325648</v>
      </c>
      <c r="G39" s="29"/>
      <c r="H39" s="29">
        <f>SUM(H31:H36)</f>
        <v>134537614</v>
      </c>
      <c r="I39" s="29"/>
      <c r="J39" s="27">
        <f>SUM(J31:J36)</f>
        <v>239993108</v>
      </c>
      <c r="K39" s="29"/>
      <c r="L39" s="29">
        <f>SUM(L31:L37)</f>
        <v>162895195</v>
      </c>
    </row>
    <row r="40" spans="1:12" ht="21.75" customHeight="1" x14ac:dyDescent="0.3">
      <c r="A40" s="26" t="s">
        <v>103</v>
      </c>
      <c r="B40" s="26"/>
      <c r="F40" s="33">
        <v>-151090276</v>
      </c>
      <c r="G40" s="28"/>
      <c r="H40" s="34">
        <v>-90365613</v>
      </c>
      <c r="I40" s="28"/>
      <c r="J40" s="33">
        <v>-164650555</v>
      </c>
      <c r="K40" s="30"/>
      <c r="L40" s="34">
        <v>-91853405</v>
      </c>
    </row>
    <row r="41" spans="1:12" ht="6" customHeight="1" x14ac:dyDescent="0.3">
      <c r="A41" s="21"/>
      <c r="B41" s="21"/>
      <c r="F41" s="40"/>
      <c r="G41" s="31"/>
      <c r="H41" s="31"/>
      <c r="I41" s="31"/>
      <c r="J41" s="40"/>
      <c r="K41" s="31"/>
    </row>
    <row r="42" spans="1:12" ht="21.75" customHeight="1" x14ac:dyDescent="0.3">
      <c r="A42" s="21" t="s">
        <v>104</v>
      </c>
      <c r="B42" s="21"/>
      <c r="F42" s="83">
        <f>F39+F40</f>
        <v>-100764628</v>
      </c>
      <c r="G42" s="84"/>
      <c r="H42" s="69">
        <f>H39+H40</f>
        <v>44172001</v>
      </c>
      <c r="I42" s="84"/>
      <c r="J42" s="83">
        <f>J39+J40</f>
        <v>75342553</v>
      </c>
      <c r="K42" s="69"/>
      <c r="L42" s="69">
        <f>L39+L40</f>
        <v>71041790</v>
      </c>
    </row>
    <row r="43" spans="1:12" ht="21.75" customHeight="1" x14ac:dyDescent="0.3">
      <c r="A43" s="26" t="s">
        <v>105</v>
      </c>
      <c r="B43" s="26"/>
      <c r="D43" s="17">
        <v>30</v>
      </c>
      <c r="F43" s="33">
        <v>20882199</v>
      </c>
      <c r="G43" s="28"/>
      <c r="H43" s="34">
        <v>41877</v>
      </c>
      <c r="I43" s="28"/>
      <c r="J43" s="33">
        <v>19129049</v>
      </c>
      <c r="K43" s="30"/>
      <c r="L43" s="34">
        <v>-1552246</v>
      </c>
    </row>
    <row r="44" spans="1:12" ht="6" customHeight="1" x14ac:dyDescent="0.3">
      <c r="F44" s="85"/>
      <c r="G44" s="86"/>
      <c r="H44" s="68"/>
      <c r="I44" s="86"/>
      <c r="J44" s="85"/>
      <c r="K44" s="86"/>
      <c r="L44" s="68"/>
    </row>
    <row r="45" spans="1:12" ht="21.75" customHeight="1" thickBot="1" x14ac:dyDescent="0.35">
      <c r="A45" s="21" t="s">
        <v>106</v>
      </c>
      <c r="B45" s="21"/>
      <c r="F45" s="87">
        <f>SUM(F42:F44)</f>
        <v>-79882429</v>
      </c>
      <c r="G45" s="88"/>
      <c r="H45" s="89">
        <f>SUM(H42:H44)</f>
        <v>44213878</v>
      </c>
      <c r="I45" s="88"/>
      <c r="J45" s="87">
        <f>SUM(J42:J44)</f>
        <v>94471602</v>
      </c>
      <c r="L45" s="89">
        <f>SUM(L42:L44)</f>
        <v>69489544</v>
      </c>
    </row>
    <row r="46" spans="1:12" ht="21.75" customHeight="1" thickTop="1" x14ac:dyDescent="0.3">
      <c r="A46" s="21"/>
      <c r="B46" s="21"/>
      <c r="F46" s="68"/>
      <c r="G46" s="88"/>
      <c r="H46" s="68"/>
      <c r="I46" s="88"/>
      <c r="J46" s="68"/>
      <c r="L46" s="68"/>
    </row>
    <row r="47" spans="1:12" ht="18.75" customHeight="1" x14ac:dyDescent="0.3">
      <c r="A47" s="21"/>
      <c r="B47" s="21"/>
      <c r="F47" s="68"/>
      <c r="G47" s="88"/>
      <c r="H47" s="68"/>
      <c r="I47" s="88"/>
      <c r="J47" s="68"/>
      <c r="L47" s="68"/>
    </row>
    <row r="48" spans="1:12" ht="21.9" customHeight="1" x14ac:dyDescent="0.3">
      <c r="A48" s="53" t="str">
        <f>'BS 7-9'!A49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53"/>
      <c r="C48" s="53"/>
      <c r="D48" s="54"/>
      <c r="E48" s="53"/>
      <c r="F48" s="71"/>
      <c r="G48" s="72"/>
      <c r="H48" s="71"/>
      <c r="I48" s="72"/>
      <c r="J48" s="73"/>
      <c r="K48" s="72"/>
      <c r="L48" s="73"/>
    </row>
    <row r="49" spans="1:12" ht="21.75" customHeight="1" x14ac:dyDescent="0.3">
      <c r="A49" s="1" t="str">
        <f>A1</f>
        <v>บริษัท เจ้าพระยามหานคร จำกัด (มหาชน)</v>
      </c>
      <c r="B49" s="35"/>
      <c r="C49" s="35"/>
    </row>
    <row r="50" spans="1:12" ht="21.75" customHeight="1" x14ac:dyDescent="0.3">
      <c r="A50" s="35" t="s">
        <v>107</v>
      </c>
      <c r="B50" s="35"/>
      <c r="C50" s="35"/>
      <c r="F50" s="69"/>
      <c r="H50" s="69"/>
    </row>
    <row r="51" spans="1:12" ht="21.75" customHeight="1" x14ac:dyDescent="0.3">
      <c r="A51" s="70" t="str">
        <f>+A3</f>
        <v>สำหรับปีสิ้นสุดวันที่ 31 ธันวาคม พ.ศ. 2565</v>
      </c>
      <c r="B51" s="53"/>
      <c r="C51" s="53"/>
      <c r="D51" s="54"/>
      <c r="E51" s="53"/>
      <c r="F51" s="71"/>
      <c r="G51" s="72"/>
      <c r="H51" s="71"/>
      <c r="I51" s="72"/>
      <c r="J51" s="73"/>
      <c r="K51" s="72"/>
      <c r="L51" s="73"/>
    </row>
    <row r="52" spans="1:12" ht="21.75" customHeight="1" x14ac:dyDescent="0.3">
      <c r="A52" s="35"/>
      <c r="F52" s="74"/>
      <c r="G52" s="75"/>
      <c r="H52" s="74"/>
      <c r="I52" s="75"/>
      <c r="J52" s="76"/>
      <c r="K52" s="75"/>
      <c r="L52" s="76"/>
    </row>
    <row r="53" spans="1:12" ht="20.100000000000001" customHeight="1" x14ac:dyDescent="0.3">
      <c r="D53" s="22"/>
      <c r="E53" s="35"/>
      <c r="F53" s="156" t="s">
        <v>3</v>
      </c>
      <c r="G53" s="156"/>
      <c r="H53" s="156"/>
      <c r="I53" s="77"/>
      <c r="J53" s="156" t="s">
        <v>4</v>
      </c>
      <c r="K53" s="156"/>
      <c r="L53" s="156"/>
    </row>
    <row r="54" spans="1:12" ht="20.100000000000001" customHeight="1" x14ac:dyDescent="0.3">
      <c r="D54" s="22"/>
      <c r="E54" s="35"/>
      <c r="F54" s="14" t="s">
        <v>5</v>
      </c>
      <c r="G54" s="15"/>
      <c r="H54" s="14" t="s">
        <v>6</v>
      </c>
      <c r="I54" s="15"/>
      <c r="J54" s="14" t="s">
        <v>5</v>
      </c>
      <c r="K54" s="15"/>
      <c r="L54" s="14" t="s">
        <v>6</v>
      </c>
    </row>
    <row r="55" spans="1:12" ht="20.100000000000001" customHeight="1" x14ac:dyDescent="0.3">
      <c r="D55" s="78" t="s">
        <v>7</v>
      </c>
      <c r="E55" s="35"/>
      <c r="F55" s="16" t="s">
        <v>8</v>
      </c>
      <c r="G55" s="15"/>
      <c r="H55" s="16" t="s">
        <v>8</v>
      </c>
      <c r="I55" s="15"/>
      <c r="J55" s="16" t="s">
        <v>8</v>
      </c>
      <c r="K55" s="15"/>
      <c r="L55" s="16" t="s">
        <v>8</v>
      </c>
    </row>
    <row r="56" spans="1:12" ht="6.6" customHeight="1" x14ac:dyDescent="0.3">
      <c r="A56" s="26"/>
      <c r="B56" s="26"/>
      <c r="D56" s="6"/>
      <c r="F56" s="80"/>
      <c r="G56" s="69"/>
      <c r="H56" s="81"/>
      <c r="I56" s="69"/>
      <c r="J56" s="80"/>
      <c r="K56" s="69"/>
      <c r="L56" s="81"/>
    </row>
    <row r="57" spans="1:12" ht="20.100000000000001" customHeight="1" x14ac:dyDescent="0.3">
      <c r="A57" s="35" t="s">
        <v>108</v>
      </c>
      <c r="F57" s="90"/>
      <c r="J57" s="90"/>
      <c r="L57" s="41"/>
    </row>
    <row r="58" spans="1:12" ht="20.100000000000001" customHeight="1" x14ac:dyDescent="0.3">
      <c r="A58" s="26" t="s">
        <v>109</v>
      </c>
      <c r="B58" s="21"/>
      <c r="F58" s="85">
        <v>-79172031</v>
      </c>
      <c r="H58" s="68">
        <v>44213878</v>
      </c>
      <c r="J58" s="85">
        <v>94471602</v>
      </c>
      <c r="L58" s="68">
        <v>69489544</v>
      </c>
    </row>
    <row r="59" spans="1:12" ht="20.100000000000001" customHeight="1" x14ac:dyDescent="0.3">
      <c r="A59" s="26" t="s">
        <v>110</v>
      </c>
      <c r="B59" s="21"/>
      <c r="F59" s="33">
        <v>-710398</v>
      </c>
      <c r="G59" s="86"/>
      <c r="H59" s="34">
        <v>0</v>
      </c>
      <c r="I59" s="86"/>
      <c r="J59" s="91">
        <v>0</v>
      </c>
      <c r="K59" s="92"/>
      <c r="L59" s="93">
        <v>0</v>
      </c>
    </row>
    <row r="60" spans="1:12" ht="6" customHeight="1" x14ac:dyDescent="0.3">
      <c r="A60" s="26"/>
      <c r="B60" s="21"/>
      <c r="F60" s="94"/>
      <c r="G60" s="86"/>
      <c r="H60" s="92"/>
      <c r="I60" s="86"/>
      <c r="J60" s="94"/>
      <c r="K60" s="86"/>
      <c r="L60" s="92"/>
    </row>
    <row r="61" spans="1:12" ht="20.100000000000001" customHeight="1" thickBot="1" x14ac:dyDescent="0.35">
      <c r="A61" s="21"/>
      <c r="B61" s="21"/>
      <c r="F61" s="87">
        <f>SUM(F58:F60)</f>
        <v>-79882429</v>
      </c>
      <c r="G61" s="86"/>
      <c r="H61" s="89">
        <f>SUM(H58:H60)</f>
        <v>44213878</v>
      </c>
      <c r="I61" s="86"/>
      <c r="J61" s="87">
        <f>SUM(J58:J60)</f>
        <v>94471602</v>
      </c>
      <c r="L61" s="89">
        <f>SUM(L58:L60)</f>
        <v>69489544</v>
      </c>
    </row>
    <row r="62" spans="1:12" ht="20.100000000000001" customHeight="1" thickTop="1" x14ac:dyDescent="0.3">
      <c r="A62" s="21" t="s">
        <v>111</v>
      </c>
      <c r="B62" s="21"/>
      <c r="F62" s="95"/>
      <c r="H62" s="96"/>
      <c r="J62" s="95"/>
      <c r="K62" s="96"/>
      <c r="L62" s="96"/>
    </row>
    <row r="63" spans="1:12" ht="20.100000000000001" customHeight="1" x14ac:dyDescent="0.3">
      <c r="A63" s="26" t="s">
        <v>109</v>
      </c>
      <c r="B63" s="21"/>
      <c r="F63" s="85">
        <v>-79172031</v>
      </c>
      <c r="H63" s="68">
        <v>44213878</v>
      </c>
      <c r="J63" s="94">
        <v>94471602</v>
      </c>
      <c r="L63" s="68">
        <v>69489544</v>
      </c>
    </row>
    <row r="64" spans="1:12" ht="20.100000000000001" customHeight="1" x14ac:dyDescent="0.3">
      <c r="A64" s="26" t="s">
        <v>110</v>
      </c>
      <c r="F64" s="33">
        <v>-710398</v>
      </c>
      <c r="G64" s="86"/>
      <c r="H64" s="34">
        <v>0</v>
      </c>
      <c r="I64" s="86"/>
      <c r="J64" s="33">
        <v>0</v>
      </c>
      <c r="K64" s="92"/>
      <c r="L64" s="93">
        <v>0</v>
      </c>
    </row>
    <row r="65" spans="1:12" ht="6" customHeight="1" x14ac:dyDescent="0.3">
      <c r="A65" s="26"/>
      <c r="F65" s="90"/>
      <c r="J65" s="90"/>
      <c r="L65" s="41"/>
    </row>
    <row r="66" spans="1:12" ht="20.100000000000001" customHeight="1" thickBot="1" x14ac:dyDescent="0.35">
      <c r="A66" s="21"/>
      <c r="B66" s="21"/>
      <c r="F66" s="87">
        <f>SUM(F63:F65)</f>
        <v>-79882429</v>
      </c>
      <c r="G66" s="86"/>
      <c r="H66" s="89">
        <f>SUM(H63:H65)</f>
        <v>44213878</v>
      </c>
      <c r="I66" s="86"/>
      <c r="J66" s="87">
        <f>SUM(J63:J65)</f>
        <v>94471602</v>
      </c>
      <c r="L66" s="89">
        <f>SUM(L63:L65)</f>
        <v>69489544</v>
      </c>
    </row>
    <row r="67" spans="1:12" ht="6" customHeight="1" thickTop="1" x14ac:dyDescent="0.3">
      <c r="A67" s="21"/>
      <c r="B67" s="21"/>
      <c r="F67" s="85"/>
      <c r="G67" s="86"/>
      <c r="H67" s="68"/>
      <c r="I67" s="86"/>
      <c r="J67" s="85"/>
      <c r="L67" s="68"/>
    </row>
    <row r="68" spans="1:12" ht="20.100000000000001" customHeight="1" thickBot="1" x14ac:dyDescent="0.35">
      <c r="A68" s="21" t="s">
        <v>112</v>
      </c>
      <c r="B68" s="21"/>
      <c r="D68" s="17">
        <v>32</v>
      </c>
      <c r="F68" s="97">
        <v>-7.5999999999999998E-2</v>
      </c>
      <c r="H68" s="98">
        <v>4.2999999999999997E-2</v>
      </c>
      <c r="J68" s="97">
        <v>9.1999999999999998E-2</v>
      </c>
      <c r="K68" s="96"/>
      <c r="L68" s="98">
        <v>6.8000000000000005E-2</v>
      </c>
    </row>
    <row r="69" spans="1:12" ht="20.100000000000001" customHeight="1" thickTop="1" x14ac:dyDescent="0.3">
      <c r="A69" s="21"/>
      <c r="B69" s="21"/>
      <c r="F69" s="96"/>
      <c r="H69" s="96"/>
      <c r="J69" s="96"/>
      <c r="K69" s="96"/>
      <c r="L69" s="96"/>
    </row>
    <row r="70" spans="1:12" ht="15" customHeight="1" x14ac:dyDescent="0.3">
      <c r="A70" s="21"/>
      <c r="B70" s="21"/>
      <c r="F70" s="96"/>
      <c r="H70" s="96"/>
      <c r="J70" s="96"/>
      <c r="K70" s="96"/>
      <c r="L70" s="96"/>
    </row>
    <row r="72" spans="1:12" ht="21.75" customHeight="1" x14ac:dyDescent="0.3">
      <c r="F72" s="69"/>
      <c r="H72" s="69"/>
    </row>
    <row r="73" spans="1:12" ht="21.75" customHeight="1" x14ac:dyDescent="0.3">
      <c r="F73" s="69"/>
      <c r="H73" s="69"/>
    </row>
    <row r="74" spans="1:12" ht="21.75" customHeight="1" x14ac:dyDescent="0.3">
      <c r="F74" s="69"/>
      <c r="H74" s="69"/>
    </row>
    <row r="75" spans="1:12" ht="21.75" customHeight="1" x14ac:dyDescent="0.3">
      <c r="F75" s="69"/>
      <c r="H75" s="69"/>
    </row>
    <row r="76" spans="1:12" ht="21.75" customHeight="1" x14ac:dyDescent="0.3">
      <c r="F76" s="69"/>
      <c r="H76" s="69"/>
    </row>
    <row r="77" spans="1:12" ht="21.75" customHeight="1" x14ac:dyDescent="0.3">
      <c r="F77" s="69"/>
      <c r="H77" s="69"/>
    </row>
    <row r="78" spans="1:12" ht="21.75" customHeight="1" x14ac:dyDescent="0.3">
      <c r="F78" s="69"/>
      <c r="H78" s="69"/>
    </row>
    <row r="79" spans="1:12" ht="21.75" customHeight="1" x14ac:dyDescent="0.3">
      <c r="F79" s="69"/>
      <c r="H79" s="69"/>
    </row>
    <row r="80" spans="1:12" ht="21.75" customHeight="1" x14ac:dyDescent="0.3">
      <c r="F80" s="69"/>
      <c r="H80" s="69"/>
    </row>
    <row r="81" spans="1:12" ht="21.75" customHeight="1" x14ac:dyDescent="0.3">
      <c r="F81" s="69"/>
      <c r="H81" s="69"/>
    </row>
    <row r="82" spans="1:12" ht="21.75" customHeight="1" x14ac:dyDescent="0.3">
      <c r="F82" s="69"/>
      <c r="H82" s="69"/>
    </row>
    <row r="83" spans="1:12" ht="21.75" customHeight="1" x14ac:dyDescent="0.3">
      <c r="F83" s="69"/>
      <c r="H83" s="69"/>
    </row>
    <row r="84" spans="1:12" ht="21.75" customHeight="1" x14ac:dyDescent="0.3">
      <c r="F84" s="69"/>
      <c r="H84" s="69"/>
    </row>
    <row r="85" spans="1:12" ht="21.75" customHeight="1" x14ac:dyDescent="0.3">
      <c r="F85" s="69"/>
      <c r="H85" s="69"/>
    </row>
    <row r="86" spans="1:12" ht="21.75" customHeight="1" x14ac:dyDescent="0.3">
      <c r="F86" s="69"/>
      <c r="H86" s="69"/>
    </row>
    <row r="87" spans="1:12" ht="21.75" customHeight="1" x14ac:dyDescent="0.3">
      <c r="F87" s="69"/>
      <c r="H87" s="69"/>
    </row>
    <row r="88" spans="1:12" ht="21.75" customHeight="1" x14ac:dyDescent="0.3">
      <c r="F88" s="69"/>
      <c r="H88" s="69"/>
    </row>
    <row r="89" spans="1:12" ht="21.75" customHeight="1" x14ac:dyDescent="0.3">
      <c r="F89" s="69"/>
      <c r="H89" s="69"/>
    </row>
    <row r="90" spans="1:12" ht="21.75" customHeight="1" x14ac:dyDescent="0.3">
      <c r="F90" s="69"/>
      <c r="H90" s="69"/>
    </row>
    <row r="91" spans="1:12" ht="17.25" customHeight="1" x14ac:dyDescent="0.3">
      <c r="F91" s="69"/>
      <c r="H91" s="69"/>
    </row>
    <row r="92" spans="1:12" ht="16.5" customHeight="1" x14ac:dyDescent="0.3">
      <c r="F92" s="69"/>
      <c r="H92" s="69"/>
    </row>
    <row r="93" spans="1:12" ht="21.9" customHeight="1" x14ac:dyDescent="0.3">
      <c r="A93" s="53" t="str">
        <f>'BS 7-9'!A49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53"/>
      <c r="C93" s="53"/>
      <c r="D93" s="54"/>
      <c r="E93" s="53"/>
      <c r="F93" s="71"/>
      <c r="G93" s="72"/>
      <c r="H93" s="71"/>
      <c r="I93" s="72"/>
      <c r="J93" s="73"/>
      <c r="K93" s="72"/>
      <c r="L93" s="73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391A0-FB3D-4740-AE43-CB60F048925E}">
  <dimension ref="A1:S37"/>
  <sheetViews>
    <sheetView zoomScaleNormal="100" zoomScaleSheetLayoutView="100" workbookViewId="0">
      <selection activeCell="K146" sqref="K146"/>
    </sheetView>
  </sheetViews>
  <sheetFormatPr defaultColWidth="9.109375" defaultRowHeight="20.100000000000001" customHeight="1" x14ac:dyDescent="0.3"/>
  <cols>
    <col min="1" max="1" width="1.109375" style="6" customWidth="1"/>
    <col min="2" max="2" width="38.109375" style="6" customWidth="1"/>
    <col min="3" max="3" width="8.6640625" style="6" customWidth="1"/>
    <col min="4" max="4" width="0.88671875" style="101" customWidth="1"/>
    <col min="5" max="5" width="11.6640625" style="100" customWidth="1"/>
    <col min="6" max="6" width="0.88671875" style="100" customWidth="1"/>
    <col min="7" max="7" width="14.109375" style="101" customWidth="1"/>
    <col min="8" max="8" width="0.88671875" style="101" customWidth="1"/>
    <col min="9" max="9" width="14.88671875" style="101" customWidth="1"/>
    <col min="10" max="10" width="0.88671875" style="101" customWidth="1"/>
    <col min="11" max="11" width="12.88671875" style="6" customWidth="1"/>
    <col min="12" max="12" width="0.88671875" style="101" customWidth="1"/>
    <col min="13" max="13" width="21.33203125" style="101" customWidth="1"/>
    <col min="14" max="14" width="0.88671875" style="101" customWidth="1"/>
    <col min="15" max="15" width="17.33203125" style="101" customWidth="1"/>
    <col min="16" max="16" width="0.88671875" style="101" customWidth="1"/>
    <col min="17" max="17" width="14.88671875" style="101" customWidth="1"/>
    <col min="18" max="18" width="0.88671875" style="101" customWidth="1"/>
    <col min="19" max="19" width="13.109375" style="6" customWidth="1"/>
    <col min="20" max="16384" width="9.109375" style="6"/>
  </cols>
  <sheetData>
    <row r="1" spans="1:19" ht="18" customHeight="1" x14ac:dyDescent="0.3">
      <c r="A1" s="1" t="s">
        <v>0</v>
      </c>
      <c r="B1" s="1"/>
      <c r="C1" s="1"/>
      <c r="D1" s="99"/>
    </row>
    <row r="2" spans="1:19" ht="18" customHeight="1" x14ac:dyDescent="0.3">
      <c r="A2" s="157" t="s">
        <v>113</v>
      </c>
      <c r="B2" s="157"/>
      <c r="C2" s="157"/>
      <c r="D2" s="157"/>
      <c r="E2" s="157"/>
      <c r="F2" s="157"/>
    </row>
    <row r="3" spans="1:19" ht="18" customHeight="1" x14ac:dyDescent="0.3">
      <c r="A3" s="102" t="str">
        <f>+'PL 10-11'!A3</f>
        <v>สำหรับปีสิ้นสุดวันที่ 31 ธันวาคม พ.ศ. 2565</v>
      </c>
      <c r="B3" s="102"/>
      <c r="C3" s="102"/>
      <c r="D3" s="103"/>
      <c r="E3" s="104"/>
      <c r="F3" s="104"/>
      <c r="G3" s="105"/>
      <c r="H3" s="105"/>
      <c r="I3" s="105"/>
      <c r="J3" s="105"/>
      <c r="K3" s="53"/>
      <c r="L3" s="105"/>
      <c r="M3" s="105"/>
      <c r="N3" s="105"/>
      <c r="O3" s="105"/>
      <c r="P3" s="105"/>
      <c r="Q3" s="105"/>
      <c r="R3" s="105"/>
      <c r="S3" s="53"/>
    </row>
    <row r="4" spans="1:19" ht="18" customHeight="1" x14ac:dyDescent="0.3">
      <c r="A4" s="106"/>
      <c r="B4" s="106"/>
      <c r="C4" s="106"/>
      <c r="D4" s="107"/>
    </row>
    <row r="5" spans="1:19" ht="18.899999999999999" customHeight="1" x14ac:dyDescent="0.3">
      <c r="A5" s="106"/>
      <c r="B5" s="106"/>
      <c r="C5" s="106"/>
      <c r="D5" s="107"/>
      <c r="E5" s="158" t="s">
        <v>114</v>
      </c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</row>
    <row r="6" spans="1:19" ht="18.899999999999999" customHeight="1" x14ac:dyDescent="0.3">
      <c r="A6" s="106"/>
      <c r="B6" s="106"/>
      <c r="C6" s="106"/>
      <c r="D6" s="107"/>
      <c r="E6" s="159" t="s">
        <v>115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08"/>
      <c r="Q6" s="108"/>
      <c r="R6" s="108"/>
      <c r="S6" s="108"/>
    </row>
    <row r="7" spans="1:19" ht="18.899999999999999" customHeight="1" x14ac:dyDescent="0.3">
      <c r="A7" s="106"/>
      <c r="B7" s="106"/>
      <c r="C7" s="106"/>
      <c r="D7" s="107"/>
      <c r="E7" s="108"/>
      <c r="F7" s="108"/>
      <c r="G7" s="108"/>
      <c r="H7" s="108"/>
      <c r="I7" s="108"/>
      <c r="J7" s="108"/>
      <c r="K7" s="108"/>
      <c r="L7" s="108"/>
      <c r="M7" s="109" t="s">
        <v>116</v>
      </c>
      <c r="N7" s="108"/>
      <c r="O7" s="108"/>
      <c r="P7" s="108"/>
      <c r="Q7" s="108"/>
      <c r="R7" s="108"/>
      <c r="S7" s="108"/>
    </row>
    <row r="8" spans="1:19" ht="18.899999999999999" customHeight="1" x14ac:dyDescent="0.3">
      <c r="A8" s="106"/>
      <c r="B8" s="106"/>
      <c r="C8" s="106"/>
      <c r="D8" s="6"/>
      <c r="L8" s="100"/>
      <c r="M8" s="110" t="s">
        <v>62</v>
      </c>
      <c r="N8" s="111"/>
      <c r="O8" s="111"/>
      <c r="P8" s="112"/>
      <c r="Q8" s="112"/>
      <c r="R8" s="112"/>
      <c r="S8" s="113"/>
    </row>
    <row r="9" spans="1:19" ht="18.899999999999999" customHeight="1" x14ac:dyDescent="0.3">
      <c r="D9" s="109"/>
      <c r="E9" s="114" t="s">
        <v>64</v>
      </c>
      <c r="F9" s="109"/>
      <c r="G9" s="115"/>
      <c r="H9" s="109"/>
      <c r="I9" s="158" t="s">
        <v>70</v>
      </c>
      <c r="J9" s="158"/>
      <c r="K9" s="158"/>
      <c r="L9" s="109"/>
      <c r="M9" s="115" t="s">
        <v>117</v>
      </c>
      <c r="N9" s="109"/>
      <c r="O9" s="115" t="s">
        <v>118</v>
      </c>
      <c r="P9" s="109"/>
      <c r="Q9" s="115"/>
      <c r="R9" s="109"/>
      <c r="S9" s="115"/>
    </row>
    <row r="10" spans="1:19" ht="18.899999999999999" customHeight="1" x14ac:dyDescent="0.3">
      <c r="D10" s="109"/>
      <c r="E10" s="114" t="s">
        <v>119</v>
      </c>
      <c r="F10" s="109"/>
      <c r="G10" s="115"/>
      <c r="H10" s="109"/>
      <c r="I10" s="114" t="s">
        <v>120</v>
      </c>
      <c r="J10" s="109"/>
      <c r="K10" s="115"/>
      <c r="L10" s="109"/>
      <c r="M10" s="115" t="s">
        <v>121</v>
      </c>
      <c r="N10" s="109"/>
      <c r="O10" s="115" t="s">
        <v>122</v>
      </c>
      <c r="P10" s="109"/>
      <c r="Q10" s="115" t="s">
        <v>123</v>
      </c>
      <c r="R10" s="109"/>
      <c r="S10" s="115" t="s">
        <v>124</v>
      </c>
    </row>
    <row r="11" spans="1:19" ht="18.899999999999999" customHeight="1" x14ac:dyDescent="0.3">
      <c r="C11" s="116" t="s">
        <v>7</v>
      </c>
      <c r="D11" s="109"/>
      <c r="E11" s="117" t="s">
        <v>125</v>
      </c>
      <c r="F11" s="109"/>
      <c r="G11" s="117" t="s">
        <v>126</v>
      </c>
      <c r="H11" s="109"/>
      <c r="I11" s="117" t="s">
        <v>127</v>
      </c>
      <c r="J11" s="109"/>
      <c r="K11" s="118" t="s">
        <v>72</v>
      </c>
      <c r="L11" s="109"/>
      <c r="M11" s="118" t="s">
        <v>128</v>
      </c>
      <c r="N11" s="109"/>
      <c r="O11" s="118" t="s">
        <v>129</v>
      </c>
      <c r="P11" s="109"/>
      <c r="Q11" s="118" t="s">
        <v>130</v>
      </c>
      <c r="R11" s="109"/>
      <c r="S11" s="118" t="s">
        <v>131</v>
      </c>
    </row>
    <row r="12" spans="1:19" ht="6" customHeight="1" x14ac:dyDescent="0.3">
      <c r="D12" s="109"/>
      <c r="E12" s="119"/>
      <c r="F12" s="109"/>
      <c r="G12" s="119"/>
      <c r="H12" s="109"/>
      <c r="I12" s="120"/>
      <c r="J12" s="109"/>
      <c r="K12" s="119"/>
      <c r="L12" s="109"/>
      <c r="M12" s="119"/>
      <c r="N12" s="109"/>
      <c r="O12" s="119"/>
      <c r="P12" s="109"/>
      <c r="Q12" s="119"/>
      <c r="R12" s="109"/>
      <c r="S12" s="120"/>
    </row>
    <row r="13" spans="1:19" ht="18.899999999999999" customHeight="1" x14ac:dyDescent="0.3">
      <c r="A13" s="35" t="s">
        <v>132</v>
      </c>
      <c r="C13" s="35"/>
      <c r="D13" s="109"/>
      <c r="E13" s="83">
        <v>1028570595</v>
      </c>
      <c r="F13" s="109"/>
      <c r="G13" s="83">
        <v>467900000</v>
      </c>
      <c r="H13" s="109"/>
      <c r="I13" s="83">
        <v>102916000</v>
      </c>
      <c r="J13" s="109"/>
      <c r="K13" s="83">
        <v>1108003062</v>
      </c>
      <c r="L13" s="109"/>
      <c r="M13" s="83">
        <v>-23637356</v>
      </c>
      <c r="N13" s="109"/>
      <c r="O13" s="83">
        <f>SUM(E13:M13)</f>
        <v>2683752301</v>
      </c>
      <c r="P13" s="109"/>
      <c r="Q13" s="83">
        <v>0</v>
      </c>
      <c r="R13" s="109"/>
      <c r="S13" s="83">
        <f>SUM(O13:Q13)</f>
        <v>2683752301</v>
      </c>
    </row>
    <row r="14" spans="1:19" ht="18.899999999999999" customHeight="1" x14ac:dyDescent="0.3">
      <c r="A14" s="6" t="s">
        <v>133</v>
      </c>
      <c r="C14" s="35"/>
      <c r="D14" s="109"/>
      <c r="E14" s="83">
        <v>0</v>
      </c>
      <c r="F14" s="109"/>
      <c r="G14" s="83">
        <v>0</v>
      </c>
      <c r="H14" s="109"/>
      <c r="I14" s="83">
        <v>0</v>
      </c>
      <c r="J14" s="109"/>
      <c r="K14" s="83">
        <v>0</v>
      </c>
      <c r="L14" s="109"/>
      <c r="M14" s="83">
        <v>0</v>
      </c>
      <c r="N14" s="109"/>
      <c r="O14" s="83">
        <f t="shared" ref="O14:O16" si="0">SUM(E14:M14)</f>
        <v>0</v>
      </c>
      <c r="P14" s="109"/>
      <c r="Q14" s="83">
        <v>2449899</v>
      </c>
      <c r="R14" s="109"/>
      <c r="S14" s="83">
        <f t="shared" ref="S14:S16" si="1">SUM(O14:Q14)</f>
        <v>2449899</v>
      </c>
    </row>
    <row r="15" spans="1:19" ht="18.899999999999999" customHeight="1" x14ac:dyDescent="0.3">
      <c r="A15" s="6" t="s">
        <v>134</v>
      </c>
      <c r="C15" s="121">
        <v>33</v>
      </c>
      <c r="D15" s="109"/>
      <c r="E15" s="83">
        <v>0</v>
      </c>
      <c r="F15" s="109"/>
      <c r="G15" s="83">
        <v>0</v>
      </c>
      <c r="H15" s="109"/>
      <c r="I15" s="83">
        <v>0</v>
      </c>
      <c r="J15" s="109"/>
      <c r="K15" s="83">
        <v>-41158526</v>
      </c>
      <c r="L15" s="109"/>
      <c r="M15" s="83">
        <v>0</v>
      </c>
      <c r="N15" s="109"/>
      <c r="O15" s="83">
        <f t="shared" si="0"/>
        <v>-41158526</v>
      </c>
      <c r="P15" s="109"/>
      <c r="Q15" s="83">
        <v>0</v>
      </c>
      <c r="R15" s="109"/>
      <c r="S15" s="83">
        <f t="shared" si="1"/>
        <v>-41158526</v>
      </c>
    </row>
    <row r="16" spans="1:19" ht="18.899999999999999" customHeight="1" x14ac:dyDescent="0.3">
      <c r="A16" s="6" t="s">
        <v>135</v>
      </c>
      <c r="D16" s="109"/>
      <c r="E16" s="122">
        <v>0</v>
      </c>
      <c r="F16" s="109"/>
      <c r="G16" s="122">
        <v>0</v>
      </c>
      <c r="H16" s="109"/>
      <c r="I16" s="122">
        <v>0</v>
      </c>
      <c r="J16" s="109"/>
      <c r="K16" s="122">
        <v>-79172031</v>
      </c>
      <c r="L16" s="109"/>
      <c r="M16" s="122">
        <v>0</v>
      </c>
      <c r="N16" s="109"/>
      <c r="O16" s="122">
        <f t="shared" si="0"/>
        <v>-79172031</v>
      </c>
      <c r="P16" s="109"/>
      <c r="Q16" s="122">
        <v>-710398</v>
      </c>
      <c r="R16" s="109"/>
      <c r="S16" s="122">
        <f t="shared" si="1"/>
        <v>-79882429</v>
      </c>
    </row>
    <row r="17" spans="1:19" ht="6" customHeight="1" x14ac:dyDescent="0.3">
      <c r="D17" s="109"/>
      <c r="E17" s="119"/>
      <c r="F17" s="109"/>
      <c r="G17" s="119"/>
      <c r="H17" s="109"/>
      <c r="I17" s="120"/>
      <c r="J17" s="109"/>
      <c r="K17" s="119"/>
      <c r="L17" s="109"/>
      <c r="M17" s="120"/>
      <c r="N17" s="109"/>
      <c r="O17" s="123"/>
      <c r="P17" s="109"/>
      <c r="Q17" s="123"/>
      <c r="R17" s="109"/>
      <c r="S17" s="120"/>
    </row>
    <row r="18" spans="1:19" ht="18.899999999999999" customHeight="1" thickBot="1" x14ac:dyDescent="0.35">
      <c r="A18" s="35" t="s">
        <v>136</v>
      </c>
      <c r="B18" s="35"/>
      <c r="C18" s="35"/>
      <c r="D18" s="109"/>
      <c r="E18" s="124">
        <f>SUM(E13:E16)</f>
        <v>1028570595</v>
      </c>
      <c r="F18" s="109"/>
      <c r="G18" s="124">
        <f>SUM(G13:G16)</f>
        <v>467900000</v>
      </c>
      <c r="H18" s="109"/>
      <c r="I18" s="124">
        <f>SUM(I13:I16)</f>
        <v>102916000</v>
      </c>
      <c r="J18" s="109"/>
      <c r="K18" s="124">
        <f>SUM(K13:K16)</f>
        <v>987672505</v>
      </c>
      <c r="L18" s="109"/>
      <c r="M18" s="124">
        <f>SUM(M13:M16)</f>
        <v>-23637356</v>
      </c>
      <c r="N18" s="109"/>
      <c r="O18" s="124">
        <f>SUM(O13:O16)</f>
        <v>2563421744</v>
      </c>
      <c r="P18" s="109"/>
      <c r="Q18" s="124">
        <f>SUM(Q13:Q16)</f>
        <v>1739501</v>
      </c>
      <c r="R18" s="109"/>
      <c r="S18" s="124">
        <f>SUM(S13:S16)</f>
        <v>2565161245</v>
      </c>
    </row>
    <row r="19" spans="1:19" ht="18.899999999999999" customHeight="1" thickTop="1" x14ac:dyDescent="0.3">
      <c r="A19" s="35"/>
      <c r="B19" s="35"/>
      <c r="C19" s="35"/>
      <c r="D19" s="109"/>
      <c r="E19" s="69"/>
      <c r="F19" s="109"/>
      <c r="G19" s="69"/>
      <c r="H19" s="109"/>
      <c r="I19" s="69"/>
      <c r="J19" s="109"/>
      <c r="K19" s="69"/>
      <c r="L19" s="109"/>
      <c r="M19" s="69"/>
      <c r="N19" s="109"/>
      <c r="O19" s="109"/>
      <c r="P19" s="109"/>
      <c r="Q19" s="109"/>
      <c r="R19" s="109"/>
      <c r="S19" s="69"/>
    </row>
    <row r="20" spans="1:19" ht="18.899999999999999" customHeight="1" x14ac:dyDescent="0.3">
      <c r="A20" s="35" t="s">
        <v>137</v>
      </c>
      <c r="C20" s="35"/>
      <c r="D20" s="100"/>
      <c r="E20" s="69">
        <v>1000000000</v>
      </c>
      <c r="F20" s="6"/>
      <c r="G20" s="69">
        <v>467900000</v>
      </c>
      <c r="I20" s="69">
        <v>100000000</v>
      </c>
      <c r="J20" s="100"/>
      <c r="K20" s="69">
        <v>1098516654</v>
      </c>
      <c r="L20" s="100"/>
      <c r="M20" s="69">
        <v>-23637356</v>
      </c>
      <c r="N20" s="100"/>
      <c r="O20" s="69">
        <f t="shared" ref="O20:O24" si="2">SUM(E20:M20)</f>
        <v>2642779298</v>
      </c>
      <c r="P20" s="100"/>
      <c r="Q20" s="69">
        <v>0</v>
      </c>
      <c r="R20" s="100"/>
      <c r="S20" s="69">
        <f t="shared" ref="S20:S24" si="3">SUM(O20:Q20)</f>
        <v>2642779298</v>
      </c>
    </row>
    <row r="21" spans="1:19" ht="18.899999999999999" customHeight="1" x14ac:dyDescent="0.3">
      <c r="A21" s="6" t="s">
        <v>133</v>
      </c>
      <c r="C21" s="121">
        <v>33</v>
      </c>
      <c r="D21" s="100"/>
      <c r="E21" s="69">
        <v>28570595</v>
      </c>
      <c r="F21" s="6"/>
      <c r="G21" s="69">
        <v>0</v>
      </c>
      <c r="I21" s="69">
        <v>0</v>
      </c>
      <c r="J21" s="100"/>
      <c r="K21" s="69">
        <v>0</v>
      </c>
      <c r="L21" s="100"/>
      <c r="M21" s="69">
        <v>0</v>
      </c>
      <c r="N21" s="100"/>
      <c r="O21" s="69">
        <f t="shared" si="2"/>
        <v>28570595</v>
      </c>
      <c r="P21" s="100"/>
      <c r="Q21" s="69">
        <v>0</v>
      </c>
      <c r="R21" s="100"/>
      <c r="S21" s="69">
        <f t="shared" si="3"/>
        <v>28570595</v>
      </c>
    </row>
    <row r="22" spans="1:19" ht="18.899999999999999" customHeight="1" x14ac:dyDescent="0.3">
      <c r="A22" s="6" t="s">
        <v>134</v>
      </c>
      <c r="C22" s="121">
        <v>33</v>
      </c>
      <c r="D22" s="100"/>
      <c r="E22" s="69">
        <v>0</v>
      </c>
      <c r="F22" s="6"/>
      <c r="G22" s="69">
        <v>0</v>
      </c>
      <c r="I22" s="69">
        <v>0</v>
      </c>
      <c r="J22" s="100"/>
      <c r="K22" s="69">
        <v>-31811470</v>
      </c>
      <c r="L22" s="100"/>
      <c r="M22" s="69">
        <v>0</v>
      </c>
      <c r="N22" s="100"/>
      <c r="O22" s="69">
        <f t="shared" si="2"/>
        <v>-31811470</v>
      </c>
      <c r="P22" s="100"/>
      <c r="Q22" s="69">
        <v>0</v>
      </c>
      <c r="R22" s="100"/>
      <c r="S22" s="69">
        <f t="shared" si="3"/>
        <v>-31811470</v>
      </c>
    </row>
    <row r="23" spans="1:19" ht="18.899999999999999" customHeight="1" x14ac:dyDescent="0.3">
      <c r="A23" s="6" t="s">
        <v>138</v>
      </c>
      <c r="C23" s="121">
        <v>26</v>
      </c>
      <c r="D23" s="121"/>
      <c r="E23" s="69">
        <v>0</v>
      </c>
      <c r="F23" s="6"/>
      <c r="G23" s="69">
        <v>0</v>
      </c>
      <c r="I23" s="69">
        <v>2916000</v>
      </c>
      <c r="J23" s="100"/>
      <c r="K23" s="69">
        <v>-2916000</v>
      </c>
      <c r="L23" s="100"/>
      <c r="M23" s="69">
        <v>0</v>
      </c>
      <c r="N23" s="100"/>
      <c r="O23" s="69">
        <f t="shared" si="2"/>
        <v>0</v>
      </c>
      <c r="P23" s="100"/>
      <c r="Q23" s="69">
        <v>0</v>
      </c>
      <c r="R23" s="100"/>
      <c r="S23" s="69">
        <f t="shared" si="3"/>
        <v>0</v>
      </c>
    </row>
    <row r="24" spans="1:19" ht="18.899999999999999" customHeight="1" x14ac:dyDescent="0.3">
      <c r="A24" s="6" t="s">
        <v>139</v>
      </c>
      <c r="D24" s="100"/>
      <c r="E24" s="71">
        <v>0</v>
      </c>
      <c r="F24" s="6"/>
      <c r="G24" s="71">
        <v>0</v>
      </c>
      <c r="I24" s="71">
        <v>0</v>
      </c>
      <c r="J24" s="100"/>
      <c r="K24" s="71">
        <v>44213878</v>
      </c>
      <c r="L24" s="100"/>
      <c r="M24" s="71">
        <v>0</v>
      </c>
      <c r="N24" s="100"/>
      <c r="O24" s="71">
        <f t="shared" si="2"/>
        <v>44213878</v>
      </c>
      <c r="P24" s="100"/>
      <c r="Q24" s="71">
        <v>0</v>
      </c>
      <c r="R24" s="100"/>
      <c r="S24" s="71">
        <f t="shared" si="3"/>
        <v>44213878</v>
      </c>
    </row>
    <row r="25" spans="1:19" ht="6" customHeight="1" x14ac:dyDescent="0.3">
      <c r="D25" s="100"/>
      <c r="F25" s="6"/>
      <c r="G25" s="100"/>
      <c r="J25" s="100"/>
      <c r="K25" s="100"/>
      <c r="L25" s="100"/>
      <c r="N25" s="100"/>
      <c r="O25" s="100"/>
      <c r="P25" s="100"/>
      <c r="Q25" s="100"/>
      <c r="R25" s="100"/>
      <c r="S25" s="101"/>
    </row>
    <row r="26" spans="1:19" ht="18.899999999999999" customHeight="1" thickBot="1" x14ac:dyDescent="0.35">
      <c r="A26" s="35" t="s">
        <v>140</v>
      </c>
      <c r="B26" s="35"/>
      <c r="C26" s="35"/>
      <c r="E26" s="125">
        <f>SUM(E20:E25)</f>
        <v>1028570595</v>
      </c>
      <c r="F26" s="6"/>
      <c r="G26" s="125">
        <f>SUM(G20:G25)</f>
        <v>467900000</v>
      </c>
      <c r="I26" s="125">
        <f>SUM(I20:I25)</f>
        <v>102916000</v>
      </c>
      <c r="J26" s="100"/>
      <c r="K26" s="125">
        <f>SUM(K20:K25)</f>
        <v>1108003062</v>
      </c>
      <c r="L26" s="100"/>
      <c r="M26" s="125">
        <f>SUM(M20:M25)</f>
        <v>-23637356</v>
      </c>
      <c r="N26" s="100"/>
      <c r="O26" s="125">
        <f>SUM(O20:O25)</f>
        <v>2683752301</v>
      </c>
      <c r="P26" s="100"/>
      <c r="Q26" s="125">
        <f>SUM(Q20:Q25)</f>
        <v>0</v>
      </c>
      <c r="R26" s="100"/>
      <c r="S26" s="125">
        <f>SUM(S20:S25)</f>
        <v>2683752301</v>
      </c>
    </row>
    <row r="27" spans="1:19" ht="18.899999999999999" customHeight="1" thickTop="1" x14ac:dyDescent="0.3">
      <c r="A27" s="35"/>
      <c r="B27" s="35"/>
      <c r="C27" s="35"/>
      <c r="E27" s="69"/>
      <c r="F27" s="6"/>
      <c r="G27" s="69"/>
      <c r="I27" s="69"/>
      <c r="J27" s="100"/>
      <c r="K27" s="69"/>
      <c r="L27" s="100"/>
      <c r="M27" s="69"/>
      <c r="N27" s="100"/>
      <c r="O27" s="100"/>
      <c r="P27" s="100"/>
      <c r="Q27" s="100"/>
      <c r="R27" s="100"/>
      <c r="S27" s="69"/>
    </row>
    <row r="28" spans="1:19" ht="18.899999999999999" customHeight="1" x14ac:dyDescent="0.3">
      <c r="A28" s="35"/>
      <c r="B28" s="35"/>
      <c r="C28" s="35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</row>
    <row r="29" spans="1:19" ht="18.899999999999999" customHeight="1" x14ac:dyDescent="0.3">
      <c r="A29" s="35"/>
      <c r="B29" s="35"/>
      <c r="C29" s="35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</row>
    <row r="30" spans="1:19" ht="18.899999999999999" customHeight="1" x14ac:dyDescent="0.3"/>
    <row r="31" spans="1:19" ht="18.899999999999999" customHeight="1" x14ac:dyDescent="0.3"/>
    <row r="32" spans="1:19" ht="18.899999999999999" customHeight="1" x14ac:dyDescent="0.3"/>
    <row r="33" spans="1:19" ht="18.899999999999999" customHeight="1" x14ac:dyDescent="0.3"/>
    <row r="36" spans="1:19" ht="12.75" customHeight="1" x14ac:dyDescent="0.3"/>
    <row r="37" spans="1:19" ht="21.9" customHeight="1" x14ac:dyDescent="0.3">
      <c r="A37" s="53" t="str">
        <f>'BS 7-9'!A49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37" s="53"/>
      <c r="C37" s="53"/>
      <c r="D37" s="105"/>
      <c r="E37" s="105"/>
      <c r="F37" s="105"/>
      <c r="G37" s="105"/>
      <c r="H37" s="105"/>
      <c r="I37" s="105"/>
      <c r="J37" s="105"/>
      <c r="K37" s="53"/>
      <c r="L37" s="105"/>
      <c r="M37" s="105"/>
      <c r="N37" s="105"/>
      <c r="O37" s="105"/>
      <c r="P37" s="105"/>
      <c r="Q37" s="105"/>
      <c r="R37" s="105"/>
      <c r="S37" s="53"/>
    </row>
  </sheetData>
  <mergeCells count="4">
    <mergeCell ref="A2:F2"/>
    <mergeCell ref="E5:S5"/>
    <mergeCell ref="E6:O6"/>
    <mergeCell ref="I9:K9"/>
  </mergeCells>
  <pageMargins left="0.3" right="0.3" top="0.5" bottom="0.6" header="0.49" footer="0.4"/>
  <pageSetup paperSize="9" scale="82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A00C4-1159-40C9-A016-E12574824376}">
  <dimension ref="A1:M31"/>
  <sheetViews>
    <sheetView topLeftCell="A4" zoomScale="115" zoomScaleNormal="115" zoomScaleSheetLayoutView="115" workbookViewId="0">
      <selection activeCell="K146" sqref="K146"/>
    </sheetView>
  </sheetViews>
  <sheetFormatPr defaultColWidth="9.109375" defaultRowHeight="21.75" customHeight="1" x14ac:dyDescent="0.3"/>
  <cols>
    <col min="1" max="1" width="1.88671875" style="6" customWidth="1"/>
    <col min="2" max="2" width="58.109375" style="6" customWidth="1"/>
    <col min="3" max="3" width="9" style="127" customWidth="1"/>
    <col min="4" max="4" width="0.88671875" style="127" customWidth="1"/>
    <col min="5" max="5" width="14.109375" style="31" customWidth="1"/>
    <col min="6" max="6" width="0.88671875" style="31" customWidth="1"/>
    <col min="7" max="7" width="14.109375" style="68" customWidth="1"/>
    <col min="8" max="8" width="0.88671875" style="68" customWidth="1"/>
    <col min="9" max="9" width="14.109375" style="68" customWidth="1"/>
    <col min="10" max="10" width="0.88671875" style="68" customWidth="1"/>
    <col min="11" max="11" width="14.109375" style="68" customWidth="1"/>
    <col min="12" max="12" width="0.88671875" style="68" customWidth="1"/>
    <col min="13" max="13" width="14.109375" style="68" customWidth="1"/>
    <col min="14" max="16384" width="9.109375" style="6"/>
  </cols>
  <sheetData>
    <row r="1" spans="1:13" ht="21.75" customHeight="1" x14ac:dyDescent="0.3">
      <c r="A1" s="1" t="str">
        <f>'BS 7-9'!A1</f>
        <v>บริษัท เจ้าพระยามหานคร จำกัด (มหาชน)</v>
      </c>
      <c r="B1" s="1"/>
      <c r="C1" s="108"/>
      <c r="D1" s="108"/>
    </row>
    <row r="2" spans="1:13" ht="21.75" customHeight="1" x14ac:dyDescent="0.3">
      <c r="A2" s="157" t="s">
        <v>141</v>
      </c>
      <c r="B2" s="157"/>
      <c r="C2" s="157"/>
      <c r="D2" s="157"/>
      <c r="E2" s="157"/>
      <c r="F2" s="157"/>
    </row>
    <row r="3" spans="1:13" ht="21.75" customHeight="1" x14ac:dyDescent="0.3">
      <c r="A3" s="102" t="str">
        <f>'Eqity Conso 12'!A3</f>
        <v>สำหรับปีสิ้นสุดวันที่ 31 ธันวาคม พ.ศ. 2565</v>
      </c>
      <c r="B3" s="102"/>
      <c r="C3" s="116"/>
      <c r="D3" s="116"/>
      <c r="E3" s="73"/>
      <c r="F3" s="73"/>
      <c r="G3" s="72"/>
      <c r="H3" s="72"/>
      <c r="I3" s="72"/>
      <c r="J3" s="72"/>
      <c r="K3" s="72"/>
      <c r="L3" s="72"/>
      <c r="M3" s="72"/>
    </row>
    <row r="4" spans="1:13" ht="21.75" customHeight="1" x14ac:dyDescent="0.3">
      <c r="A4" s="106"/>
      <c r="B4" s="106"/>
      <c r="C4" s="108"/>
      <c r="D4" s="108"/>
    </row>
    <row r="5" spans="1:13" ht="20.399999999999999" customHeight="1" x14ac:dyDescent="0.3">
      <c r="A5" s="106"/>
      <c r="B5" s="106"/>
      <c r="C5" s="108"/>
      <c r="D5" s="108"/>
      <c r="E5" s="160" t="s">
        <v>142</v>
      </c>
      <c r="F5" s="160"/>
      <c r="G5" s="160"/>
      <c r="H5" s="160"/>
      <c r="I5" s="160"/>
      <c r="J5" s="160"/>
      <c r="K5" s="160"/>
      <c r="L5" s="160"/>
      <c r="M5" s="160"/>
    </row>
    <row r="6" spans="1:13" ht="20.399999999999999" customHeight="1" x14ac:dyDescent="0.3">
      <c r="C6" s="108"/>
      <c r="D6" s="108"/>
      <c r="E6" s="114" t="s">
        <v>64</v>
      </c>
      <c r="F6" s="114"/>
      <c r="G6" s="114"/>
      <c r="H6" s="126"/>
      <c r="I6" s="160" t="s">
        <v>70</v>
      </c>
      <c r="J6" s="160"/>
      <c r="K6" s="160"/>
      <c r="L6" s="126"/>
      <c r="M6" s="114"/>
    </row>
    <row r="7" spans="1:13" ht="20.399999999999999" customHeight="1" x14ac:dyDescent="0.3">
      <c r="C7" s="108"/>
      <c r="D7" s="108"/>
      <c r="E7" s="114" t="s">
        <v>119</v>
      </c>
      <c r="F7" s="114"/>
      <c r="G7" s="114"/>
      <c r="H7" s="114"/>
      <c r="I7" s="114" t="s">
        <v>120</v>
      </c>
      <c r="J7" s="114"/>
      <c r="K7" s="114"/>
      <c r="L7" s="114"/>
      <c r="M7" s="114" t="s">
        <v>124</v>
      </c>
    </row>
    <row r="8" spans="1:13" ht="20.399999999999999" customHeight="1" x14ac:dyDescent="0.3">
      <c r="C8" s="116" t="s">
        <v>7</v>
      </c>
      <c r="D8" s="108"/>
      <c r="E8" s="117" t="s">
        <v>125</v>
      </c>
      <c r="F8" s="114"/>
      <c r="G8" s="117" t="s">
        <v>126</v>
      </c>
      <c r="H8" s="114"/>
      <c r="I8" s="117" t="s">
        <v>127</v>
      </c>
      <c r="J8" s="114"/>
      <c r="K8" s="117" t="s">
        <v>72</v>
      </c>
      <c r="L8" s="114"/>
      <c r="M8" s="118" t="s">
        <v>131</v>
      </c>
    </row>
    <row r="9" spans="1:13" ht="8.1" customHeight="1" x14ac:dyDescent="0.3">
      <c r="E9" s="40"/>
      <c r="F9" s="68"/>
      <c r="G9" s="40"/>
      <c r="H9" s="31"/>
      <c r="I9" s="85"/>
      <c r="J9" s="31"/>
      <c r="K9" s="40"/>
      <c r="L9" s="31"/>
      <c r="M9" s="85"/>
    </row>
    <row r="10" spans="1:13" ht="20.399999999999999" customHeight="1" x14ac:dyDescent="0.3">
      <c r="A10" s="35" t="s">
        <v>132</v>
      </c>
      <c r="B10" s="35"/>
      <c r="E10" s="40">
        <v>1028570595</v>
      </c>
      <c r="G10" s="40">
        <v>467900000</v>
      </c>
      <c r="H10" s="31"/>
      <c r="I10" s="40">
        <v>102916000</v>
      </c>
      <c r="J10" s="31"/>
      <c r="K10" s="40">
        <v>708671987</v>
      </c>
      <c r="L10" s="31"/>
      <c r="M10" s="128">
        <f>SUM(E10:L10)</f>
        <v>2308058582</v>
      </c>
    </row>
    <row r="11" spans="1:13" ht="20.399999999999999" customHeight="1" x14ac:dyDescent="0.3">
      <c r="A11" s="129" t="s">
        <v>134</v>
      </c>
      <c r="B11" s="130"/>
      <c r="C11" s="121">
        <v>33</v>
      </c>
      <c r="D11" s="121"/>
      <c r="E11" s="131">
        <v>0</v>
      </c>
      <c r="F11" s="132"/>
      <c r="G11" s="131">
        <v>0</v>
      </c>
      <c r="H11" s="132"/>
      <c r="I11" s="83">
        <v>0</v>
      </c>
      <c r="J11" s="132"/>
      <c r="K11" s="131">
        <v>-41137177</v>
      </c>
      <c r="L11" s="132"/>
      <c r="M11" s="128">
        <f>SUM(E11:L11)</f>
        <v>-41137177</v>
      </c>
    </row>
    <row r="12" spans="1:13" ht="20.399999999999999" customHeight="1" x14ac:dyDescent="0.3">
      <c r="A12" s="6" t="s">
        <v>139</v>
      </c>
      <c r="B12" s="35"/>
      <c r="C12" s="121"/>
      <c r="D12" s="121"/>
      <c r="E12" s="133">
        <v>0</v>
      </c>
      <c r="G12" s="133">
        <v>0</v>
      </c>
      <c r="H12" s="31"/>
      <c r="I12" s="133">
        <v>0</v>
      </c>
      <c r="J12" s="31"/>
      <c r="K12" s="133">
        <f>'PL 10-11'!J45</f>
        <v>94471602</v>
      </c>
      <c r="L12" s="31"/>
      <c r="M12" s="133">
        <f>SUM(E12:L12)</f>
        <v>94471602</v>
      </c>
    </row>
    <row r="13" spans="1:13" ht="8.1" customHeight="1" x14ac:dyDescent="0.3">
      <c r="E13" s="85"/>
      <c r="F13" s="68"/>
      <c r="G13" s="85"/>
      <c r="I13" s="85"/>
      <c r="K13" s="85"/>
      <c r="M13" s="85"/>
    </row>
    <row r="14" spans="1:13" ht="20.399999999999999" customHeight="1" thickBot="1" x14ac:dyDescent="0.35">
      <c r="A14" s="35" t="s">
        <v>136</v>
      </c>
      <c r="B14" s="35"/>
      <c r="E14" s="134">
        <f>SUM(E10:E12)</f>
        <v>1028570595</v>
      </c>
      <c r="G14" s="134">
        <f>SUM(G10:G12)</f>
        <v>467900000</v>
      </c>
      <c r="H14" s="31"/>
      <c r="I14" s="134">
        <f>SUM(I10:I12)</f>
        <v>102916000</v>
      </c>
      <c r="J14" s="31"/>
      <c r="K14" s="134">
        <f>SUM(K10:K12)</f>
        <v>762006412</v>
      </c>
      <c r="L14" s="31"/>
      <c r="M14" s="134">
        <f>SUM(M10:M12)</f>
        <v>2361393007</v>
      </c>
    </row>
    <row r="15" spans="1:13" ht="20.399999999999999" customHeight="1" thickTop="1" x14ac:dyDescent="0.3">
      <c r="A15" s="35"/>
      <c r="B15" s="35"/>
      <c r="G15" s="31"/>
      <c r="H15" s="31"/>
      <c r="I15" s="31"/>
      <c r="J15" s="31"/>
      <c r="K15" s="31"/>
      <c r="L15" s="31"/>
      <c r="M15" s="31"/>
    </row>
    <row r="16" spans="1:13" ht="20.399999999999999" customHeight="1" x14ac:dyDescent="0.3">
      <c r="A16" s="35" t="s">
        <v>137</v>
      </c>
      <c r="B16" s="35"/>
      <c r="E16" s="135">
        <v>1000000000</v>
      </c>
      <c r="F16" s="135"/>
      <c r="G16" s="135">
        <v>467900000</v>
      </c>
      <c r="H16" s="135"/>
      <c r="I16" s="135">
        <v>100000000</v>
      </c>
      <c r="J16" s="135"/>
      <c r="K16" s="135">
        <v>673909913</v>
      </c>
      <c r="L16" s="135"/>
      <c r="M16" s="135">
        <f>SUM(E16:L16)</f>
        <v>2241809913</v>
      </c>
    </row>
    <row r="17" spans="1:13" ht="20.399999999999999" customHeight="1" x14ac:dyDescent="0.3">
      <c r="A17" s="6" t="s">
        <v>133</v>
      </c>
      <c r="B17" s="35"/>
      <c r="C17" s="121">
        <v>33</v>
      </c>
      <c r="E17" s="135">
        <v>28570595</v>
      </c>
      <c r="F17" s="135"/>
      <c r="G17" s="135">
        <v>0</v>
      </c>
      <c r="H17" s="135"/>
      <c r="I17" s="135">
        <v>0</v>
      </c>
      <c r="J17" s="135"/>
      <c r="K17" s="135">
        <v>0</v>
      </c>
      <c r="L17" s="135"/>
      <c r="M17" s="135">
        <f>SUM(E17:L17)</f>
        <v>28570595</v>
      </c>
    </row>
    <row r="18" spans="1:13" ht="20.399999999999999" customHeight="1" x14ac:dyDescent="0.3">
      <c r="A18" s="129" t="s">
        <v>134</v>
      </c>
      <c r="B18" s="130"/>
      <c r="C18" s="121">
        <v>33</v>
      </c>
      <c r="E18" s="135">
        <v>0</v>
      </c>
      <c r="F18" s="135"/>
      <c r="G18" s="135">
        <v>0</v>
      </c>
      <c r="H18" s="135"/>
      <c r="I18" s="135">
        <v>0</v>
      </c>
      <c r="J18" s="135"/>
      <c r="K18" s="135">
        <v>-31811470</v>
      </c>
      <c r="L18" s="135"/>
      <c r="M18" s="135">
        <f>SUM(E18:L18)</f>
        <v>-31811470</v>
      </c>
    </row>
    <row r="19" spans="1:13" ht="20.399999999999999" customHeight="1" x14ac:dyDescent="0.3">
      <c r="A19" s="129" t="s">
        <v>138</v>
      </c>
      <c r="B19" s="130"/>
      <c r="C19" s="121">
        <v>26</v>
      </c>
      <c r="D19" s="121"/>
      <c r="E19" s="132">
        <v>0</v>
      </c>
      <c r="F19" s="132"/>
      <c r="G19" s="132">
        <v>0</v>
      </c>
      <c r="H19" s="132"/>
      <c r="I19" s="69">
        <v>2916000</v>
      </c>
      <c r="J19" s="132"/>
      <c r="K19" s="132">
        <v>-2916000</v>
      </c>
      <c r="L19" s="132"/>
      <c r="M19" s="135">
        <f>SUM(E19:L19)</f>
        <v>0</v>
      </c>
    </row>
    <row r="20" spans="1:13" ht="20.399999999999999" customHeight="1" x14ac:dyDescent="0.3">
      <c r="A20" s="6" t="s">
        <v>139</v>
      </c>
      <c r="B20" s="35"/>
      <c r="C20" s="121"/>
      <c r="D20" s="121"/>
      <c r="E20" s="73">
        <v>0</v>
      </c>
      <c r="G20" s="73">
        <v>0</v>
      </c>
      <c r="H20" s="31"/>
      <c r="I20" s="73">
        <v>0</v>
      </c>
      <c r="J20" s="31"/>
      <c r="K20" s="73">
        <v>69489544</v>
      </c>
      <c r="L20" s="31"/>
      <c r="M20" s="73">
        <f>SUM(E20:L20)</f>
        <v>69489544</v>
      </c>
    </row>
    <row r="21" spans="1:13" ht="8.1" customHeight="1" x14ac:dyDescent="0.3">
      <c r="E21" s="68"/>
      <c r="F21" s="68"/>
    </row>
    <row r="22" spans="1:13" ht="20.399999999999999" customHeight="1" thickBot="1" x14ac:dyDescent="0.35">
      <c r="A22" s="35" t="s">
        <v>140</v>
      </c>
      <c r="B22" s="35"/>
      <c r="E22" s="136">
        <f>SUM(E16:E20)</f>
        <v>1028570595</v>
      </c>
      <c r="G22" s="136">
        <f>SUM(G16:G20)</f>
        <v>467900000</v>
      </c>
      <c r="H22" s="31"/>
      <c r="I22" s="136">
        <f>SUM(I16:I20)</f>
        <v>102916000</v>
      </c>
      <c r="J22" s="31"/>
      <c r="K22" s="136">
        <f>SUM(K16:K20)</f>
        <v>708671987</v>
      </c>
      <c r="L22" s="31"/>
      <c r="M22" s="136">
        <f>SUM(M16:M20)</f>
        <v>2308058582</v>
      </c>
    </row>
    <row r="23" spans="1:13" ht="20.399999999999999" customHeight="1" thickTop="1" x14ac:dyDescent="0.3">
      <c r="A23" s="35"/>
      <c r="B23" s="35"/>
      <c r="G23" s="31"/>
      <c r="H23" s="31"/>
      <c r="I23" s="31"/>
      <c r="J23" s="31"/>
      <c r="K23" s="31"/>
      <c r="L23" s="31"/>
      <c r="M23" s="31"/>
    </row>
    <row r="24" spans="1:13" ht="20.399999999999999" customHeight="1" x14ac:dyDescent="0.3">
      <c r="A24" s="35"/>
      <c r="B24" s="35"/>
      <c r="G24" s="31"/>
      <c r="H24" s="31"/>
      <c r="I24" s="31"/>
      <c r="J24" s="31"/>
      <c r="K24" s="31"/>
      <c r="L24" s="31"/>
      <c r="M24" s="31"/>
    </row>
    <row r="25" spans="1:13" ht="20.399999999999999" customHeight="1" x14ac:dyDescent="0.3">
      <c r="A25" s="35"/>
      <c r="B25" s="35"/>
      <c r="G25" s="31"/>
      <c r="H25" s="31"/>
      <c r="I25" s="31"/>
      <c r="J25" s="31"/>
      <c r="K25" s="31"/>
      <c r="L25" s="31"/>
      <c r="M25" s="31"/>
    </row>
    <row r="26" spans="1:13" ht="20.399999999999999" customHeight="1" x14ac:dyDescent="0.3">
      <c r="A26" s="35"/>
      <c r="B26" s="35"/>
      <c r="G26" s="31"/>
      <c r="H26" s="31"/>
      <c r="I26" s="31"/>
      <c r="J26" s="31"/>
      <c r="K26" s="31"/>
      <c r="L26" s="31"/>
      <c r="M26" s="31"/>
    </row>
    <row r="27" spans="1:13" ht="20.399999999999999" customHeight="1" x14ac:dyDescent="0.3">
      <c r="A27" s="35"/>
      <c r="B27" s="35"/>
      <c r="G27" s="31"/>
      <c r="H27" s="31"/>
      <c r="I27" s="31"/>
      <c r="J27" s="31"/>
      <c r="K27" s="31"/>
      <c r="L27" s="31"/>
      <c r="M27" s="31"/>
    </row>
    <row r="28" spans="1:13" ht="20.399999999999999" customHeight="1" x14ac:dyDescent="0.3">
      <c r="A28" s="35"/>
      <c r="B28" s="35"/>
      <c r="G28" s="31"/>
      <c r="H28" s="31"/>
      <c r="I28" s="31"/>
      <c r="J28" s="31"/>
      <c r="K28" s="31"/>
      <c r="L28" s="31"/>
      <c r="M28" s="31"/>
    </row>
    <row r="29" spans="1:13" ht="20.399999999999999" customHeight="1" x14ac:dyDescent="0.3">
      <c r="A29" s="35"/>
      <c r="B29" s="35"/>
      <c r="G29" s="31"/>
      <c r="H29" s="31"/>
      <c r="I29" s="31"/>
      <c r="J29" s="31"/>
      <c r="K29" s="31"/>
      <c r="L29" s="31"/>
      <c r="M29" s="31"/>
    </row>
    <row r="30" spans="1:13" ht="9.75" customHeight="1" x14ac:dyDescent="0.3">
      <c r="A30" s="35"/>
      <c r="B30" s="35"/>
      <c r="G30" s="31"/>
      <c r="H30" s="31"/>
      <c r="I30" s="31"/>
      <c r="J30" s="31"/>
      <c r="K30" s="31"/>
      <c r="L30" s="31"/>
      <c r="M30" s="31"/>
    </row>
    <row r="31" spans="1:13" ht="21.9" customHeight="1" x14ac:dyDescent="0.3">
      <c r="A31" s="53" t="str">
        <f>'BS 7-9'!A49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31" s="53"/>
      <c r="C31" s="53"/>
      <c r="D31" s="105"/>
      <c r="E31" s="105"/>
      <c r="F31" s="105"/>
      <c r="G31" s="105"/>
      <c r="H31" s="105"/>
      <c r="I31" s="105"/>
      <c r="J31" s="105"/>
      <c r="K31" s="53"/>
      <c r="L31" s="105"/>
      <c r="M31" s="105"/>
    </row>
  </sheetData>
  <mergeCells count="3">
    <mergeCell ref="A2:F2"/>
    <mergeCell ref="E5:M5"/>
    <mergeCell ref="I6:K6"/>
  </mergeCells>
  <pageMargins left="0.8" right="0.8" top="0.5" bottom="0.6" header="0.49" footer="0.4"/>
  <pageSetup paperSize="9" scale="90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72214-D2DE-441E-A8EA-11241FE0A615}">
  <dimension ref="A1:N148"/>
  <sheetViews>
    <sheetView topLeftCell="A79" zoomScaleNormal="100" zoomScaleSheetLayoutView="100" zoomScalePageLayoutView="110" workbookViewId="0">
      <selection activeCell="L35" sqref="L35"/>
    </sheetView>
  </sheetViews>
  <sheetFormatPr defaultColWidth="9.109375" defaultRowHeight="21.75" customHeight="1" x14ac:dyDescent="0.3"/>
  <cols>
    <col min="1" max="3" width="1.88671875" style="6" customWidth="1"/>
    <col min="4" max="4" width="9.109375" style="6"/>
    <col min="5" max="5" width="27.109375" style="6" customWidth="1"/>
    <col min="6" max="6" width="7.6640625" style="81" customWidth="1"/>
    <col min="7" max="7" width="0.6640625" style="31" customWidth="1"/>
    <col min="8" max="8" width="11.6640625" style="31" customWidth="1"/>
    <col min="9" max="9" width="0.6640625" style="31" customWidth="1"/>
    <col min="10" max="10" width="11.6640625" style="31" customWidth="1"/>
    <col min="11" max="11" width="0.6640625" style="31" customWidth="1"/>
    <col min="12" max="12" width="11.6640625" style="31" customWidth="1"/>
    <col min="13" max="13" width="0.6640625" style="31" customWidth="1"/>
    <col min="14" max="14" width="11.6640625" style="31" customWidth="1"/>
    <col min="15" max="16384" width="9.109375" style="6"/>
  </cols>
  <sheetData>
    <row r="1" spans="1:14" ht="18.899999999999999" customHeight="1" x14ac:dyDescent="0.3">
      <c r="A1" s="1" t="s">
        <v>0</v>
      </c>
      <c r="B1" s="35"/>
      <c r="C1" s="35"/>
      <c r="D1" s="35"/>
    </row>
    <row r="2" spans="1:14" ht="18.899999999999999" customHeight="1" x14ac:dyDescent="0.3">
      <c r="A2" s="35" t="s">
        <v>143</v>
      </c>
      <c r="B2" s="35"/>
      <c r="C2" s="35"/>
      <c r="D2" s="35"/>
    </row>
    <row r="3" spans="1:14" ht="18.899999999999999" customHeight="1" x14ac:dyDescent="0.3">
      <c r="A3" s="70" t="s">
        <v>79</v>
      </c>
      <c r="B3" s="70"/>
      <c r="C3" s="70"/>
      <c r="D3" s="70"/>
      <c r="E3" s="53"/>
      <c r="F3" s="137"/>
      <c r="G3" s="73"/>
      <c r="H3" s="73"/>
      <c r="I3" s="73"/>
      <c r="J3" s="73"/>
      <c r="K3" s="73"/>
      <c r="L3" s="73"/>
      <c r="M3" s="73"/>
      <c r="N3" s="73"/>
    </row>
    <row r="4" spans="1:14" ht="18.899999999999999" customHeight="1" x14ac:dyDescent="0.3"/>
    <row r="5" spans="1:14" ht="18.899999999999999" customHeight="1" x14ac:dyDescent="0.3">
      <c r="F5" s="17"/>
      <c r="G5" s="6"/>
      <c r="H5" s="160" t="s">
        <v>3</v>
      </c>
      <c r="I5" s="160"/>
      <c r="J5" s="160"/>
      <c r="K5" s="114"/>
      <c r="L5" s="160" t="s">
        <v>4</v>
      </c>
      <c r="M5" s="160"/>
      <c r="N5" s="160"/>
    </row>
    <row r="6" spans="1:14" ht="18.899999999999999" customHeight="1" x14ac:dyDescent="0.3">
      <c r="F6" s="138"/>
      <c r="G6" s="114"/>
      <c r="H6" s="14" t="s">
        <v>5</v>
      </c>
      <c r="I6" s="15"/>
      <c r="J6" s="14" t="s">
        <v>6</v>
      </c>
      <c r="K6" s="15"/>
      <c r="L6" s="14" t="s">
        <v>5</v>
      </c>
      <c r="M6" s="15"/>
      <c r="N6" s="14" t="s">
        <v>6</v>
      </c>
    </row>
    <row r="7" spans="1:14" ht="18.899999999999999" customHeight="1" x14ac:dyDescent="0.3">
      <c r="F7" s="139" t="s">
        <v>7</v>
      </c>
      <c r="G7" s="114"/>
      <c r="H7" s="16" t="s">
        <v>8</v>
      </c>
      <c r="I7" s="15"/>
      <c r="J7" s="16" t="s">
        <v>8</v>
      </c>
      <c r="K7" s="15"/>
      <c r="L7" s="118" t="s">
        <v>8</v>
      </c>
      <c r="M7" s="15"/>
      <c r="N7" s="16" t="s">
        <v>8</v>
      </c>
    </row>
    <row r="8" spans="1:14" ht="18.899999999999999" customHeight="1" x14ac:dyDescent="0.3">
      <c r="A8" s="140" t="s">
        <v>144</v>
      </c>
      <c r="B8" s="141"/>
      <c r="C8" s="141"/>
      <c r="D8" s="141"/>
      <c r="E8" s="141"/>
      <c r="H8" s="40"/>
      <c r="L8" s="40"/>
    </row>
    <row r="9" spans="1:14" ht="18.899999999999999" customHeight="1" x14ac:dyDescent="0.3">
      <c r="A9" s="142" t="s">
        <v>104</v>
      </c>
      <c r="B9" s="141"/>
      <c r="C9" s="141"/>
      <c r="D9" s="141"/>
      <c r="E9" s="141"/>
      <c r="H9" s="40">
        <f>'PL 10-11'!F42</f>
        <v>-100764628</v>
      </c>
      <c r="J9" s="31">
        <f>'PL 10-11'!H42</f>
        <v>44172001</v>
      </c>
      <c r="L9" s="40">
        <f>'PL 10-11'!J42</f>
        <v>75342553</v>
      </c>
      <c r="N9" s="31">
        <f>'PL 10-11'!L42</f>
        <v>71041790</v>
      </c>
    </row>
    <row r="10" spans="1:14" ht="18.899999999999999" customHeight="1" x14ac:dyDescent="0.3">
      <c r="A10" s="143" t="s">
        <v>145</v>
      </c>
      <c r="B10" s="141"/>
      <c r="C10" s="141"/>
      <c r="D10" s="141"/>
      <c r="E10" s="141"/>
      <c r="H10" s="40"/>
      <c r="L10" s="40"/>
    </row>
    <row r="11" spans="1:14" ht="18.899999999999999" customHeight="1" x14ac:dyDescent="0.3">
      <c r="B11" s="143" t="s">
        <v>146</v>
      </c>
      <c r="C11" s="141"/>
      <c r="D11" s="141"/>
      <c r="E11" s="141"/>
      <c r="H11" s="40">
        <v>49411834</v>
      </c>
      <c r="J11" s="31">
        <v>35868000</v>
      </c>
      <c r="L11" s="40">
        <v>14791077</v>
      </c>
      <c r="N11" s="31">
        <v>12060297</v>
      </c>
    </row>
    <row r="12" spans="1:14" ht="18.899999999999999" customHeight="1" x14ac:dyDescent="0.3">
      <c r="B12" s="143" t="s">
        <v>147</v>
      </c>
      <c r="C12" s="141"/>
      <c r="D12" s="141"/>
      <c r="E12" s="141"/>
      <c r="H12" s="40">
        <v>-294702</v>
      </c>
      <c r="J12" s="31">
        <v>-144403</v>
      </c>
      <c r="L12" s="40">
        <v>-21500</v>
      </c>
      <c r="N12" s="31">
        <v>-14835</v>
      </c>
    </row>
    <row r="13" spans="1:14" ht="18.899999999999999" customHeight="1" x14ac:dyDescent="0.3">
      <c r="B13" s="143" t="s">
        <v>148</v>
      </c>
      <c r="C13" s="141"/>
      <c r="D13" s="141"/>
      <c r="E13" s="141"/>
      <c r="H13" s="40">
        <v>0</v>
      </c>
      <c r="J13" s="31">
        <v>-1499</v>
      </c>
      <c r="L13" s="40">
        <v>0</v>
      </c>
      <c r="N13" s="31">
        <v>0</v>
      </c>
    </row>
    <row r="14" spans="1:14" ht="18.899999999999999" customHeight="1" x14ac:dyDescent="0.3">
      <c r="B14" s="143" t="s">
        <v>149</v>
      </c>
      <c r="C14" s="141"/>
      <c r="D14" s="141"/>
      <c r="E14" s="141"/>
      <c r="H14" s="40">
        <v>-1152</v>
      </c>
      <c r="J14" s="31">
        <v>0</v>
      </c>
      <c r="L14" s="40">
        <v>0</v>
      </c>
      <c r="N14" s="31">
        <v>0</v>
      </c>
    </row>
    <row r="15" spans="1:14" ht="18.899999999999999" customHeight="1" x14ac:dyDescent="0.3">
      <c r="B15" s="143" t="s">
        <v>150</v>
      </c>
      <c r="C15" s="141"/>
      <c r="D15" s="141"/>
      <c r="E15" s="141"/>
      <c r="H15" s="40">
        <v>0</v>
      </c>
      <c r="J15" s="31">
        <v>-5204818</v>
      </c>
      <c r="L15" s="40">
        <v>0</v>
      </c>
      <c r="N15" s="31">
        <v>0</v>
      </c>
    </row>
    <row r="16" spans="1:14" ht="18.899999999999999" customHeight="1" x14ac:dyDescent="0.3">
      <c r="B16" s="143" t="s">
        <v>151</v>
      </c>
      <c r="C16" s="141"/>
      <c r="D16" s="141"/>
      <c r="E16" s="141"/>
      <c r="H16" s="40">
        <v>1820800</v>
      </c>
      <c r="J16" s="31">
        <v>1820800</v>
      </c>
      <c r="L16" s="40">
        <v>1820800</v>
      </c>
      <c r="N16" s="31">
        <v>1820800</v>
      </c>
    </row>
    <row r="17" spans="1:14" ht="18.899999999999999" customHeight="1" x14ac:dyDescent="0.3">
      <c r="B17" s="143" t="s">
        <v>152</v>
      </c>
      <c r="C17" s="141"/>
      <c r="D17" s="141"/>
      <c r="E17" s="141"/>
      <c r="F17" s="81">
        <v>14</v>
      </c>
      <c r="H17" s="40">
        <v>0</v>
      </c>
      <c r="J17" s="31">
        <v>0</v>
      </c>
      <c r="L17" s="40">
        <v>52733200</v>
      </c>
      <c r="N17" s="31">
        <v>0</v>
      </c>
    </row>
    <row r="18" spans="1:14" ht="18.899999999999999" customHeight="1" x14ac:dyDescent="0.3">
      <c r="B18" s="143" t="s">
        <v>153</v>
      </c>
      <c r="C18" s="141"/>
      <c r="D18" s="141"/>
      <c r="E18" s="141"/>
      <c r="H18" s="40">
        <f>-1864575-11038</f>
        <v>-1875613</v>
      </c>
      <c r="J18" s="31">
        <v>-2793933</v>
      </c>
      <c r="L18" s="40">
        <v>-17852</v>
      </c>
      <c r="N18" s="31">
        <v>-1043307</v>
      </c>
    </row>
    <row r="19" spans="1:14" ht="18.899999999999999" customHeight="1" x14ac:dyDescent="0.45">
      <c r="A19" s="144"/>
      <c r="B19" s="143" t="s">
        <v>154</v>
      </c>
      <c r="C19" s="141"/>
      <c r="D19" s="141"/>
      <c r="E19" s="141"/>
      <c r="G19" s="144"/>
      <c r="H19" s="40">
        <v>0</v>
      </c>
      <c r="J19" s="31">
        <v>-6038108</v>
      </c>
      <c r="L19" s="40">
        <v>0</v>
      </c>
      <c r="N19" s="31">
        <v>-3605829</v>
      </c>
    </row>
    <row r="20" spans="1:14" ht="18.899999999999999" customHeight="1" x14ac:dyDescent="0.3">
      <c r="B20" s="143" t="s">
        <v>155</v>
      </c>
      <c r="C20" s="141"/>
      <c r="D20" s="141"/>
      <c r="E20" s="141"/>
      <c r="F20" s="81">
        <v>25</v>
      </c>
      <c r="H20" s="40">
        <v>2335599</v>
      </c>
      <c r="J20" s="31">
        <v>2332127</v>
      </c>
      <c r="L20" s="40">
        <f>812351+1000</f>
        <v>813351</v>
      </c>
      <c r="N20" s="31">
        <v>799226</v>
      </c>
    </row>
    <row r="21" spans="1:14" ht="18.899999999999999" customHeight="1" x14ac:dyDescent="0.3">
      <c r="B21" s="143" t="s">
        <v>156</v>
      </c>
      <c r="C21" s="141"/>
      <c r="D21" s="141"/>
      <c r="E21" s="141"/>
      <c r="F21" s="17">
        <v>29</v>
      </c>
      <c r="H21" s="40">
        <v>-2372494</v>
      </c>
      <c r="J21" s="31">
        <v>-6171306</v>
      </c>
      <c r="L21" s="40">
        <v>-1961213</v>
      </c>
      <c r="N21" s="31">
        <v>-3472740</v>
      </c>
    </row>
    <row r="22" spans="1:14" ht="18.899999999999999" customHeight="1" x14ac:dyDescent="0.3">
      <c r="B22" s="143" t="s">
        <v>157</v>
      </c>
      <c r="C22" s="141"/>
      <c r="D22" s="141"/>
      <c r="E22" s="141"/>
      <c r="F22" s="17">
        <v>29</v>
      </c>
      <c r="H22" s="40">
        <v>-511381</v>
      </c>
      <c r="J22" s="31">
        <v>-252009</v>
      </c>
      <c r="L22" s="40">
        <v>-37520301</v>
      </c>
      <c r="N22" s="31">
        <v>-27322813</v>
      </c>
    </row>
    <row r="23" spans="1:14" ht="18.899999999999999" customHeight="1" x14ac:dyDescent="0.3">
      <c r="B23" s="143" t="s">
        <v>158</v>
      </c>
      <c r="C23" s="141"/>
      <c r="D23" s="141"/>
      <c r="E23" s="141"/>
      <c r="H23" s="40">
        <v>0</v>
      </c>
      <c r="J23" s="31">
        <v>0</v>
      </c>
      <c r="L23" s="40">
        <v>0</v>
      </c>
      <c r="N23" s="31">
        <v>-126979</v>
      </c>
    </row>
    <row r="24" spans="1:14" ht="18.899999999999999" customHeight="1" x14ac:dyDescent="0.3">
      <c r="B24" s="143" t="s">
        <v>159</v>
      </c>
      <c r="C24" s="141"/>
      <c r="D24" s="141"/>
      <c r="E24" s="141"/>
      <c r="F24" s="17" t="s">
        <v>160</v>
      </c>
      <c r="H24" s="40">
        <v>0</v>
      </c>
      <c r="J24" s="31">
        <v>0</v>
      </c>
      <c r="L24" s="40">
        <v>-180488649</v>
      </c>
      <c r="N24" s="31">
        <v>0</v>
      </c>
    </row>
    <row r="25" spans="1:14" ht="18.899999999999999" customHeight="1" x14ac:dyDescent="0.3">
      <c r="B25" s="143" t="s">
        <v>161</v>
      </c>
      <c r="C25" s="141"/>
      <c r="D25" s="141"/>
      <c r="E25" s="141"/>
      <c r="F25" s="17"/>
      <c r="H25" s="40">
        <v>145864786</v>
      </c>
      <c r="J25" s="31">
        <v>49321312</v>
      </c>
      <c r="L25" s="40">
        <v>153733988</v>
      </c>
      <c r="N25" s="31">
        <v>55118403</v>
      </c>
    </row>
    <row r="26" spans="1:14" ht="18.899999999999999" customHeight="1" x14ac:dyDescent="0.3">
      <c r="B26" s="143" t="s">
        <v>162</v>
      </c>
      <c r="C26" s="141"/>
      <c r="D26" s="141"/>
      <c r="E26" s="143"/>
      <c r="F26" s="17"/>
      <c r="H26" s="133">
        <v>5225490</v>
      </c>
      <c r="J26" s="73">
        <v>41044301</v>
      </c>
      <c r="L26" s="133">
        <v>10916567</v>
      </c>
      <c r="N26" s="73">
        <v>36735002</v>
      </c>
    </row>
    <row r="27" spans="1:14" ht="5.4" customHeight="1" x14ac:dyDescent="0.3">
      <c r="A27" s="143"/>
      <c r="B27" s="141"/>
      <c r="C27" s="141"/>
      <c r="D27" s="141"/>
      <c r="E27" s="141"/>
      <c r="F27" s="17"/>
      <c r="H27" s="40"/>
      <c r="L27" s="40"/>
    </row>
    <row r="28" spans="1:14" ht="18.899999999999999" customHeight="1" x14ac:dyDescent="0.3">
      <c r="A28" s="145" t="s">
        <v>163</v>
      </c>
      <c r="B28" s="146"/>
      <c r="C28" s="146"/>
      <c r="D28" s="146"/>
      <c r="E28" s="146"/>
      <c r="F28" s="17"/>
      <c r="H28" s="40"/>
      <c r="L28" s="40"/>
    </row>
    <row r="29" spans="1:14" ht="18.899999999999999" customHeight="1" x14ac:dyDescent="0.3">
      <c r="A29" s="145"/>
      <c r="B29" s="106" t="s">
        <v>221</v>
      </c>
      <c r="C29" s="146"/>
      <c r="D29" s="146"/>
      <c r="E29" s="146"/>
      <c r="F29" s="17"/>
      <c r="H29" s="40">
        <f>SUM(H9:H26)</f>
        <v>98838539</v>
      </c>
      <c r="J29" s="31">
        <f>SUM(J9:J26)</f>
        <v>153952465</v>
      </c>
      <c r="L29" s="40">
        <f t="shared" ref="L29:N29" si="0">SUM(L9:L26)</f>
        <v>90142021</v>
      </c>
      <c r="N29" s="31">
        <f t="shared" si="0"/>
        <v>141989015</v>
      </c>
    </row>
    <row r="30" spans="1:14" ht="18.899999999999999" customHeight="1" x14ac:dyDescent="0.3">
      <c r="A30" s="145" t="s">
        <v>222</v>
      </c>
      <c r="B30" s="141"/>
      <c r="C30" s="141"/>
      <c r="D30" s="141"/>
      <c r="E30" s="141"/>
      <c r="F30" s="17"/>
      <c r="H30" s="40"/>
      <c r="L30" s="40"/>
    </row>
    <row r="31" spans="1:14" ht="18.899999999999999" customHeight="1" x14ac:dyDescent="0.3">
      <c r="B31" s="147" t="s">
        <v>164</v>
      </c>
      <c r="C31" s="141"/>
      <c r="D31" s="141"/>
      <c r="E31" s="141"/>
      <c r="H31" s="40">
        <v>-52621573</v>
      </c>
      <c r="J31" s="31">
        <v>-5019096</v>
      </c>
      <c r="L31" s="40">
        <v>4459730</v>
      </c>
      <c r="N31" s="31">
        <v>19721089</v>
      </c>
    </row>
    <row r="32" spans="1:14" ht="18.899999999999999" customHeight="1" x14ac:dyDescent="0.3">
      <c r="B32" s="147" t="s">
        <v>165</v>
      </c>
      <c r="C32" s="141"/>
      <c r="D32" s="141"/>
      <c r="E32" s="141"/>
      <c r="F32" s="17"/>
      <c r="H32" s="40">
        <v>-79687367</v>
      </c>
      <c r="J32" s="31">
        <v>444732958</v>
      </c>
      <c r="L32" s="40">
        <v>414400157</v>
      </c>
      <c r="N32" s="31">
        <v>391744206</v>
      </c>
    </row>
    <row r="33" spans="1:14" ht="18.899999999999999" customHeight="1" x14ac:dyDescent="0.3">
      <c r="B33" s="147" t="s">
        <v>166</v>
      </c>
      <c r="C33" s="141"/>
      <c r="D33" s="141"/>
      <c r="E33" s="141"/>
      <c r="F33" s="17"/>
      <c r="H33" s="40">
        <v>-23294588</v>
      </c>
      <c r="J33" s="31">
        <v>-12334161</v>
      </c>
      <c r="L33" s="40">
        <v>-13861251</v>
      </c>
      <c r="N33" s="31">
        <v>17183422</v>
      </c>
    </row>
    <row r="34" spans="1:14" ht="18.899999999999999" customHeight="1" x14ac:dyDescent="0.3">
      <c r="B34" s="147" t="s">
        <v>167</v>
      </c>
      <c r="C34" s="141"/>
      <c r="D34" s="141"/>
      <c r="E34" s="141"/>
      <c r="F34" s="17"/>
      <c r="H34" s="40">
        <v>-81641875</v>
      </c>
      <c r="J34" s="31">
        <v>-78163500</v>
      </c>
      <c r="L34" s="40">
        <v>0</v>
      </c>
      <c r="N34" s="31">
        <v>0</v>
      </c>
    </row>
    <row r="35" spans="1:14" ht="18.899999999999999" customHeight="1" x14ac:dyDescent="0.3">
      <c r="B35" s="148" t="s">
        <v>168</v>
      </c>
      <c r="C35" s="141"/>
      <c r="D35" s="141"/>
      <c r="E35" s="141"/>
      <c r="F35" s="17"/>
      <c r="H35" s="40">
        <v>700945</v>
      </c>
      <c r="J35" s="31">
        <v>58722</v>
      </c>
      <c r="L35" s="40">
        <v>153200</v>
      </c>
      <c r="N35" s="31">
        <v>286678</v>
      </c>
    </row>
    <row r="36" spans="1:14" ht="18.899999999999999" customHeight="1" x14ac:dyDescent="0.3">
      <c r="B36" s="147" t="s">
        <v>169</v>
      </c>
      <c r="C36" s="141"/>
      <c r="D36" s="141"/>
      <c r="E36" s="141"/>
      <c r="F36" s="17"/>
      <c r="H36" s="40">
        <v>0</v>
      </c>
      <c r="J36" s="31">
        <v>-46871960</v>
      </c>
      <c r="L36" s="40">
        <v>0</v>
      </c>
      <c r="N36" s="31">
        <v>0</v>
      </c>
    </row>
    <row r="37" spans="1:14" ht="18.899999999999999" customHeight="1" x14ac:dyDescent="0.3">
      <c r="B37" s="147" t="s">
        <v>170</v>
      </c>
      <c r="C37" s="141"/>
      <c r="D37" s="141"/>
      <c r="E37" s="141"/>
      <c r="F37" s="17"/>
      <c r="H37" s="40">
        <v>70098408</v>
      </c>
      <c r="J37" s="31">
        <v>-43745854</v>
      </c>
      <c r="L37" s="40">
        <v>-11647560</v>
      </c>
      <c r="N37" s="31">
        <v>-46735979</v>
      </c>
    </row>
    <row r="38" spans="1:14" ht="18.899999999999999" customHeight="1" x14ac:dyDescent="0.3">
      <c r="B38" s="147" t="s">
        <v>171</v>
      </c>
      <c r="C38" s="141"/>
      <c r="D38" s="141"/>
      <c r="E38" s="141"/>
      <c r="F38" s="17"/>
      <c r="H38" s="40">
        <v>3401648</v>
      </c>
      <c r="J38" s="31">
        <v>-11918898</v>
      </c>
      <c r="L38" s="40">
        <v>-385833</v>
      </c>
      <c r="N38" s="31">
        <v>-596762</v>
      </c>
    </row>
    <row r="39" spans="1:14" ht="18.899999999999999" customHeight="1" x14ac:dyDescent="0.3">
      <c r="B39" s="147" t="s">
        <v>172</v>
      </c>
      <c r="C39" s="141"/>
      <c r="D39" s="141"/>
      <c r="E39" s="141"/>
      <c r="F39" s="17">
        <v>25</v>
      </c>
      <c r="H39" s="133">
        <v>-4268143</v>
      </c>
      <c r="J39" s="73">
        <v>-1044550</v>
      </c>
      <c r="L39" s="133">
        <v>-3772653</v>
      </c>
      <c r="N39" s="73">
        <v>-485850</v>
      </c>
    </row>
    <row r="40" spans="1:14" ht="5.4" customHeight="1" x14ac:dyDescent="0.3">
      <c r="A40" s="143"/>
      <c r="B40" s="141"/>
      <c r="C40" s="141"/>
      <c r="D40" s="141"/>
      <c r="E40" s="141"/>
      <c r="F40" s="17"/>
      <c r="H40" s="40"/>
      <c r="L40" s="40"/>
    </row>
    <row r="41" spans="1:14" ht="18.899999999999999" customHeight="1" x14ac:dyDescent="0.3">
      <c r="A41" s="142" t="s">
        <v>173</v>
      </c>
      <c r="B41" s="141"/>
      <c r="C41" s="141"/>
      <c r="D41" s="141"/>
      <c r="E41" s="141"/>
      <c r="F41" s="17"/>
      <c r="H41" s="40">
        <f>SUM(H29:H39)</f>
        <v>-68474006</v>
      </c>
      <c r="J41" s="31">
        <f>SUM(J29:J39)</f>
        <v>399646126</v>
      </c>
      <c r="L41" s="40">
        <f>SUM(L29:L39)</f>
        <v>479487811</v>
      </c>
      <c r="N41" s="31">
        <f>SUM(N29:N39)</f>
        <v>523105819</v>
      </c>
    </row>
    <row r="42" spans="1:14" ht="18.899999999999999" customHeight="1" x14ac:dyDescent="0.3">
      <c r="A42" s="142"/>
      <c r="B42" s="6" t="s">
        <v>174</v>
      </c>
      <c r="C42" s="141"/>
      <c r="D42" s="141"/>
      <c r="E42" s="141"/>
      <c r="F42" s="17"/>
      <c r="H42" s="40">
        <v>-206180985</v>
      </c>
      <c r="J42" s="31">
        <v>-180958603</v>
      </c>
      <c r="L42" s="40">
        <v>-179083620</v>
      </c>
      <c r="N42" s="31">
        <v>-145321845</v>
      </c>
    </row>
    <row r="43" spans="1:14" ht="18.899999999999999" customHeight="1" x14ac:dyDescent="0.3">
      <c r="A43" s="142"/>
      <c r="B43" s="6" t="s">
        <v>175</v>
      </c>
      <c r="C43" s="141"/>
      <c r="D43" s="141"/>
      <c r="E43" s="141"/>
      <c r="F43" s="17"/>
      <c r="H43" s="40">
        <v>0</v>
      </c>
      <c r="J43" s="31">
        <v>31178321</v>
      </c>
      <c r="L43" s="40">
        <v>0</v>
      </c>
      <c r="N43" s="31">
        <v>0</v>
      </c>
    </row>
    <row r="44" spans="1:14" ht="18.899999999999999" customHeight="1" x14ac:dyDescent="0.3">
      <c r="A44" s="142"/>
      <c r="B44" s="6" t="s">
        <v>176</v>
      </c>
      <c r="C44" s="141"/>
      <c r="D44" s="141"/>
      <c r="E44" s="141"/>
      <c r="F44" s="17"/>
      <c r="H44" s="133">
        <v>-22543419</v>
      </c>
      <c r="J44" s="73">
        <v>-34422384</v>
      </c>
      <c r="L44" s="133">
        <v>-9818067</v>
      </c>
      <c r="N44" s="73">
        <v>-11933642</v>
      </c>
    </row>
    <row r="45" spans="1:14" ht="4.2" customHeight="1" x14ac:dyDescent="0.3">
      <c r="A45" s="143"/>
      <c r="B45" s="141"/>
      <c r="C45" s="141"/>
      <c r="D45" s="141"/>
      <c r="E45" s="141"/>
      <c r="F45" s="17"/>
      <c r="H45" s="40"/>
      <c r="L45" s="40"/>
    </row>
    <row r="46" spans="1:14" ht="18.899999999999999" customHeight="1" x14ac:dyDescent="0.3">
      <c r="A46" s="140" t="s">
        <v>177</v>
      </c>
      <c r="B46" s="141"/>
      <c r="C46" s="141"/>
      <c r="D46" s="141"/>
      <c r="E46" s="141"/>
      <c r="F46" s="17"/>
      <c r="H46" s="133">
        <f>SUM(H41:H44)</f>
        <v>-297198410</v>
      </c>
      <c r="J46" s="73">
        <f>SUM(J41:J44)</f>
        <v>215443460</v>
      </c>
      <c r="L46" s="133">
        <f>SUM(L41:L44)</f>
        <v>290586124</v>
      </c>
      <c r="N46" s="73">
        <f>SUM(N41:N44)</f>
        <v>365850332</v>
      </c>
    </row>
    <row r="47" spans="1:14" ht="17.25" customHeight="1" x14ac:dyDescent="0.3">
      <c r="A47" s="140"/>
      <c r="B47" s="141"/>
      <c r="C47" s="141"/>
      <c r="D47" s="141"/>
      <c r="E47" s="141"/>
      <c r="F47" s="17"/>
    </row>
    <row r="48" spans="1:14" ht="13.5" customHeight="1" x14ac:dyDescent="0.3">
      <c r="A48" s="140"/>
      <c r="B48" s="141"/>
      <c r="C48" s="141"/>
      <c r="D48" s="141"/>
      <c r="E48" s="141"/>
      <c r="F48" s="17"/>
    </row>
    <row r="49" spans="1:14" ht="21.9" customHeight="1" x14ac:dyDescent="0.3">
      <c r="A49" s="53" t="s">
        <v>39</v>
      </c>
      <c r="B49" s="149"/>
      <c r="C49" s="149"/>
      <c r="D49" s="149"/>
      <c r="E49" s="149"/>
      <c r="F49" s="137"/>
      <c r="G49" s="73"/>
      <c r="H49" s="73"/>
      <c r="I49" s="73"/>
      <c r="J49" s="73"/>
      <c r="K49" s="73"/>
      <c r="L49" s="73"/>
      <c r="M49" s="73"/>
      <c r="N49" s="73"/>
    </row>
    <row r="50" spans="1:14" ht="18" customHeight="1" x14ac:dyDescent="0.3">
      <c r="A50" s="1" t="s">
        <v>0</v>
      </c>
      <c r="B50" s="35"/>
      <c r="C50" s="35"/>
      <c r="D50" s="35"/>
    </row>
    <row r="51" spans="1:14" ht="18" customHeight="1" x14ac:dyDescent="0.3">
      <c r="A51" s="35" t="s">
        <v>178</v>
      </c>
      <c r="B51" s="35"/>
      <c r="C51" s="35"/>
      <c r="D51" s="35"/>
    </row>
    <row r="52" spans="1:14" ht="18" customHeight="1" x14ac:dyDescent="0.3">
      <c r="A52" s="70" t="str">
        <f>A3</f>
        <v>สำหรับปีสิ้นสุดวันที่ 31 ธันวาคม พ.ศ. 2565</v>
      </c>
      <c r="B52" s="70"/>
      <c r="C52" s="70"/>
      <c r="D52" s="70"/>
      <c r="E52" s="53"/>
      <c r="F52" s="137"/>
      <c r="G52" s="73"/>
      <c r="H52" s="73"/>
      <c r="I52" s="73"/>
      <c r="J52" s="73"/>
      <c r="K52" s="73"/>
      <c r="L52" s="73"/>
      <c r="M52" s="73"/>
      <c r="N52" s="73"/>
    </row>
    <row r="53" spans="1:14" ht="10.5" customHeight="1" x14ac:dyDescent="0.3"/>
    <row r="54" spans="1:14" ht="18" customHeight="1" x14ac:dyDescent="0.3">
      <c r="F54" s="17"/>
      <c r="G54" s="6"/>
      <c r="H54" s="160" t="s">
        <v>3</v>
      </c>
      <c r="I54" s="160"/>
      <c r="J54" s="160"/>
      <c r="K54" s="114"/>
      <c r="L54" s="160" t="s">
        <v>4</v>
      </c>
      <c r="M54" s="160"/>
      <c r="N54" s="160"/>
    </row>
    <row r="55" spans="1:14" ht="18" customHeight="1" x14ac:dyDescent="0.3">
      <c r="F55" s="138"/>
      <c r="G55" s="114"/>
      <c r="H55" s="14" t="s">
        <v>5</v>
      </c>
      <c r="I55" s="15"/>
      <c r="J55" s="14" t="s">
        <v>6</v>
      </c>
      <c r="K55" s="15"/>
      <c r="L55" s="14" t="s">
        <v>5</v>
      </c>
      <c r="M55" s="15"/>
      <c r="N55" s="14" t="s">
        <v>6</v>
      </c>
    </row>
    <row r="56" spans="1:14" ht="18" customHeight="1" x14ac:dyDescent="0.3">
      <c r="F56" s="139" t="s">
        <v>7</v>
      </c>
      <c r="G56" s="114"/>
      <c r="H56" s="16" t="s">
        <v>8</v>
      </c>
      <c r="I56" s="15"/>
      <c r="J56" s="16" t="s">
        <v>8</v>
      </c>
      <c r="K56" s="15"/>
      <c r="L56" s="118" t="s">
        <v>8</v>
      </c>
      <c r="M56" s="15"/>
      <c r="N56" s="16" t="s">
        <v>8</v>
      </c>
    </row>
    <row r="57" spans="1:14" ht="18" customHeight="1" x14ac:dyDescent="0.3">
      <c r="A57" s="140" t="s">
        <v>179</v>
      </c>
      <c r="H57" s="40"/>
      <c r="L57" s="40"/>
    </row>
    <row r="58" spans="1:14" ht="18" customHeight="1" x14ac:dyDescent="0.3">
      <c r="A58" s="142" t="s">
        <v>157</v>
      </c>
      <c r="H58" s="40">
        <v>511382</v>
      </c>
      <c r="J58" s="31">
        <v>252008</v>
      </c>
      <c r="L58" s="40">
        <v>21594213</v>
      </c>
      <c r="N58" s="31">
        <v>28741224</v>
      </c>
    </row>
    <row r="59" spans="1:14" ht="18" customHeight="1" x14ac:dyDescent="0.3">
      <c r="A59" s="142" t="s">
        <v>159</v>
      </c>
      <c r="F59" s="81" t="s">
        <v>160</v>
      </c>
      <c r="H59" s="40">
        <v>0</v>
      </c>
      <c r="J59" s="31">
        <v>0</v>
      </c>
      <c r="L59" s="40">
        <v>180488649</v>
      </c>
      <c r="N59" s="31">
        <v>0</v>
      </c>
    </row>
    <row r="60" spans="1:14" ht="18" customHeight="1" x14ac:dyDescent="0.3">
      <c r="A60" s="142" t="s">
        <v>180</v>
      </c>
      <c r="F60" s="17"/>
      <c r="H60" s="40">
        <v>-37923143</v>
      </c>
      <c r="J60" s="31">
        <v>0</v>
      </c>
      <c r="L60" s="40">
        <v>-3</v>
      </c>
      <c r="N60" s="31">
        <v>0</v>
      </c>
    </row>
    <row r="61" spans="1:14" ht="18" customHeight="1" x14ac:dyDescent="0.3">
      <c r="A61" s="142" t="s">
        <v>181</v>
      </c>
      <c r="F61" s="17"/>
      <c r="H61" s="40">
        <v>0</v>
      </c>
      <c r="J61" s="31">
        <v>6480088</v>
      </c>
      <c r="L61" s="40">
        <v>0</v>
      </c>
      <c r="N61" s="31">
        <v>1038705</v>
      </c>
    </row>
    <row r="62" spans="1:14" ht="18" customHeight="1" x14ac:dyDescent="0.3">
      <c r="A62" s="142" t="s">
        <v>182</v>
      </c>
      <c r="F62" s="17" t="s">
        <v>15</v>
      </c>
      <c r="H62" s="40">
        <v>0</v>
      </c>
      <c r="J62" s="31">
        <v>0</v>
      </c>
      <c r="L62" s="40">
        <v>172143532</v>
      </c>
      <c r="N62" s="31">
        <v>236392866</v>
      </c>
    </row>
    <row r="63" spans="1:14" ht="18" customHeight="1" x14ac:dyDescent="0.3">
      <c r="A63" s="142" t="s">
        <v>183</v>
      </c>
      <c r="F63" s="17" t="s">
        <v>15</v>
      </c>
      <c r="H63" s="40">
        <v>0</v>
      </c>
      <c r="J63" s="31">
        <v>0</v>
      </c>
      <c r="L63" s="40">
        <v>-758000000</v>
      </c>
      <c r="N63" s="31">
        <v>-402166762</v>
      </c>
    </row>
    <row r="64" spans="1:14" ht="18" customHeight="1" x14ac:dyDescent="0.3">
      <c r="A64" s="142" t="s">
        <v>184</v>
      </c>
      <c r="F64" s="17">
        <v>14</v>
      </c>
      <c r="H64" s="40">
        <v>0</v>
      </c>
      <c r="J64" s="31">
        <v>0</v>
      </c>
      <c r="L64" s="40">
        <v>-316550000</v>
      </c>
      <c r="N64" s="31">
        <v>-320998800</v>
      </c>
    </row>
    <row r="65" spans="1:14" ht="18" customHeight="1" x14ac:dyDescent="0.3">
      <c r="A65" s="150" t="s">
        <v>185</v>
      </c>
      <c r="F65" s="17"/>
      <c r="H65" s="40">
        <v>0</v>
      </c>
      <c r="J65" s="31">
        <v>1500</v>
      </c>
      <c r="L65" s="40">
        <v>0</v>
      </c>
      <c r="N65" s="31">
        <v>0</v>
      </c>
    </row>
    <row r="66" spans="1:14" ht="18" customHeight="1" x14ac:dyDescent="0.3">
      <c r="A66" s="142" t="s">
        <v>186</v>
      </c>
      <c r="F66" s="17"/>
      <c r="H66" s="40">
        <v>305898</v>
      </c>
      <c r="J66" s="31">
        <v>144499</v>
      </c>
      <c r="L66" s="40">
        <v>21500</v>
      </c>
      <c r="N66" s="31">
        <v>14835</v>
      </c>
    </row>
    <row r="67" spans="1:14" ht="18" customHeight="1" x14ac:dyDescent="0.3">
      <c r="A67" s="142" t="s">
        <v>187</v>
      </c>
      <c r="F67" s="17"/>
      <c r="H67" s="40">
        <v>0</v>
      </c>
      <c r="J67" s="31">
        <v>1500</v>
      </c>
      <c r="L67" s="40">
        <v>0</v>
      </c>
      <c r="N67" s="31">
        <v>0</v>
      </c>
    </row>
    <row r="68" spans="1:14" ht="18" customHeight="1" x14ac:dyDescent="0.3">
      <c r="A68" s="142" t="s">
        <v>188</v>
      </c>
      <c r="F68" s="17"/>
      <c r="H68" s="40">
        <v>-96216396</v>
      </c>
      <c r="J68" s="31">
        <v>-16174572</v>
      </c>
      <c r="L68" s="40">
        <v>-1564258</v>
      </c>
      <c r="N68" s="31">
        <v>-779000</v>
      </c>
    </row>
    <row r="69" spans="1:14" ht="18" customHeight="1" x14ac:dyDescent="0.3">
      <c r="A69" s="142" t="s">
        <v>189</v>
      </c>
      <c r="F69" s="17"/>
      <c r="H69" s="133">
        <v>-3745612</v>
      </c>
      <c r="J69" s="73">
        <v>-12801</v>
      </c>
      <c r="L69" s="133">
        <v>0</v>
      </c>
      <c r="N69" s="73">
        <v>0</v>
      </c>
    </row>
    <row r="70" spans="1:14" ht="5.0999999999999996" customHeight="1" x14ac:dyDescent="0.3">
      <c r="A70" s="142"/>
      <c r="F70" s="17"/>
      <c r="H70" s="40"/>
      <c r="L70" s="40"/>
    </row>
    <row r="71" spans="1:14" ht="18" customHeight="1" x14ac:dyDescent="0.3">
      <c r="A71" s="145" t="s">
        <v>190</v>
      </c>
      <c r="F71" s="17"/>
      <c r="H71" s="133">
        <f>SUM(H58:H69)</f>
        <v>-137067871</v>
      </c>
      <c r="J71" s="73">
        <f>SUM(J58:J69)</f>
        <v>-9307778</v>
      </c>
      <c r="L71" s="133">
        <f>SUM(L58:L69)</f>
        <v>-701866367</v>
      </c>
      <c r="N71" s="73">
        <f>SUM(N58:N69)</f>
        <v>-457756932</v>
      </c>
    </row>
    <row r="72" spans="1:14" ht="5.0999999999999996" customHeight="1" x14ac:dyDescent="0.3">
      <c r="A72" s="145"/>
      <c r="F72" s="17"/>
      <c r="G72" s="114"/>
      <c r="H72" s="151"/>
      <c r="I72" s="114"/>
      <c r="J72" s="114"/>
      <c r="K72" s="114"/>
      <c r="L72" s="151"/>
      <c r="M72" s="114"/>
      <c r="N72" s="114"/>
    </row>
    <row r="73" spans="1:14" ht="18" customHeight="1" x14ac:dyDescent="0.3">
      <c r="A73" s="140" t="s">
        <v>191</v>
      </c>
      <c r="F73" s="17"/>
      <c r="H73" s="40"/>
      <c r="L73" s="40"/>
    </row>
    <row r="74" spans="1:14" ht="18" customHeight="1" x14ac:dyDescent="0.3">
      <c r="A74" s="150" t="s">
        <v>192</v>
      </c>
      <c r="B74" s="152"/>
      <c r="F74" s="17" t="s">
        <v>193</v>
      </c>
      <c r="H74" s="40"/>
      <c r="L74" s="40"/>
    </row>
    <row r="75" spans="1:14" ht="18" customHeight="1" x14ac:dyDescent="0.3">
      <c r="A75" s="150"/>
      <c r="B75" s="152" t="s">
        <v>194</v>
      </c>
      <c r="F75" s="17"/>
      <c r="H75" s="40">
        <v>0</v>
      </c>
      <c r="J75" s="31">
        <v>460700000</v>
      </c>
      <c r="L75" s="40">
        <v>0</v>
      </c>
      <c r="N75" s="31">
        <v>270000000</v>
      </c>
    </row>
    <row r="76" spans="1:14" ht="18" customHeight="1" x14ac:dyDescent="0.3">
      <c r="A76" s="150" t="s">
        <v>192</v>
      </c>
      <c r="B76" s="152"/>
      <c r="F76" s="17" t="s">
        <v>193</v>
      </c>
      <c r="H76" s="40"/>
      <c r="L76" s="40"/>
    </row>
    <row r="77" spans="1:14" ht="18" customHeight="1" x14ac:dyDescent="0.3">
      <c r="A77" s="150"/>
      <c r="B77" s="152" t="s">
        <v>195</v>
      </c>
      <c r="F77" s="17"/>
      <c r="H77" s="40">
        <v>-125971757</v>
      </c>
      <c r="J77" s="31">
        <v>-683036584</v>
      </c>
      <c r="L77" s="40">
        <v>-130000000</v>
      </c>
      <c r="N77" s="31">
        <v>-353443240</v>
      </c>
    </row>
    <row r="78" spans="1:14" ht="18" customHeight="1" x14ac:dyDescent="0.3">
      <c r="A78" s="150" t="s">
        <v>196</v>
      </c>
      <c r="B78" s="152"/>
      <c r="F78" s="17"/>
      <c r="H78" s="40">
        <v>0</v>
      </c>
      <c r="J78" s="31">
        <v>65071702</v>
      </c>
      <c r="L78" s="40">
        <v>0</v>
      </c>
      <c r="N78" s="31">
        <v>93700000</v>
      </c>
    </row>
    <row r="79" spans="1:14" ht="18" customHeight="1" x14ac:dyDescent="0.3">
      <c r="A79" s="150" t="s">
        <v>197</v>
      </c>
      <c r="B79" s="152"/>
      <c r="F79" s="17"/>
      <c r="H79" s="40">
        <v>0</v>
      </c>
      <c r="J79" s="31">
        <v>-111798531</v>
      </c>
      <c r="L79" s="40">
        <v>0</v>
      </c>
      <c r="N79" s="31">
        <v>-93700000</v>
      </c>
    </row>
    <row r="80" spans="1:14" ht="18" customHeight="1" x14ac:dyDescent="0.3">
      <c r="A80" s="150" t="s">
        <v>198</v>
      </c>
      <c r="B80" s="152"/>
      <c r="F80" s="17" t="s">
        <v>199</v>
      </c>
      <c r="H80" s="40">
        <v>0</v>
      </c>
      <c r="J80" s="31">
        <v>0</v>
      </c>
      <c r="L80" s="40">
        <v>0</v>
      </c>
      <c r="N80" s="31">
        <v>40000000</v>
      </c>
    </row>
    <row r="81" spans="1:14" ht="18" customHeight="1" x14ac:dyDescent="0.3">
      <c r="A81" s="150" t="s">
        <v>200</v>
      </c>
      <c r="B81" s="152"/>
      <c r="F81" s="17" t="s">
        <v>199</v>
      </c>
      <c r="H81" s="40">
        <v>0</v>
      </c>
      <c r="J81" s="31">
        <v>0</v>
      </c>
      <c r="L81" s="40">
        <v>0</v>
      </c>
      <c r="N81" s="31">
        <v>-41500000</v>
      </c>
    </row>
    <row r="82" spans="1:14" ht="18" customHeight="1" x14ac:dyDescent="0.3">
      <c r="A82" s="143" t="s">
        <v>201</v>
      </c>
      <c r="F82" s="17">
        <v>23</v>
      </c>
      <c r="H82" s="40">
        <v>170564870</v>
      </c>
      <c r="J82" s="31">
        <v>1073511500</v>
      </c>
      <c r="L82" s="40">
        <v>110000000</v>
      </c>
      <c r="N82" s="31">
        <v>1022111500</v>
      </c>
    </row>
    <row r="83" spans="1:14" ht="18" customHeight="1" x14ac:dyDescent="0.3">
      <c r="A83" s="161" t="s">
        <v>202</v>
      </c>
      <c r="B83" s="161"/>
      <c r="C83" s="161"/>
      <c r="D83" s="161"/>
      <c r="E83" s="161"/>
      <c r="F83" s="17">
        <v>23</v>
      </c>
      <c r="H83" s="40">
        <v>-279992055</v>
      </c>
      <c r="J83" s="31">
        <v>-833132091</v>
      </c>
      <c r="L83" s="40">
        <v>-236629994</v>
      </c>
      <c r="N83" s="31">
        <v>-738074519</v>
      </c>
    </row>
    <row r="84" spans="1:14" ht="18" customHeight="1" x14ac:dyDescent="0.3">
      <c r="A84" s="143" t="s">
        <v>203</v>
      </c>
      <c r="F84" s="17">
        <v>23</v>
      </c>
      <c r="H84" s="40">
        <v>833000000</v>
      </c>
      <c r="J84" s="31">
        <v>550000000</v>
      </c>
      <c r="L84" s="40">
        <v>833000000</v>
      </c>
      <c r="N84" s="31">
        <v>550000000</v>
      </c>
    </row>
    <row r="85" spans="1:14" ht="18" customHeight="1" x14ac:dyDescent="0.3">
      <c r="A85" s="161" t="s">
        <v>204</v>
      </c>
      <c r="B85" s="161"/>
      <c r="C85" s="161"/>
      <c r="D85" s="161"/>
      <c r="E85" s="161"/>
      <c r="F85" s="17">
        <v>23</v>
      </c>
      <c r="H85" s="40">
        <v>0</v>
      </c>
      <c r="J85" s="31">
        <v>-440900000</v>
      </c>
      <c r="L85" s="40">
        <v>0</v>
      </c>
      <c r="N85" s="31">
        <v>-440900000</v>
      </c>
    </row>
    <row r="86" spans="1:14" ht="18" customHeight="1" x14ac:dyDescent="0.3">
      <c r="A86" s="143" t="s">
        <v>205</v>
      </c>
      <c r="B86" s="143"/>
      <c r="C86" s="143"/>
      <c r="D86" s="143"/>
      <c r="E86" s="143"/>
      <c r="F86" s="17"/>
      <c r="H86" s="40">
        <v>0</v>
      </c>
      <c r="J86" s="31">
        <v>10000000</v>
      </c>
      <c r="L86" s="40">
        <v>0</v>
      </c>
      <c r="N86" s="31">
        <v>10000000</v>
      </c>
    </row>
    <row r="87" spans="1:14" ht="18" customHeight="1" x14ac:dyDescent="0.3">
      <c r="A87" s="143" t="s">
        <v>206</v>
      </c>
      <c r="F87" s="17"/>
      <c r="H87" s="40">
        <v>-18225140</v>
      </c>
      <c r="J87" s="31">
        <v>-31261750</v>
      </c>
      <c r="L87" s="40">
        <v>-18225140</v>
      </c>
      <c r="N87" s="31">
        <v>-29912000</v>
      </c>
    </row>
    <row r="88" spans="1:14" ht="18" customHeight="1" x14ac:dyDescent="0.3">
      <c r="A88" s="143" t="s">
        <v>207</v>
      </c>
      <c r="F88" s="17"/>
      <c r="H88" s="40">
        <v>-4323967</v>
      </c>
      <c r="J88" s="31">
        <v>-4626173</v>
      </c>
      <c r="L88" s="40">
        <v>-7966445</v>
      </c>
      <c r="N88" s="31">
        <v>-9902241</v>
      </c>
    </row>
    <row r="89" spans="1:14" ht="18" customHeight="1" x14ac:dyDescent="0.3">
      <c r="A89" s="6" t="s">
        <v>208</v>
      </c>
      <c r="F89" s="81">
        <v>33</v>
      </c>
      <c r="H89" s="133">
        <v>-41149281</v>
      </c>
      <c r="J89" s="73">
        <v>-3242301</v>
      </c>
      <c r="L89" s="133">
        <v>-41127930</v>
      </c>
      <c r="N89" s="73">
        <v>-3242301</v>
      </c>
    </row>
    <row r="90" spans="1:14" ht="5.0999999999999996" customHeight="1" x14ac:dyDescent="0.3">
      <c r="A90" s="142"/>
      <c r="F90" s="17"/>
      <c r="H90" s="40"/>
      <c r="L90" s="40"/>
    </row>
    <row r="91" spans="1:14" ht="18" customHeight="1" x14ac:dyDescent="0.3">
      <c r="A91" s="140" t="s">
        <v>209</v>
      </c>
      <c r="F91" s="17"/>
      <c r="H91" s="133">
        <f>SUM(H75:H89)</f>
        <v>533902670</v>
      </c>
      <c r="J91" s="73">
        <f>SUM(J75:J89)</f>
        <v>51285772</v>
      </c>
      <c r="L91" s="133">
        <f>SUM(L75:L89)</f>
        <v>509050491</v>
      </c>
      <c r="N91" s="73">
        <f>SUM(N75:N89)</f>
        <v>275137199</v>
      </c>
    </row>
    <row r="92" spans="1:14" ht="5.0999999999999996" customHeight="1" x14ac:dyDescent="0.3">
      <c r="A92" s="140"/>
      <c r="F92" s="17"/>
      <c r="H92" s="40"/>
      <c r="L92" s="40"/>
      <c r="M92" s="6"/>
    </row>
    <row r="93" spans="1:14" ht="18" customHeight="1" x14ac:dyDescent="0.3">
      <c r="A93" s="140" t="s">
        <v>210</v>
      </c>
      <c r="F93" s="17"/>
      <c r="H93" s="40">
        <f>SUM(H91,H71,H46)</f>
        <v>99636389</v>
      </c>
      <c r="J93" s="31">
        <f>SUM(J91,J71,J46)</f>
        <v>257421454</v>
      </c>
      <c r="L93" s="40">
        <f>SUM(L91,L71,L46)</f>
        <v>97770248</v>
      </c>
      <c r="N93" s="31">
        <f>SUM(N91,N71,N46)</f>
        <v>183230599</v>
      </c>
    </row>
    <row r="94" spans="1:14" ht="18" customHeight="1" x14ac:dyDescent="0.3">
      <c r="A94" s="148" t="s">
        <v>211</v>
      </c>
      <c r="F94" s="17"/>
      <c r="H94" s="133">
        <v>292203780</v>
      </c>
      <c r="J94" s="73">
        <v>34782326</v>
      </c>
      <c r="L94" s="133">
        <v>204640883</v>
      </c>
      <c r="N94" s="73">
        <v>21410284</v>
      </c>
    </row>
    <row r="95" spans="1:14" ht="5.0999999999999996" customHeight="1" x14ac:dyDescent="0.3">
      <c r="A95" s="142"/>
      <c r="F95" s="17"/>
      <c r="H95" s="40"/>
      <c r="L95" s="40"/>
    </row>
    <row r="96" spans="1:14" ht="18" customHeight="1" thickBot="1" x14ac:dyDescent="0.35">
      <c r="A96" s="106" t="s">
        <v>212</v>
      </c>
      <c r="F96" s="17"/>
      <c r="H96" s="134">
        <f>SUM(H93:H94)</f>
        <v>391840169</v>
      </c>
      <c r="J96" s="136">
        <f>SUM(J93:J94)</f>
        <v>292203780</v>
      </c>
      <c r="L96" s="134">
        <f>SUM(L93:L94)</f>
        <v>302411131</v>
      </c>
      <c r="N96" s="136">
        <f>SUM(N93:N94)</f>
        <v>204640883</v>
      </c>
    </row>
    <row r="97" spans="1:14" ht="27.75" customHeight="1" thickTop="1" x14ac:dyDescent="0.3">
      <c r="A97" s="142"/>
    </row>
    <row r="98" spans="1:14" ht="19.2" customHeight="1" x14ac:dyDescent="0.3">
      <c r="A98" s="142"/>
    </row>
    <row r="99" spans="1:14" ht="19.2" customHeight="1" x14ac:dyDescent="0.3">
      <c r="A99" s="142"/>
    </row>
    <row r="100" spans="1:14" ht="18" customHeight="1" x14ac:dyDescent="0.3">
      <c r="A100" s="142"/>
    </row>
    <row r="101" spans="1:14" ht="21.9" customHeight="1" x14ac:dyDescent="0.3">
      <c r="A101" s="53" t="s">
        <v>39</v>
      </c>
      <c r="B101" s="53"/>
      <c r="C101" s="53"/>
      <c r="D101" s="53"/>
      <c r="E101" s="53"/>
      <c r="F101" s="153"/>
      <c r="G101" s="117"/>
      <c r="H101" s="117"/>
      <c r="I101" s="117"/>
      <c r="J101" s="117"/>
      <c r="K101" s="117"/>
      <c r="L101" s="117"/>
      <c r="M101" s="117"/>
      <c r="N101" s="117"/>
    </row>
    <row r="102" spans="1:14" ht="18.899999999999999" customHeight="1" x14ac:dyDescent="0.3">
      <c r="A102" s="1" t="s">
        <v>40</v>
      </c>
      <c r="B102" s="35"/>
      <c r="C102" s="35"/>
      <c r="D102" s="35"/>
    </row>
    <row r="103" spans="1:14" ht="18.899999999999999" customHeight="1" x14ac:dyDescent="0.3">
      <c r="A103" s="35" t="s">
        <v>178</v>
      </c>
      <c r="B103" s="35"/>
      <c r="C103" s="35"/>
      <c r="D103" s="35"/>
    </row>
    <row r="104" spans="1:14" ht="18.899999999999999" customHeight="1" x14ac:dyDescent="0.3">
      <c r="A104" s="70" t="str">
        <f>+A3</f>
        <v>สำหรับปีสิ้นสุดวันที่ 31 ธันวาคม พ.ศ. 2565</v>
      </c>
      <c r="B104" s="70"/>
      <c r="C104" s="70"/>
      <c r="D104" s="70"/>
      <c r="E104" s="53"/>
      <c r="F104" s="137"/>
      <c r="G104" s="73"/>
      <c r="H104" s="73"/>
      <c r="I104" s="73"/>
      <c r="J104" s="73"/>
      <c r="K104" s="73"/>
      <c r="L104" s="73"/>
      <c r="M104" s="73"/>
      <c r="N104" s="73"/>
    </row>
    <row r="105" spans="1:14" ht="18.899999999999999" customHeight="1" x14ac:dyDescent="0.3"/>
    <row r="106" spans="1:14" ht="18.899999999999999" customHeight="1" x14ac:dyDescent="0.3">
      <c r="F106" s="17"/>
      <c r="G106" s="6"/>
      <c r="H106" s="160" t="s">
        <v>3</v>
      </c>
      <c r="I106" s="160"/>
      <c r="J106" s="160"/>
      <c r="K106" s="114"/>
      <c r="L106" s="160" t="s">
        <v>4</v>
      </c>
      <c r="M106" s="160"/>
      <c r="N106" s="160"/>
    </row>
    <row r="107" spans="1:14" ht="18.899999999999999" customHeight="1" x14ac:dyDescent="0.3">
      <c r="F107" s="138"/>
      <c r="G107" s="114"/>
      <c r="H107" s="14" t="s">
        <v>5</v>
      </c>
      <c r="I107" s="15"/>
      <c r="J107" s="14" t="s">
        <v>6</v>
      </c>
      <c r="K107" s="15"/>
      <c r="L107" s="14" t="s">
        <v>5</v>
      </c>
      <c r="M107" s="15"/>
      <c r="N107" s="14" t="s">
        <v>6</v>
      </c>
    </row>
    <row r="108" spans="1:14" ht="18.899999999999999" customHeight="1" x14ac:dyDescent="0.3">
      <c r="F108" s="139" t="s">
        <v>7</v>
      </c>
      <c r="G108" s="114"/>
      <c r="H108" s="16" t="s">
        <v>8</v>
      </c>
      <c r="I108" s="15"/>
      <c r="J108" s="16" t="s">
        <v>8</v>
      </c>
      <c r="K108" s="15"/>
      <c r="L108" s="118" t="s">
        <v>8</v>
      </c>
      <c r="M108" s="15"/>
      <c r="N108" s="16" t="s">
        <v>8</v>
      </c>
    </row>
    <row r="109" spans="1:14" ht="18.899999999999999" customHeight="1" x14ac:dyDescent="0.3">
      <c r="H109" s="40"/>
      <c r="L109" s="40"/>
    </row>
    <row r="110" spans="1:14" ht="18.899999999999999" customHeight="1" x14ac:dyDescent="0.3">
      <c r="A110" s="140" t="s">
        <v>213</v>
      </c>
      <c r="F110" s="17"/>
      <c r="H110" s="40"/>
      <c r="L110" s="40"/>
    </row>
    <row r="111" spans="1:14" ht="18.899999999999999" customHeight="1" x14ac:dyDescent="0.3">
      <c r="A111" s="142" t="s">
        <v>214</v>
      </c>
      <c r="F111" s="17"/>
      <c r="H111" s="40">
        <v>587940</v>
      </c>
      <c r="J111" s="31">
        <v>131610</v>
      </c>
      <c r="L111" s="40">
        <v>0</v>
      </c>
      <c r="N111" s="31">
        <v>0</v>
      </c>
    </row>
    <row r="112" spans="1:14" ht="18.899999999999999" customHeight="1" x14ac:dyDescent="0.3">
      <c r="A112" s="142" t="s">
        <v>215</v>
      </c>
      <c r="H112" s="40"/>
      <c r="L112" s="40"/>
    </row>
    <row r="113" spans="1:14" ht="18.899999999999999" customHeight="1" x14ac:dyDescent="0.3">
      <c r="A113" s="142"/>
      <c r="B113" s="6" t="s">
        <v>216</v>
      </c>
      <c r="H113" s="40">
        <v>0</v>
      </c>
      <c r="J113" s="31">
        <v>100291548</v>
      </c>
      <c r="L113" s="40">
        <v>0</v>
      </c>
      <c r="N113" s="31">
        <v>0</v>
      </c>
    </row>
    <row r="114" spans="1:14" ht="18.899999999999999" customHeight="1" x14ac:dyDescent="0.3">
      <c r="A114" s="142" t="s">
        <v>215</v>
      </c>
      <c r="H114" s="40"/>
      <c r="L114" s="40"/>
    </row>
    <row r="115" spans="1:14" ht="18.899999999999999" customHeight="1" x14ac:dyDescent="0.3">
      <c r="A115" s="142"/>
      <c r="B115" s="6" t="s">
        <v>217</v>
      </c>
      <c r="F115" s="81">
        <v>17</v>
      </c>
      <c r="H115" s="40">
        <v>0</v>
      </c>
      <c r="J115" s="31">
        <v>812357646</v>
      </c>
      <c r="L115" s="40">
        <v>0</v>
      </c>
      <c r="N115" s="31">
        <v>0</v>
      </c>
    </row>
    <row r="116" spans="1:14" ht="18.899999999999999" customHeight="1" x14ac:dyDescent="0.3">
      <c r="A116" s="6" t="s">
        <v>218</v>
      </c>
      <c r="H116" s="40">
        <v>1226440</v>
      </c>
      <c r="J116" s="31">
        <v>0</v>
      </c>
      <c r="L116" s="40">
        <v>0</v>
      </c>
      <c r="N116" s="31">
        <v>0</v>
      </c>
    </row>
    <row r="117" spans="1:14" ht="18.899999999999999" customHeight="1" x14ac:dyDescent="0.3">
      <c r="A117" s="142" t="s">
        <v>219</v>
      </c>
      <c r="H117" s="40">
        <v>0</v>
      </c>
      <c r="J117" s="31">
        <v>28570595</v>
      </c>
      <c r="L117" s="40">
        <v>0</v>
      </c>
      <c r="N117" s="31">
        <v>28570595</v>
      </c>
    </row>
    <row r="118" spans="1:14" ht="18.899999999999999" customHeight="1" x14ac:dyDescent="0.3">
      <c r="A118" s="142" t="s">
        <v>220</v>
      </c>
      <c r="H118" s="40">
        <v>33441</v>
      </c>
      <c r="J118" s="31">
        <v>24195</v>
      </c>
      <c r="L118" s="40">
        <v>33441</v>
      </c>
      <c r="N118" s="31">
        <v>24195</v>
      </c>
    </row>
    <row r="119" spans="1:14" ht="18.899999999999999" customHeight="1" x14ac:dyDescent="0.3">
      <c r="A119" s="142"/>
    </row>
    <row r="120" spans="1:14" ht="18.899999999999999" customHeight="1" x14ac:dyDescent="0.3">
      <c r="A120" s="142"/>
    </row>
    <row r="121" spans="1:14" ht="18.899999999999999" customHeight="1" x14ac:dyDescent="0.3">
      <c r="A121" s="142"/>
    </row>
    <row r="122" spans="1:14" ht="18.899999999999999" customHeight="1" x14ac:dyDescent="0.3">
      <c r="A122" s="142"/>
    </row>
    <row r="123" spans="1:14" ht="18.899999999999999" customHeight="1" x14ac:dyDescent="0.3">
      <c r="A123" s="142"/>
    </row>
    <row r="124" spans="1:14" ht="18.899999999999999" customHeight="1" x14ac:dyDescent="0.3">
      <c r="A124" s="142"/>
    </row>
    <row r="125" spans="1:14" ht="18.899999999999999" customHeight="1" x14ac:dyDescent="0.3">
      <c r="A125" s="142"/>
    </row>
    <row r="126" spans="1:14" ht="18.899999999999999" customHeight="1" x14ac:dyDescent="0.3">
      <c r="A126" s="142"/>
    </row>
    <row r="127" spans="1:14" ht="18.899999999999999" customHeight="1" x14ac:dyDescent="0.3">
      <c r="A127" s="142"/>
    </row>
    <row r="128" spans="1:14" ht="18.899999999999999" customHeight="1" x14ac:dyDescent="0.3">
      <c r="A128" s="142"/>
    </row>
    <row r="129" spans="1:1" ht="18.899999999999999" customHeight="1" x14ac:dyDescent="0.3">
      <c r="A129" s="142"/>
    </row>
    <row r="130" spans="1:1" ht="18.899999999999999" customHeight="1" x14ac:dyDescent="0.3">
      <c r="A130" s="142"/>
    </row>
    <row r="131" spans="1:1" ht="18.899999999999999" customHeight="1" x14ac:dyDescent="0.3">
      <c r="A131" s="142"/>
    </row>
    <row r="132" spans="1:1" ht="18.899999999999999" customHeight="1" x14ac:dyDescent="0.3">
      <c r="A132" s="142"/>
    </row>
    <row r="133" spans="1:1" ht="18.899999999999999" customHeight="1" x14ac:dyDescent="0.3">
      <c r="A133" s="142"/>
    </row>
    <row r="134" spans="1:1" ht="18.899999999999999" customHeight="1" x14ac:dyDescent="0.3">
      <c r="A134" s="142"/>
    </row>
    <row r="135" spans="1:1" ht="18.899999999999999" customHeight="1" x14ac:dyDescent="0.3">
      <c r="A135" s="142"/>
    </row>
    <row r="136" spans="1:1" ht="18.899999999999999" customHeight="1" x14ac:dyDescent="0.3">
      <c r="A136" s="142"/>
    </row>
    <row r="137" spans="1:1" ht="18.899999999999999" customHeight="1" x14ac:dyDescent="0.3">
      <c r="A137" s="142"/>
    </row>
    <row r="138" spans="1:1" ht="18.899999999999999" customHeight="1" x14ac:dyDescent="0.3">
      <c r="A138" s="142"/>
    </row>
    <row r="139" spans="1:1" ht="18.899999999999999" customHeight="1" x14ac:dyDescent="0.3">
      <c r="A139" s="142"/>
    </row>
    <row r="140" spans="1:1" ht="18.899999999999999" customHeight="1" x14ac:dyDescent="0.3">
      <c r="A140" s="142"/>
    </row>
    <row r="141" spans="1:1" ht="18.899999999999999" customHeight="1" x14ac:dyDescent="0.3">
      <c r="A141" s="142"/>
    </row>
    <row r="142" spans="1:1" ht="18.899999999999999" customHeight="1" x14ac:dyDescent="0.3">
      <c r="A142" s="142"/>
    </row>
    <row r="143" spans="1:1" ht="18.899999999999999" customHeight="1" x14ac:dyDescent="0.3">
      <c r="A143" s="142"/>
    </row>
    <row r="144" spans="1:1" ht="18.899999999999999" customHeight="1" x14ac:dyDescent="0.3">
      <c r="A144" s="142"/>
    </row>
    <row r="145" spans="1:14" ht="18.899999999999999" customHeight="1" x14ac:dyDescent="0.3">
      <c r="A145" s="142"/>
    </row>
    <row r="146" spans="1:14" ht="12" customHeight="1" x14ac:dyDescent="0.3">
      <c r="A146" s="142"/>
    </row>
    <row r="147" spans="1:14" ht="13.5" customHeight="1" x14ac:dyDescent="0.3">
      <c r="A147" s="142"/>
    </row>
    <row r="148" spans="1:14" ht="21.9" customHeight="1" x14ac:dyDescent="0.3">
      <c r="A148" s="53" t="str">
        <f>A101</f>
        <v>หมายเหตุประกอบงบการเงินรวมและงบการเงินเฉพาะกิจการเป็นส่วนหนึ่งของงบการเงินนี้</v>
      </c>
      <c r="B148" s="53"/>
      <c r="C148" s="53"/>
      <c r="D148" s="53"/>
      <c r="E148" s="53"/>
      <c r="F148" s="153"/>
      <c r="G148" s="117"/>
      <c r="H148" s="117"/>
      <c r="I148" s="117"/>
      <c r="J148" s="117"/>
      <c r="K148" s="117"/>
      <c r="L148" s="117"/>
      <c r="M148" s="117"/>
      <c r="N148" s="117"/>
    </row>
  </sheetData>
  <mergeCells count="8">
    <mergeCell ref="A83:E83"/>
    <mergeCell ref="A85:E85"/>
    <mergeCell ref="H106:J106"/>
    <mergeCell ref="L106:N106"/>
    <mergeCell ref="H5:J5"/>
    <mergeCell ref="L5:N5"/>
    <mergeCell ref="H54:J54"/>
    <mergeCell ref="L54:N54"/>
  </mergeCells>
  <pageMargins left="0.8" right="0.5" top="0.5" bottom="0.6" header="0.49" footer="0.4"/>
  <pageSetup paperSize="9" scale="90" firstPageNumber="14" fitToHeight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7-9</vt:lpstr>
      <vt:lpstr>PL 10-11</vt:lpstr>
      <vt:lpstr>Eqity Conso 12</vt:lpstr>
      <vt:lpstr>Equity Com 13</vt:lpstr>
      <vt:lpstr>CF 14-16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Pakhathorn Khannarong</dc:creator>
  <cp:lastModifiedBy>Pittawat Laungpraphan</cp:lastModifiedBy>
  <cp:lastPrinted>2023-02-23T12:50:48Z</cp:lastPrinted>
  <dcterms:created xsi:type="dcterms:W3CDTF">2023-02-23T12:49:25Z</dcterms:created>
  <dcterms:modified xsi:type="dcterms:W3CDTF">2023-02-23T19:54:15Z</dcterms:modified>
</cp:coreProperties>
</file>