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IN HUAY\YE12'2022\"/>
    </mc:Choice>
  </mc:AlternateContent>
  <xr:revisionPtr revIDLastSave="0" documentId="13_ncr:1_{22B30557-58C5-4B49-A24B-FBC80A0614AB}" xr6:coauthVersionLast="47" xr6:coauthVersionMax="47" xr10:uidLastSave="{00000000-0000-0000-0000-000000000000}"/>
  <bookViews>
    <workbookView xWindow="-120" yWindow="-120" windowWidth="29040" windowHeight="15840" tabRatio="716" activeTab="4" xr2:uid="{00000000-000D-0000-FFFF-FFFF00000000}"/>
  </bookViews>
  <sheets>
    <sheet name="BS" sheetId="4" r:id="rId1"/>
    <sheet name="PL" sheetId="6" r:id="rId2"/>
    <sheet name="Consolidated" sheetId="8" r:id="rId3"/>
    <sheet name="Company" sheetId="5" r:id="rId4"/>
    <sheet name="Cash flow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dkk1" localSheetId="2">#REF!</definedName>
    <definedName name="_dkk1" localSheetId="1">#REF!</definedName>
    <definedName name="_dkk1">#REF!</definedName>
    <definedName name="_dkk2" localSheetId="2">#REF!</definedName>
    <definedName name="_dkk2" localSheetId="1">#REF!</definedName>
    <definedName name="_dkk2">#REF!</definedName>
    <definedName name="_exp10" localSheetId="2">#REF!</definedName>
    <definedName name="_exp10" localSheetId="1">#REF!</definedName>
    <definedName name="_exp10">#REF!</definedName>
    <definedName name="_exp11" localSheetId="2">#REF!</definedName>
    <definedName name="_exp11" localSheetId="1">#REF!</definedName>
    <definedName name="_exp11">#REF!</definedName>
    <definedName name="_exp12" localSheetId="2">#REF!</definedName>
    <definedName name="_exp12" localSheetId="1">#REF!</definedName>
    <definedName name="_exp12">#REF!</definedName>
    <definedName name="_EXP22" localSheetId="2">#REF!</definedName>
    <definedName name="_EXP22" localSheetId="1">#REF!</definedName>
    <definedName name="_EXP22">#REF!</definedName>
    <definedName name="_exp5" localSheetId="2">#REF!</definedName>
    <definedName name="_exp5" localSheetId="1">#REF!</definedName>
    <definedName name="_exp5">#REF!</definedName>
    <definedName name="_exp7" localSheetId="2">#REF!</definedName>
    <definedName name="_exp7" localSheetId="1">#REF!</definedName>
    <definedName name="_exp7">#REF!</definedName>
    <definedName name="_exp8" localSheetId="2">#REF!</definedName>
    <definedName name="_exp8" localSheetId="1">#REF!</definedName>
    <definedName name="_exp8">#REF!</definedName>
    <definedName name="_exp9" localSheetId="2">#REF!</definedName>
    <definedName name="_exp9" localSheetId="1">#REF!</definedName>
    <definedName name="_exp9">#REF!</definedName>
    <definedName name="_lit1" localSheetId="2">#REF!</definedName>
    <definedName name="_lit1" localSheetId="1">#REF!</definedName>
    <definedName name="_lit1">#REF!</definedName>
    <definedName name="_lit2" localSheetId="2">#REF!</definedName>
    <definedName name="_lit2" localSheetId="1">#REF!</definedName>
    <definedName name="_lit2">#REF!</definedName>
    <definedName name="_SCB1">'[1]SCB 1 - Current'!$F$10</definedName>
    <definedName name="_SCB2">'[1]SCB 2 - Current'!$F$11</definedName>
    <definedName name="_Us1" localSheetId="2">#REF!</definedName>
    <definedName name="_Us1" localSheetId="1">#REF!</definedName>
    <definedName name="_Us1">#REF!</definedName>
    <definedName name="_Us2" localSheetId="2">#REF!</definedName>
    <definedName name="_Us2" localSheetId="1">#REF!</definedName>
    <definedName name="_Us2">#REF!</definedName>
    <definedName name="a" localSheetId="2">#REF!</definedName>
    <definedName name="a" localSheetId="1">#REF!</definedName>
    <definedName name="a">#REF!</definedName>
    <definedName name="aa" localSheetId="2">#REF!</definedName>
    <definedName name="aa" localSheetId="1">#REF!</definedName>
    <definedName name="aa">#REF!</definedName>
    <definedName name="Amount_JPY" localSheetId="2">#REF!</definedName>
    <definedName name="Amount_JPY" localSheetId="1">#REF!</definedName>
    <definedName name="Amount_JPY">#REF!</definedName>
    <definedName name="Amount_USD" localSheetId="2">#REF!</definedName>
    <definedName name="Amount_USD" localSheetId="1">#REF!</definedName>
    <definedName name="Amount_USD">#REF!</definedName>
    <definedName name="B_L_Date" localSheetId="2">#REF!</definedName>
    <definedName name="B_L_Date" localSheetId="1">#REF!</definedName>
    <definedName name="B_L_Date">#REF!</definedName>
    <definedName name="Baht" localSheetId="2">#REF!</definedName>
    <definedName name="Baht" localSheetId="1">#REF!</definedName>
    <definedName name="Baht">#REF!</definedName>
    <definedName name="BBL" localSheetId="2">'[2]ADJ - RATE'!#REF!</definedName>
    <definedName name="BBL" localSheetId="1">'[2]ADJ - RATE'!#REF!</definedName>
    <definedName name="BBL">'[2]ADJ - RATE'!#REF!</definedName>
    <definedName name="BW" localSheetId="2">#REF!</definedName>
    <definedName name="BW" localSheetId="1">#REF!</definedName>
    <definedName name="BW">#REF!</definedName>
    <definedName name="BW__06" localSheetId="2">#REF!</definedName>
    <definedName name="BW__06" localSheetId="1">#REF!</definedName>
    <definedName name="BW__06">#REF!</definedName>
    <definedName name="Class" localSheetId="2">#REF!</definedName>
    <definedName name="Class" localSheetId="1">#REF!</definedName>
    <definedName name="Class">#REF!</definedName>
    <definedName name="Code" localSheetId="2">#REF!</definedName>
    <definedName name="Code" localSheetId="1">#REF!</definedName>
    <definedName name="Code">#REF!</definedName>
    <definedName name="Code__06" localSheetId="2">#REF!</definedName>
    <definedName name="Code__06" localSheetId="1">#REF!</definedName>
    <definedName name="Code__06">#REF!</definedName>
    <definedName name="Color" localSheetId="2">#REF!</definedName>
    <definedName name="Color" localSheetId="1">#REF!</definedName>
    <definedName name="Color">#REF!</definedName>
    <definedName name="Color__06" localSheetId="2">#REF!</definedName>
    <definedName name="Color__06" localSheetId="1">#REF!</definedName>
    <definedName name="Color__06">#REF!</definedName>
    <definedName name="CompanyName">[3]Basic_Information!$E$7</definedName>
    <definedName name="CompanyNameShort">[3]Basic_Information!$E$8</definedName>
    <definedName name="Credit_term" localSheetId="2">#REF!</definedName>
    <definedName name="Credit_term" localSheetId="1">#REF!</definedName>
    <definedName name="Credit_term">#REF!</definedName>
    <definedName name="CUR" localSheetId="2">#REF!</definedName>
    <definedName name="CUR" localSheetId="1">#REF!</definedName>
    <definedName name="CUR">#REF!</definedName>
    <definedName name="CUR_SUM" localSheetId="2">#REF!</definedName>
    <definedName name="CUR_SUM" localSheetId="1">#REF!</definedName>
    <definedName name="CUR_SUM">#REF!</definedName>
    <definedName name="Currency">[3]Basic_Information!$E$10</definedName>
    <definedName name="Custom_No." localSheetId="2">#REF!</definedName>
    <definedName name="Custom_No." localSheetId="1">#REF!</definedName>
    <definedName name="Custom_No.">#REF!</definedName>
    <definedName name="customer" localSheetId="2">#REF!</definedName>
    <definedName name="customer" localSheetId="1">#REF!</definedName>
    <definedName name="customer">#REF!</definedName>
    <definedName name="Customer__06" localSheetId="2">#REF!</definedName>
    <definedName name="Customer__06" localSheetId="1">#REF!</definedName>
    <definedName name="Customer__06">#REF!</definedName>
    <definedName name="Customer_Warehouse" localSheetId="2">#REF!</definedName>
    <definedName name="Customer_Warehouse" localSheetId="1">#REF!</definedName>
    <definedName name="Customer_Warehouse">#REF!</definedName>
    <definedName name="D" localSheetId="2">'[4]NW Actual'!#REF!</definedName>
    <definedName name="D" localSheetId="1">'[4]NW Actual'!#REF!</definedName>
    <definedName name="D">'[4]NW Actual'!#REF!</definedName>
    <definedName name="D_O_or_Reference" localSheetId="2">#REF!</definedName>
    <definedName name="D_O_or_Reference" localSheetId="1">#REF!</definedName>
    <definedName name="D_O_or_Reference">#REF!</definedName>
    <definedName name="DATA" localSheetId="2">#REF!</definedName>
    <definedName name="DATA" localSheetId="1">#REF!</definedName>
    <definedName name="DATA">#REF!</definedName>
    <definedName name="DATA_DB" localSheetId="2">#REF!</definedName>
    <definedName name="DATA_DB" localSheetId="1">#REF!</definedName>
    <definedName name="DATA_DB">#REF!</definedName>
    <definedName name="date">[5]ตั๋วเงินรับ!$F$1</definedName>
    <definedName name="DB" localSheetId="2">#REF!</definedName>
    <definedName name="DB" localSheetId="1">#REF!</definedName>
    <definedName name="DB">#REF!</definedName>
    <definedName name="DB_DATA" localSheetId="2">#REF!</definedName>
    <definedName name="DB_DATA" localSheetId="1">#REF!</definedName>
    <definedName name="DB_DATA">#REF!</definedName>
    <definedName name="Delay_Charge" localSheetId="2">#REF!</definedName>
    <definedName name="Delay_Charge" localSheetId="1">#REF!</definedName>
    <definedName name="Delay_Charge">#REF!</definedName>
    <definedName name="Delay_Date" localSheetId="2">#REF!</definedName>
    <definedName name="Delay_Date" localSheetId="1">#REF!</definedName>
    <definedName name="Delay_Date">#REF!</definedName>
    <definedName name="Destination_port" localSheetId="2">#REF!</definedName>
    <definedName name="Destination_port" localSheetId="1">#REF!</definedName>
    <definedName name="Destination_port">#REF!</definedName>
    <definedName name="DKK">'[6]ADJ - RATE'!$B$4</definedName>
    <definedName name="DOC" localSheetId="2">#REF!</definedName>
    <definedName name="DOC" localSheetId="1">#REF!</definedName>
    <definedName name="DOC">#REF!</definedName>
    <definedName name="Doc._Code" localSheetId="2">#REF!</definedName>
    <definedName name="Doc._Code" localSheetId="1">#REF!</definedName>
    <definedName name="Doc._Code">#REF!</definedName>
    <definedName name="Doc._Type" localSheetId="2">#REF!</definedName>
    <definedName name="Doc._Type" localSheetId="1">#REF!</definedName>
    <definedName name="Doc._Type">#REF!</definedName>
    <definedName name="DOC.TYPE" localSheetId="2">#REF!</definedName>
    <definedName name="DOC.TYPE" localSheetId="1">#REF!</definedName>
    <definedName name="DOC.TYPE">#REF!</definedName>
    <definedName name="Doc_Type__06" localSheetId="2">#REF!</definedName>
    <definedName name="Doc_Type__06" localSheetId="1">#REF!</definedName>
    <definedName name="Doc_Type__06">#REF!</definedName>
    <definedName name="Due_Date" localSheetId="2">#REF!</definedName>
    <definedName name="Due_Date" localSheetId="1">#REF!</definedName>
    <definedName name="Due_Date">#REF!</definedName>
    <definedName name="End_customer" localSheetId="2">#REF!</definedName>
    <definedName name="End_customer" localSheetId="1">#REF!</definedName>
    <definedName name="End_customer">#REF!</definedName>
    <definedName name="Exchange_Rate" localSheetId="2">#REF!</definedName>
    <definedName name="Exchange_Rate" localSheetId="1">#REF!</definedName>
    <definedName name="Exchange_Rate">#REF!</definedName>
    <definedName name="fff">'[7]Master table'!$B$5:$I$296</definedName>
    <definedName name="FOB" localSheetId="2">#REF!</definedName>
    <definedName name="FOB" localSheetId="1">#REF!</definedName>
    <definedName name="FOB">#REF!</definedName>
    <definedName name="FORM02_ACCOUNT" localSheetId="2">#REF!</definedName>
    <definedName name="FORM02_ACCOUNT" localSheetId="1">#REF!</definedName>
    <definedName name="FORM02_ACCOUNT">#REF!</definedName>
    <definedName name="FORM02_AMOUNT" localSheetId="2">#REF!</definedName>
    <definedName name="FORM02_AMOUNT" localSheetId="1">#REF!</definedName>
    <definedName name="FORM02_AMOUNT">#REF!</definedName>
    <definedName name="FORM02_OPTION" localSheetId="2">#REF!</definedName>
    <definedName name="FORM02_OPTION" localSheetId="1">#REF!</definedName>
    <definedName name="FORM02_OPTION">#REF!</definedName>
    <definedName name="FORM14A_ACCOUNT" localSheetId="2">#REF!</definedName>
    <definedName name="FORM14A_ACCOUNT" localSheetId="1">#REF!</definedName>
    <definedName name="FORM14A_ACCOUNT">#REF!</definedName>
    <definedName name="FORM14A_AMOUNT" localSheetId="2">#REF!</definedName>
    <definedName name="FORM14A_AMOUNT" localSheetId="1">#REF!</definedName>
    <definedName name="FORM14A_AMOUNT">#REF!</definedName>
    <definedName name="FORM14A_OPTION" localSheetId="2">#REF!</definedName>
    <definedName name="FORM14A_OPTION" localSheetId="1">#REF!</definedName>
    <definedName name="FORM14A_OPTION">#REF!</definedName>
    <definedName name="Freight" localSheetId="2">#REF!</definedName>
    <definedName name="Freight" localSheetId="1">#REF!</definedName>
    <definedName name="Freight">#REF!</definedName>
    <definedName name="Freight_Cost" localSheetId="2">#REF!</definedName>
    <definedName name="Freight_Cost" localSheetId="1">#REF!</definedName>
    <definedName name="Freight_Cost">#REF!</definedName>
    <definedName name="Freight_Type" localSheetId="2">#REF!</definedName>
    <definedName name="Freight_Type" localSheetId="1">#REF!</definedName>
    <definedName name="Freight_Type">#REF!</definedName>
    <definedName name="Grade" localSheetId="2">#REF!</definedName>
    <definedName name="Grade" localSheetId="1">#REF!</definedName>
    <definedName name="Grade">#REF!</definedName>
    <definedName name="Grade__06" localSheetId="2">#REF!</definedName>
    <definedName name="Grade__06" localSheetId="1">#REF!</definedName>
    <definedName name="Grade__06">#REF!</definedName>
    <definedName name="h">[8]เงินกู้ธนชาติ!$G$2</definedName>
    <definedName name="HSCB" localSheetId="2">'[2]ADJ - RATE'!#REF!</definedName>
    <definedName name="HSCB" localSheetId="1">'[2]ADJ - RATE'!#REF!</definedName>
    <definedName name="HSCB">'[2]ADJ - RATE'!#REF!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n" localSheetId="2">#REF!</definedName>
    <definedName name="In" localSheetId="1">#REF!</definedName>
    <definedName name="In">#REF!</definedName>
    <definedName name="Inco_term" localSheetId="2">#REF!</definedName>
    <definedName name="Inco_term" localSheetId="1">#REF!</definedName>
    <definedName name="Inco_term">#REF!</definedName>
    <definedName name="Inco_term_06" localSheetId="2">#REF!</definedName>
    <definedName name="Inco_term_06" localSheetId="1">#REF!</definedName>
    <definedName name="Inco_term_06">#REF!</definedName>
    <definedName name="Insurance" localSheetId="2">#REF!</definedName>
    <definedName name="Insurance" localSheetId="1">#REF!</definedName>
    <definedName name="Insurance">#REF!</definedName>
    <definedName name="Internal_Grade" localSheetId="2">#REF!</definedName>
    <definedName name="Internal_Grade" localSheetId="1">#REF!</definedName>
    <definedName name="Internal_Grade">#REF!</definedName>
    <definedName name="Internal_Grade.__06" localSheetId="2">#REF!</definedName>
    <definedName name="Internal_Grade.__06" localSheetId="1">#REF!</definedName>
    <definedName name="Internal_Grade.__06">#REF!</definedName>
    <definedName name="Invoice_No." localSheetId="2">#REF!</definedName>
    <definedName name="Invoice_No." localSheetId="1">#REF!</definedName>
    <definedName name="Invoice_No.">#REF!</definedName>
    <definedName name="Item">'[9]Master table'!$B$5:$I$296</definedName>
    <definedName name="Item_master" localSheetId="2">#REF!</definedName>
    <definedName name="Item_master" localSheetId="1">#REF!</definedName>
    <definedName name="Item_master">#REF!</definedName>
    <definedName name="Item_Master__06" localSheetId="2">#REF!</definedName>
    <definedName name="Item_Master__06" localSheetId="1">#REF!</definedName>
    <definedName name="Item_Master__06">#REF!</definedName>
    <definedName name="Item_name">'[9]Master table'!$B$6:$B$295</definedName>
    <definedName name="jk">[10]ตั๋วเงินรับ!$F$1</definedName>
    <definedName name="k">[11]เงินกู้ธนชาติ!$G$2</definedName>
    <definedName name="l">[11]เงินกู้ธนชาติ!$B$4</definedName>
    <definedName name="Language">[3]Basic_Information!$E$4</definedName>
    <definedName name="Letter" localSheetId="2">#REF!</definedName>
    <definedName name="Letter" localSheetId="1">#REF!</definedName>
    <definedName name="Letter">#REF!</definedName>
    <definedName name="Letter2" localSheetId="2">#REF!</definedName>
    <definedName name="Letter2" localSheetId="1">#REF!</definedName>
    <definedName name="Letter2">#REF!</definedName>
    <definedName name="LIT">'[6]ADJ - RATE'!$B$2</definedName>
    <definedName name="Loan">[8]เงินกู้ธนชาติ!$B$4</definedName>
    <definedName name="Loan1">'[8]เงินกู้ MGC'!$B$4</definedName>
    <definedName name="Long">[8]เงินกู้ธนชาติ!$F$15</definedName>
    <definedName name="Long1">'[8]เงินกู้ MGC'!$F$15</definedName>
    <definedName name="Month" localSheetId="2">#REF!</definedName>
    <definedName name="Month" localSheetId="1">#REF!</definedName>
    <definedName name="Month">#REF!</definedName>
    <definedName name="Name" localSheetId="2">#REF!</definedName>
    <definedName name="Name" localSheetId="1">#REF!</definedName>
    <definedName name="Name">#REF!</definedName>
    <definedName name="No." localSheetId="2">#REF!</definedName>
    <definedName name="No." localSheetId="1">#REF!</definedName>
    <definedName name="No.">#REF!</definedName>
    <definedName name="ORDER_NO." localSheetId="2">#REF!</definedName>
    <definedName name="ORDER_NO." localSheetId="1">#REF!</definedName>
    <definedName name="ORDER_NO.">#REF!</definedName>
    <definedName name="Payment_Date" localSheetId="2">#REF!</definedName>
    <definedName name="Payment_Date" localSheetId="1">#REF!</definedName>
    <definedName name="Payment_Date">#REF!</definedName>
    <definedName name="Payment_method" localSheetId="2">#REF!</definedName>
    <definedName name="Payment_method" localSheetId="1">#REF!</definedName>
    <definedName name="Payment_method">#REF!</definedName>
    <definedName name="Payment_type" localSheetId="2">#REF!</definedName>
    <definedName name="Payment_type" localSheetId="1">#REF!</definedName>
    <definedName name="Payment_type">#REF!</definedName>
    <definedName name="PD" localSheetId="2">#REF!</definedName>
    <definedName name="PD" localSheetId="1">#REF!</definedName>
    <definedName name="PD">#REF!</definedName>
    <definedName name="PeriodEnding">[3]Basic_Information!$E$9</definedName>
    <definedName name="Port" localSheetId="2">#REF!</definedName>
    <definedName name="Port" localSheetId="1">#REF!</definedName>
    <definedName name="Port">#REF!</definedName>
    <definedName name="_xlnm.Print_Area" localSheetId="0">BS!$A$1:$M$94</definedName>
    <definedName name="_xlnm.Print_Area" localSheetId="4">'Cash flow'!$A$1:$K$90</definedName>
    <definedName name="_xlnm.Print_Area" localSheetId="3">Company!$A$1:$P$31</definedName>
    <definedName name="_xlnm.Print_Area" localSheetId="2">Consolidated!$A$1:$R$33</definedName>
    <definedName name="_xlnm.Print_Area" localSheetId="1">PL!$A$1:$K$90</definedName>
    <definedName name="Print_Area_MI" localSheetId="2">#REF!</definedName>
    <definedName name="Print_Area_MI" localSheetId="1">#REF!</definedName>
    <definedName name="Print_Area_MI">#REF!</definedName>
    <definedName name="Quantity__Kg" localSheetId="2">#REF!</definedName>
    <definedName name="Quantity__Kg" localSheetId="1">#REF!</definedName>
    <definedName name="Quantity__Kg">#REF!</definedName>
    <definedName name="Receipt_No." localSheetId="2">#REF!</definedName>
    <definedName name="Receipt_No." localSheetId="1">#REF!</definedName>
    <definedName name="Receipt_No.">#REF!</definedName>
    <definedName name="Remark" localSheetId="2">#REF!</definedName>
    <definedName name="Remark" localSheetId="1">#REF!</definedName>
    <definedName name="Remark">#REF!</definedName>
    <definedName name="RM">'[6]ADJ - RATE'!$B$5</definedName>
    <definedName name="SCB" localSheetId="2">'[2]ADJ - RATE'!#REF!</definedName>
    <definedName name="SCB" localSheetId="1">'[2]ADJ - RATE'!#REF!</definedName>
    <definedName name="SCB">'[2]ADJ - RATE'!#REF!</definedName>
    <definedName name="SHIP_TO" localSheetId="2">#REF!</definedName>
    <definedName name="SHIP_TO" localSheetId="1">#REF!</definedName>
    <definedName name="SHIP_TO">#REF!</definedName>
    <definedName name="Short">[8]เงินกู้ธนชาติ!$E$17</definedName>
    <definedName name="short1">'[8]เงินกู้ MGC'!$E$17</definedName>
    <definedName name="shuji" localSheetId="2">#REF!</definedName>
    <definedName name="shuji" localSheetId="1">#REF!</definedName>
    <definedName name="shuji">#REF!</definedName>
    <definedName name="test" localSheetId="2">#REF!</definedName>
    <definedName name="test" localSheetId="1">#REF!</definedName>
    <definedName name="test">#REF!</definedName>
    <definedName name="Total" localSheetId="2">#REF!</definedName>
    <definedName name="Total" localSheetId="1">#REF!</definedName>
    <definedName name="Total">#REF!</definedName>
    <definedName name="Type">[12]Sheet1!$E$2:$E$4</definedName>
    <definedName name="Unit">[3]Basic_Information!$E$11</definedName>
    <definedName name="US">'[6]ADJ - RATE'!$B$3</definedName>
    <definedName name="USD" localSheetId="2">#REF!</definedName>
    <definedName name="USD" localSheetId="1">#REF!</definedName>
    <definedName name="USD">#REF!</definedName>
    <definedName name="Vat" localSheetId="2">#REF!</definedName>
    <definedName name="Vat" localSheetId="1">#REF!</definedName>
    <definedName name="Vat">#REF!</definedName>
    <definedName name="voice" localSheetId="2">#REF!</definedName>
    <definedName name="voice" localSheetId="1">#REF!</definedName>
    <definedName name="voice">#REF!</definedName>
    <definedName name="yagi" localSheetId="2">#REF!</definedName>
    <definedName name="yagi" localSheetId="1">#REF!</definedName>
    <definedName name="yag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6" i="7" l="1"/>
  <c r="H36" i="7"/>
  <c r="F36" i="7"/>
  <c r="D36" i="7"/>
  <c r="H61" i="7"/>
  <c r="K29" i="4"/>
  <c r="H69" i="7" l="1"/>
  <c r="P25" i="5" l="1"/>
  <c r="F28" i="5"/>
  <c r="P12" i="5"/>
  <c r="F24" i="5"/>
  <c r="F27" i="5" s="1"/>
  <c r="F29" i="5" s="1"/>
  <c r="F19" i="5"/>
  <c r="F27" i="8"/>
  <c r="R11" i="8"/>
  <c r="F23" i="8"/>
  <c r="F26" i="8" s="1"/>
  <c r="F33" i="8" s="1"/>
  <c r="F14" i="8"/>
  <c r="F18" i="8" s="1"/>
  <c r="R24" i="8"/>
  <c r="K18" i="4" l="1"/>
  <c r="M18" i="4"/>
  <c r="K30" i="4" l="1"/>
  <c r="J69" i="7" l="1"/>
  <c r="J61" i="7"/>
  <c r="F69" i="7"/>
  <c r="F61" i="7"/>
  <c r="K64" i="6"/>
  <c r="K66" i="6" s="1"/>
  <c r="K60" i="6"/>
  <c r="G64" i="6"/>
  <c r="G66" i="6" s="1"/>
  <c r="G60" i="6"/>
  <c r="K10" i="6"/>
  <c r="K16" i="6" s="1"/>
  <c r="K19" i="6" s="1"/>
  <c r="K21" i="6" s="1"/>
  <c r="K25" i="6" s="1"/>
  <c r="G10" i="6"/>
  <c r="G16" i="6" s="1"/>
  <c r="G19" i="6" s="1"/>
  <c r="G21" i="6" s="1"/>
  <c r="G25" i="6" s="1"/>
  <c r="M84" i="4"/>
  <c r="I84" i="4"/>
  <c r="M70" i="4"/>
  <c r="M63" i="4"/>
  <c r="I70" i="4"/>
  <c r="I63" i="4"/>
  <c r="M29" i="4"/>
  <c r="I29" i="4"/>
  <c r="I18" i="4"/>
  <c r="I71" i="4" l="1"/>
  <c r="I85" i="4" s="1"/>
  <c r="I30" i="4"/>
  <c r="M71" i="4"/>
  <c r="F8" i="7"/>
  <c r="J8" i="7"/>
  <c r="J25" i="7" s="1"/>
  <c r="G53" i="6"/>
  <c r="G67" i="6"/>
  <c r="G69" i="6" s="1"/>
  <c r="K53" i="6"/>
  <c r="K67" i="6"/>
  <c r="M30" i="4"/>
  <c r="M85" i="4"/>
  <c r="H19" i="5"/>
  <c r="H28" i="5" s="1"/>
  <c r="D19" i="5"/>
  <c r="P17" i="5"/>
  <c r="R16" i="8"/>
  <c r="P16" i="8"/>
  <c r="J14" i="5"/>
  <c r="J13" i="8"/>
  <c r="D21" i="5" l="1"/>
  <c r="D28" i="5"/>
  <c r="K69" i="6"/>
  <c r="F25" i="7"/>
  <c r="H21" i="5"/>
  <c r="I10" i="6"/>
  <c r="I16" i="6" s="1"/>
  <c r="I19" i="6" s="1"/>
  <c r="I21" i="6" s="1"/>
  <c r="I25" i="6" s="1"/>
  <c r="E10" i="6"/>
  <c r="E16" i="6" s="1"/>
  <c r="E19" i="6" s="1"/>
  <c r="I86" i="4" l="1"/>
  <c r="M86" i="4"/>
  <c r="J13" i="5"/>
  <c r="J12" i="8"/>
  <c r="J19" i="5" l="1"/>
  <c r="J15" i="5"/>
  <c r="D61" i="7"/>
  <c r="K84" i="4" l="1"/>
  <c r="K63" i="4"/>
  <c r="D14" i="8" l="1"/>
  <c r="D18" i="8" s="1"/>
  <c r="D20" i="8" s="1"/>
  <c r="L19" i="5" l="1"/>
  <c r="L21" i="5" s="1"/>
  <c r="H24" i="5"/>
  <c r="H27" i="5" s="1"/>
  <c r="H29" i="5" s="1"/>
  <c r="D24" i="5"/>
  <c r="D27" i="5" s="1"/>
  <c r="D29" i="5" s="1"/>
  <c r="H23" i="8"/>
  <c r="D23" i="8"/>
  <c r="D26" i="8" s="1"/>
  <c r="D27" i="8" s="1"/>
  <c r="I64" i="6" l="1"/>
  <c r="E64" i="6"/>
  <c r="J22" i="8" l="1"/>
  <c r="E66" i="6"/>
  <c r="J23" i="5"/>
  <c r="I66" i="6"/>
  <c r="L24" i="5"/>
  <c r="N23" i="5"/>
  <c r="N23" i="8"/>
  <c r="J14" i="8" l="1"/>
  <c r="J18" i="8" s="1"/>
  <c r="J20" i="8" s="1"/>
  <c r="R25" i="8" l="1"/>
  <c r="D15" i="5" l="1"/>
  <c r="N14" i="5"/>
  <c r="P14" i="5"/>
  <c r="P26" i="5" l="1"/>
  <c r="L13" i="8" l="1"/>
  <c r="L14" i="8" s="1"/>
  <c r="G70" i="4"/>
  <c r="K70" i="4"/>
  <c r="L18" i="8" l="1"/>
  <c r="L20" i="8" s="1"/>
  <c r="N14" i="8"/>
  <c r="H14" i="8"/>
  <c r="H18" i="8" s="1"/>
  <c r="H20" i="8" s="1"/>
  <c r="H26" i="8" s="1"/>
  <c r="H27" i="8" s="1"/>
  <c r="R17" i="8"/>
  <c r="R13" i="8"/>
  <c r="R12" i="8"/>
  <c r="P17" i="8"/>
  <c r="P13" i="8"/>
  <c r="P12" i="8"/>
  <c r="N18" i="8" l="1"/>
  <c r="N20" i="8" s="1"/>
  <c r="R14" i="8"/>
  <c r="P14" i="8"/>
  <c r="R18" i="8" l="1"/>
  <c r="R20" i="8" s="1"/>
  <c r="P18" i="8"/>
  <c r="P20" i="8" s="1"/>
  <c r="N26" i="8"/>
  <c r="G84" i="4" l="1"/>
  <c r="P25" i="8" l="1"/>
  <c r="E60" i="6"/>
  <c r="I60" i="6"/>
  <c r="I67" i="6" s="1"/>
  <c r="E67" i="6" l="1"/>
  <c r="L22" i="8"/>
  <c r="L23" i="8" s="1"/>
  <c r="L26" i="8" s="1"/>
  <c r="P22" i="8"/>
  <c r="P21" i="8"/>
  <c r="P23" i="8" l="1"/>
  <c r="D69" i="7"/>
  <c r="P26" i="8" l="1"/>
  <c r="P27" i="8" s="1"/>
  <c r="R22" i="8"/>
  <c r="G63" i="4"/>
  <c r="G29" i="4"/>
  <c r="G18" i="4"/>
  <c r="E21" i="6" l="1"/>
  <c r="E25" i="6" s="1"/>
  <c r="G71" i="4"/>
  <c r="G85" i="4" s="1"/>
  <c r="G30" i="4"/>
  <c r="D8" i="7"/>
  <c r="D25" i="7" s="1"/>
  <c r="G86" i="4" l="1"/>
  <c r="E53" i="6"/>
  <c r="J21" i="8" s="1"/>
  <c r="J23" i="8" s="1"/>
  <c r="J26" i="8" s="1"/>
  <c r="J27" i="8" s="1"/>
  <c r="E69" i="6" l="1"/>
  <c r="N26" i="5"/>
  <c r="N24" i="5"/>
  <c r="P18" i="5"/>
  <c r="N18" i="5"/>
  <c r="N13" i="5"/>
  <c r="N19" i="5" s="1"/>
  <c r="N21" i="5" s="1"/>
  <c r="H15" i="5"/>
  <c r="L15" i="5" l="1"/>
  <c r="N15" i="5" l="1"/>
  <c r="L27" i="5"/>
  <c r="N28" i="5" l="1"/>
  <c r="N27" i="5"/>
  <c r="P23" i="5" l="1"/>
  <c r="N29" i="5" l="1"/>
  <c r="R21" i="8" l="1"/>
  <c r="R23" i="8" s="1"/>
  <c r="R26" i="8" s="1"/>
  <c r="H8" i="7"/>
  <c r="H25" i="7" s="1"/>
  <c r="P13" i="5" l="1"/>
  <c r="P19" i="5" s="1"/>
  <c r="P15" i="5"/>
  <c r="J21" i="5"/>
  <c r="I53" i="6"/>
  <c r="J22" i="5" s="1"/>
  <c r="J24" i="5" s="1"/>
  <c r="J27" i="5" l="1"/>
  <c r="J29" i="5" s="1"/>
  <c r="P21" i="5"/>
  <c r="P28" i="5"/>
  <c r="P22" i="5"/>
  <c r="P24" i="5" s="1"/>
  <c r="P27" i="5" s="1"/>
  <c r="J28" i="5"/>
  <c r="R27" i="8"/>
  <c r="I69" i="6"/>
  <c r="P29" i="5" l="1"/>
  <c r="K71" i="4" l="1"/>
  <c r="K85" i="4" s="1"/>
  <c r="K86" i="4" s="1"/>
  <c r="D41" i="7" l="1"/>
  <c r="D71" i="7" s="1"/>
  <c r="D73" i="7" s="1"/>
  <c r="D74" i="7" s="1"/>
  <c r="F41" i="7"/>
  <c r="F71" i="7"/>
  <c r="F73" i="7" s="1"/>
  <c r="F74" i="7" s="1"/>
  <c r="H41" i="7"/>
  <c r="H71" i="7"/>
  <c r="H73" i="7" s="1"/>
  <c r="H74" i="7" s="1"/>
  <c r="J41" i="7"/>
  <c r="J71" i="7"/>
  <c r="J73" i="7" s="1"/>
  <c r="J74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PSK</author>
    <author>Palida Duangprateep</author>
  </authors>
  <commentList>
    <comment ref="A17" authorId="0" shapeId="0" xr:uid="{C9FECDA7-1EB3-4597-A209-F12E1C6952F4}">
      <text>
        <r>
          <rPr>
            <sz val="9"/>
            <color indexed="81"/>
            <rFont val="Tahoma"/>
            <family val="2"/>
          </rPr>
          <t>รายได้ดอกเบี้ย (สำหรับ non-bank ให้รวมดอกเบี้ยที่เกิดจากการคำนวณตามวิธี EIR และการคำนวณดอกเบี้ยตามสัญญาที่ไม่ใช่ EIR)
ดอกเบี้ยรับของสัญญาแลกเปลี่ยนอัตราดอกเบี้ย (optional)
ดอกเบี้ยรับของสัญญาแลกเปลี่ยนเงินตราต่างประเทศ (optional)</t>
        </r>
      </text>
    </comment>
    <comment ref="A18" authorId="1" shapeId="0" xr:uid="{279CB67E-10BB-4625-88A3-88ED76DA4B2D}">
      <text>
        <r>
          <rPr>
            <sz val="10"/>
            <color indexed="81"/>
            <rFont val="Tahoma"/>
            <family val="2"/>
          </rPr>
          <t xml:space="preserve"> - ค่าใช้จ่ายดอกเบี้ยของเงินกู้ยืม
 - ค่าใช้จ่ายดอกเบี้ยของหนี้สินจากสัญญาเช่า
 - ดอกเบี้ยจ่ายจากสัญญาแลกเปลี่ยนอัตราดอกเบี้ย (optional)
 - ดอกเบี้ยจ่ายจากสัญญาแลกเปลี่ยนเงินตราต่างประเทศ (optional)
 - (กำไร) ขาดทุนจากการกู้ยืมที่เป็นเงินตราต่างประเทศ</t>
        </r>
        <r>
          <rPr>
            <sz val="9"/>
            <color indexed="81"/>
            <rFont val="Tahoma"/>
            <family val="2"/>
          </rPr>
          <t xml:space="preserve">
 - ดอกเบี้ยจ่ายจากตราสารอนุพันธ์ที่ถูกกำหนดให้เป็นเครื่องมือที่ใช้ในการป้องกันความเสี่ยงในการป้องกันความเสี่ยงในกระแสเงินสด / การป้องกันความเสี่ยงในมูลค่ายุติธรรม 
- การตัดจำหน่ายต้นทุนของการป้องกันความเสี่ยงในการป้องกันความเสี่ยงใน[อัตราดอกเบี้ย] 
&gt;&gt; Note: อาจจะแสดงเป็นส่วนหนึ่งของ กำไร/ขาดทุนจากตราสารอนุพันธ์ ซึ่งปกติอยู่ที่หัวข้อ "รายได้อื่น / ค่าใช้จ่ายอื่น"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UTT</author>
  </authors>
  <commentList>
    <comment ref="A77" authorId="0" shapeId="0" xr:uid="{97632042-ACEA-472F-BEFC-4E031F41A0DB}">
      <text>
        <r>
          <rPr>
            <b/>
            <sz val="9"/>
            <color indexed="81"/>
            <rFont val="Tahoma"/>
            <family val="2"/>
          </rPr>
          <t>UTT:</t>
        </r>
        <r>
          <rPr>
            <sz val="9"/>
            <color indexed="81"/>
            <rFont val="Tahoma"/>
            <family val="2"/>
          </rPr>
          <t xml:space="preserve">
รอหลังปรับว่าต้องเอา (ขาดทุนออกมั้ย)</t>
        </r>
      </text>
    </comment>
  </commentList>
</comments>
</file>

<file path=xl/sharedStrings.xml><?xml version="1.0" encoding="utf-8"?>
<sst xmlns="http://schemas.openxmlformats.org/spreadsheetml/2006/main" count="321" uniqueCount="204">
  <si>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</si>
  <si>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</si>
  <si>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</si>
  <si>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</si>
  <si>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</si>
  <si>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</si>
  <si>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</si>
  <si>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</si>
  <si>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</si>
  <si>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</si>
  <si>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</si>
  <si>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</si>
  <si>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</si>
  <si>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</si>
  <si>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</si>
  <si>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</si>
  <si>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</si>
  <si>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</si>
  <si>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</si>
  <si>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</si>
  <si>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</si>
  <si>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</si>
  <si>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</si>
  <si>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</si>
  <si>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</si>
  <si>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</si>
  <si>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</si>
  <si>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รายได้จากการขาย</t>
  </si>
  <si>
    <t>รายได้อื่น</t>
  </si>
  <si>
    <t>ต้นทุนขาย</t>
  </si>
  <si>
    <t>ค่าใช้จ่ายในการบริหาร</t>
  </si>
  <si>
    <t>งบแสดงการเปลี่ยนแปลงส่วนของผู้ถือหุ้น</t>
  </si>
  <si>
    <t>ยังไม่ได้จัดสรร</t>
  </si>
  <si>
    <t>รวม</t>
  </si>
  <si>
    <t>ลูกหนี้การค้าและลูกหนี้อื่น</t>
  </si>
  <si>
    <t xml:space="preserve">ที่ดิน อาคารและอุปกรณ์ </t>
  </si>
  <si>
    <t xml:space="preserve">สินทรัพย์ไม่มีตัวตน </t>
  </si>
  <si>
    <t>เจ้าหนี้การค้าและเจ้าหนี้อื่น</t>
  </si>
  <si>
    <t xml:space="preserve">   ยังไม่ได้จัดสรร</t>
  </si>
  <si>
    <t>งบแสดงฐานะการเงิน</t>
  </si>
  <si>
    <t>งบแสดงฐานะการเงิน (ต่อ)</t>
  </si>
  <si>
    <t>สินค้าคงเหลือ</t>
  </si>
  <si>
    <t>ภาษีเงินได้ค้างจ่าย</t>
  </si>
  <si>
    <t>ค่าใช้จ่ายภาษีเงินได้</t>
  </si>
  <si>
    <t>กำไรก่อนค่าใช้จ่ายภาษีเงินได้</t>
  </si>
  <si>
    <t>สินทรัพย์ไม่หมุนเวียนอื่น</t>
  </si>
  <si>
    <t>กำไรสะสม</t>
  </si>
  <si>
    <t xml:space="preserve">   จัดสรรแล้ว - สำรองตามกฎหมาย</t>
  </si>
  <si>
    <t>ทุนเรือนหุ้นที่ออก</t>
  </si>
  <si>
    <t>และชำระแล้ว</t>
  </si>
  <si>
    <t>เงินรับล่วงหน้าค่าสินค้า</t>
  </si>
  <si>
    <t>งบกำไรขาดทุนเบ็ดเสร็จ</t>
  </si>
  <si>
    <t>กำไรขาดทุนเบ็ดเสร็จอื่น:</t>
  </si>
  <si>
    <t>กำไรต่อหุ้น</t>
  </si>
  <si>
    <t>กำไรต่อหุ้นขั้นพื้นฐาน</t>
  </si>
  <si>
    <t>กำไรสำหรับปี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</si>
  <si>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</si>
  <si>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</si>
  <si>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ส่วนเกินทุน</t>
  </si>
  <si>
    <t>จากการตีราคา</t>
  </si>
  <si>
    <t>องค์ประกอบอื่น</t>
  </si>
  <si>
    <t>ส่วนของ</t>
  </si>
  <si>
    <t>ของส่วนของผู้ถือหุ้น</t>
  </si>
  <si>
    <t>ผู้ถือหุ้น</t>
  </si>
  <si>
    <t>องค์ประกอบอื่นของส่วนของผู้ถือหุ้น</t>
  </si>
  <si>
    <t>กำไรขาดทุน</t>
  </si>
  <si>
    <t>เบ็ดเสร็จอื่น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</si>
  <si>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</si>
  <si>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</si>
  <si>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</si>
  <si>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</si>
  <si>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</si>
  <si>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</si>
  <si>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</si>
  <si>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</si>
  <si>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</si>
  <si>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</si>
  <si>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</si>
  <si>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</si>
  <si>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</si>
  <si>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</si>
  <si>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</si>
  <si>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</si>
  <si>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</si>
  <si>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</si>
  <si>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</t>
  </si>
  <si>
    <t>รายการที่จะไม่ถูกบันทึกในส่วนของกำไรหรือขาดทุนในภายหลัง</t>
  </si>
  <si>
    <t>หนี้สินภาษีเงินได้รอการตัดบัญชี</t>
  </si>
  <si>
    <t>ดอกเบี้ยรับ</t>
  </si>
  <si>
    <t>อสังหาริมทรัพย์เพื่อการลงทุน</t>
  </si>
  <si>
    <t xml:space="preserve">   สินทรัพย์ไม่หมุนเวียนอื่น</t>
  </si>
  <si>
    <t xml:space="preserve">   เงินรับล่วงหน้าค่าสินค้า</t>
  </si>
  <si>
    <t>ข้อมูลประกอบกระแสเงินสดเพิ่มเติม</t>
  </si>
  <si>
    <t>รายการที่มิใช่เงินสด</t>
  </si>
  <si>
    <t xml:space="preserve">  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</si>
  <si>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</si>
  <si>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 xml:space="preserve">   จากกิจกรรมดำเนินงาน:</t>
  </si>
  <si>
    <t xml:space="preserve">   จ่ายดอกเบี้ย</t>
  </si>
  <si>
    <t>จ่ายดอกเบี้ย</t>
  </si>
  <si>
    <t>ที่ดิน</t>
  </si>
  <si>
    <t>เงินปันผลจ่าย</t>
  </si>
  <si>
    <t xml:space="preserve">   สำรองผลประโยชน์ระยะยาวของพนักงาน</t>
  </si>
  <si>
    <t>งบการเงินรวม</t>
  </si>
  <si>
    <t>งบการเงินเฉพาะกิจการ</t>
  </si>
  <si>
    <t xml:space="preserve">   กำไรส่วนที่เป็นของผู้ถือหุ้นของบริษัทฯ</t>
  </si>
  <si>
    <t>กำไรขาดทุนเบ็ดเสร็จอื่น</t>
  </si>
  <si>
    <t>ผลต่างจาก</t>
  </si>
  <si>
    <t>การแปลงค่างบการเงิน</t>
  </si>
  <si>
    <t>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</si>
  <si>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</si>
  <si>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</si>
  <si>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</si>
  <si>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</si>
  <si>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</si>
  <si>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เงินลงทุนในบริษัทย่อย</t>
  </si>
  <si>
    <t>กำไรขาดทุนเบ็ดเสร็จอื่นสำหรับปี</t>
  </si>
  <si>
    <t>กำไรขาดทุนเบ็ดเสร็จรวมสำหรับปี</t>
  </si>
  <si>
    <t>จัดสรรแล้ว -</t>
  </si>
  <si>
    <t>สำรองตามกฎหมาย</t>
  </si>
  <si>
    <t>เงินสดสุทธิใช้ไปในกิจกรรมลงทุน</t>
  </si>
  <si>
    <t>ค่าใช้จ่ายในการขายและจัดจำหน่าย</t>
  </si>
  <si>
    <t>เงินสดจ่ายจากการลงทุนในบริษัทย่อย</t>
  </si>
  <si>
    <t>เงินเบิกเกินบัญชีและเงินกู้ยืมระยะสั้น</t>
  </si>
  <si>
    <t xml:space="preserve">   จากธนาคาร</t>
  </si>
  <si>
    <t xml:space="preserve">   ขาดทุน (กำไร) จากอัตราแลกเปลี่ยนที่ยังไม่เกิดขึ้นจริง</t>
  </si>
  <si>
    <t>หัก: ผลกระทบของภาษีเงินได้</t>
  </si>
  <si>
    <t xml:space="preserve">   รายการซื้อทรัพย์สินถาวรโดยยังมิได้จ่ายชำระเงิน</t>
  </si>
  <si>
    <t>เงินฝากธนาคารที่มีภาระค้ำประกัน</t>
  </si>
  <si>
    <t xml:space="preserve">      สำหรับผลประโยชน์ระยะยาวของพนักงาน - สุทธิจากภาษีเงินได้</t>
  </si>
  <si>
    <t>สินทรัพย์ทางการเงินหมุนเวียนอื่น</t>
  </si>
  <si>
    <t xml:space="preserve">สินทรัพย์สิทธิการใช้ </t>
  </si>
  <si>
    <t>ชำระคืนหนี้สินตามสัญญาเช่า</t>
  </si>
  <si>
    <t>รายได้ทางการเงิน</t>
  </si>
  <si>
    <t>ต้นทุนทางการเงิน</t>
  </si>
  <si>
    <t>โอนกำไรสะสมที่ยังไม่จัดสรรเป็น</t>
  </si>
  <si>
    <t xml:space="preserve">   ขาดทุนจากการวัดมูลค่ายุติธรรมลูกหนี้อื่นบริษัทย่อย</t>
  </si>
  <si>
    <t>เงินให้กู้ยืมระยะยาวและดอกเบี้ยค้างรับจากบริษัทย่อย</t>
  </si>
  <si>
    <t xml:space="preserve">   สำรองตามกฎหมาย </t>
  </si>
  <si>
    <t>เงินสดและรายการเทียบเท่าเงินสดเพิ่มขึ้น (ลดลง) สุทธิ</t>
  </si>
  <si>
    <t>กำไรขั้นต้น</t>
  </si>
  <si>
    <t>กำไรจากกิจกรรมดำเนินงาน</t>
  </si>
  <si>
    <t>หนี้สินส่วนที่ถึงกำหนดชำระภายในหนึ่งปี</t>
  </si>
  <si>
    <t>หนี้สินสุทธิจากส่วนที่ถึงกำหนดชำระภายในหนึ่งปี</t>
  </si>
  <si>
    <t>- หนี้สินตามสัญญาเช่า</t>
  </si>
  <si>
    <t>- เงินกู้ยืมระยะยาวจากธนาคาร</t>
  </si>
  <si>
    <t xml:space="preserve">   จ่ายผลประโยชน์ระยะยาวของพนักงาน</t>
  </si>
  <si>
    <t xml:space="preserve">   ค่าเสื่อมราคาของสินทรัพย์สิทธิการใช้</t>
  </si>
  <si>
    <t>ยอดคงเหลือ ณ วันที่ 1 มกราคม 2564</t>
  </si>
  <si>
    <t>ยอดคงเหลือ ณ วันที่ 31 ธันวาคม 2564</t>
  </si>
  <si>
    <t>2564</t>
  </si>
  <si>
    <t>บริษัท เจริญอุตสาหกรรม จำกัด (มหาชน) และบริษัทย่อย</t>
  </si>
  <si>
    <t>ภาระหนี้สินผลประโยชน์พนักงาน</t>
  </si>
  <si>
    <t xml:space="preserve">      หุ้นสามัญ 800,000,000 หุ้น มูลค่าหุ้นละ 0.5 บาท</t>
  </si>
  <si>
    <t xml:space="preserve">   รายได้ทางการเงิน</t>
  </si>
  <si>
    <t xml:space="preserve">   ต้นทุนทางการเงิน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</si>
  <si>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</si>
  <si>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</si>
  <si>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</si>
  <si>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 xml:space="preserve">   เงินลงทุนในบริษัทย่อยเพิ่มขึ้น</t>
  </si>
  <si>
    <t xml:space="preserve">      แก่บริษัทย่อย</t>
  </si>
  <si>
    <t xml:space="preserve">   หนี้สินตามสัญญาเช่าเพิ่มขึ้น</t>
  </si>
  <si>
    <t>6, 10</t>
  </si>
  <si>
    <t>6, 19</t>
  </si>
  <si>
    <t xml:space="preserve">   ขาดทุนจากการตัดจำหน่ายสินทรัพย์ไม่มีตัวตน</t>
  </si>
  <si>
    <t>เงินให้กู้ยืมระยะยาวแก่บริษัทย่อยลดลง</t>
  </si>
  <si>
    <t>เงินสดสุทธิจาก (ใช้ไปใน) กิจกรรมจัดหาเงิน</t>
  </si>
  <si>
    <t>15, 21</t>
  </si>
  <si>
    <t>เงินสดและรายการเทียบเท่าเงินสดต้นปี</t>
  </si>
  <si>
    <t xml:space="preserve">   ผลกำไรจากการประมาณการตามหลักคณิตศาสตร์ประกันภัย</t>
  </si>
  <si>
    <t>ผลกำไรจากการประมาณการตามหลักคณิตศาสตร์ประกันภัย</t>
  </si>
  <si>
    <t xml:space="preserve">   ที่ถึงกำหนดชำระคืนภายในหนึ่งปี</t>
  </si>
  <si>
    <t xml:space="preserve">   - สุทธิจากส่วนที่ถึงกำหนดชำระคืนภายในหนึ่งปี</t>
  </si>
  <si>
    <t>เงินสดสุทธิจาก (ใช้ไปใน) กิจกรรมดำเนินงาน</t>
  </si>
  <si>
    <t>เงินสดและรายการเทียบเท่าเงินสดปลายปี (หมายเหตุ 7)</t>
  </si>
  <si>
    <t xml:space="preserve">   เงินลงทุนในบริษัทย่อยเพิ่มขึ้นจากการแปลงหนี้เงินให้กู้ยืมระยะยาว</t>
  </si>
  <si>
    <t>สำหรับปีสิ้นสุดวันที่ 31 ธันวาคม 2565</t>
  </si>
  <si>
    <t xml:space="preserve">ยอดคงเหลือ ณ วันที่ 1 มกราคม 2565 </t>
  </si>
  <si>
    <t>ยอดคงเหลือ ณ วันที่ 31 ธันวาคม 2565</t>
  </si>
  <si>
    <t>ยอดคงเหลือ ณ วันที่ 1 มกราคม 2565</t>
  </si>
  <si>
    <t>ณ วันที่ 31 ธันวาคม 2565</t>
  </si>
  <si>
    <t>2565</t>
  </si>
  <si>
    <t>เงินจ่ายล่วงหน้าค่าซื้อสินค้าแก่บริษัทย่อย</t>
  </si>
  <si>
    <t xml:space="preserve">      (2564: หุ้นสามัญ 640,000,000 หุ้น มูลค่าหุ้นละ 0.5 บาท)</t>
  </si>
  <si>
    <t>ส่วนเกินมูลค่าหุ้นสามัญ</t>
  </si>
  <si>
    <t>ส่วนเกินมูลค่า</t>
  </si>
  <si>
    <t>หุ้นสามัญ</t>
  </si>
  <si>
    <t xml:space="preserve">   ขาดทุน (กำไร) จากการวัดมูลค่ายุติธรรมตราสารอนุพันธ์</t>
  </si>
  <si>
    <t xml:space="preserve">   รับดอกเบี้ย</t>
  </si>
  <si>
    <t>ชำระคืนเงินกู้ยืมระยะยาวจากธนาคาร</t>
  </si>
  <si>
    <t>เงินสดรับจากการเพิ่มทุน</t>
  </si>
  <si>
    <t>เงินลงทุนชั่วคราว</t>
  </si>
  <si>
    <t>เงินลงทุนชั่วคราวเพิ่มขึ้น</t>
  </si>
  <si>
    <t>เงินฝากธนาคารที่มีภาระค้ำประกันเพิ่มขึ้น (ลดลง)</t>
  </si>
  <si>
    <t xml:space="preserve">   ขาดทุนจากการด้อยค่าเงินลงทุนในบริษัทย่อย</t>
  </si>
  <si>
    <t>ขาดทุนจากการด้อยค่าเงินลงทุนในบริษัทย่อย</t>
  </si>
  <si>
    <t xml:space="preserve">   เงินจ่ายล่วงหน้าค่าซื้อสินค้าแก่บริษัทย่อย</t>
  </si>
  <si>
    <t>กำไรจากอัตราแลกเปลี่ยน</t>
  </si>
  <si>
    <t xml:space="preserve">   ขาดทุน (กำไร) จากการจำหน่ายและตัดจำหน่ายอุปกรณ์</t>
  </si>
  <si>
    <t xml:space="preserve">   โอนกลับค่าเผื่อผลขาดทุนด้านเครดิตที่คาดว่าจะเกิดขึ้น</t>
  </si>
  <si>
    <t xml:space="preserve">   โอนกลับการปรับลดสินค้าคงเหลือเป็นมูลค่าสุทธิที่จะได้รับ</t>
  </si>
  <si>
    <t xml:space="preserve">เงินเบิกเกินบัญชีและเงินกู้ยืมระยะสั้นจากธนาคารเพิ่มขึ้น (ลดลง) </t>
  </si>
  <si>
    <t>ผลต่างจากการแปลงค่างบการเงินลดลง</t>
  </si>
  <si>
    <t>ออกหุ้นสามัญเพิ่มทุน</t>
  </si>
  <si>
    <t>เงินสดจากกิจกรรมดำเนินงาน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</si>
</sst>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  <numFmt numFmtId="165" formatCode="_(* #,##0_);_(* \(#,##0\);_(* &quot;-&quot;??_);_(@_)"/>
    <numFmt numFmtId="166" formatCode="_(* #,##0.0_);[Red]\-#,##0.0;_(* &quot;-&quot;??_);_(@_)"/>
    <numFmt numFmtId="167" formatCode="_-* #,##0.00_-;\-* #,##0.00_-;_-* &quot;-&quot;??_-;_-@_-"/>
    <numFmt numFmtId="168" formatCode="#,##0.00\ &quot;F&quot;;\-#,##0.00\ &quot;F&quot;"/>
    <numFmt numFmtId="169" formatCode="dd\-mmm\-yy_)"/>
    <numFmt numFmtId="170" formatCode="0.0%"/>
    <numFmt numFmtId="171" formatCode="0.00_)"/>
    <numFmt numFmtId="172" formatCode="_(* #,##0_);[Red]\-#,##0;_(* &quot;-&quot;??_);_(@_)"/>
    <numFmt numFmtId="173" formatCode="&quot;฿&quot;#,##0;[Red]\-&quot;฿&quot;#,##0"/>
    <numFmt numFmtId="174" formatCode="&quot;฿&quot;#,##0.00;[Red]\-&quot;฿&quot;#,##0.00"/>
    <numFmt numFmtId="175" formatCode="_-* #,##0_-;\-* #,##0_-;_-* &quot;-&quot;_-;_-@_-"/>
  </numFmts>
  <fonts count="7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5"/>
      <name val="BrowalliaUPC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1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4"/>
      <name val="Angsana New"/>
      <family val="1"/>
    </font>
    <font>
      <sz val="14"/>
      <color indexed="8"/>
      <name val="Angsana New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i/>
      <sz val="16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sz val="11"/>
      <color indexed="8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MS Sans Serif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9.9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i/>
      <sz val="16"/>
      <name val="Angsana New"/>
      <family val="1"/>
    </font>
    <font>
      <sz val="9"/>
      <color indexed="81"/>
      <name val="Tahoma"/>
      <family val="2"/>
    </font>
    <font>
      <sz val="10"/>
      <color indexed="81"/>
      <name val="Tahoma"/>
      <family val="2"/>
    </font>
    <font>
      <b/>
      <sz val="9"/>
      <color indexed="81"/>
      <name val="Tahoma"/>
      <family val="2"/>
    </font>
    <font>
      <sz val="16"/>
      <color indexed="8"/>
      <name val="Angsana New"/>
      <family val="1"/>
    </font>
    <font>
      <i/>
      <sz val="16"/>
      <color indexed="8"/>
      <name val="Angsana New"/>
      <family val="1"/>
    </font>
    <font>
      <sz val="23"/>
      <name val="Angsana New"/>
      <family val="1"/>
    </font>
    <font>
      <sz val="20"/>
      <name val="Angsana New"/>
      <family val="1"/>
    </font>
    <font>
      <sz val="22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222">
    <xf numFmtId="0" fontId="0" fillId="0" borderId="0"/>
    <xf numFmtId="1" fontId="4" fillId="0" borderId="0"/>
    <xf numFmtId="166" fontId="9" fillId="0" borderId="0" applyFont="0" applyFill="0" applyBorder="0" applyAlignment="0" applyProtection="0"/>
    <xf numFmtId="164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164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164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164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164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64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64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64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64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164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164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64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64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164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164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164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164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164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6" fontId="12" fillId="0" borderId="0" applyFont="0" applyFill="0" applyBorder="0" applyAlignment="0" applyProtection="0"/>
    <xf numFmtId="38" fontId="13" fillId="0" borderId="0" applyFont="0" applyFill="0" applyBorder="0" applyAlignment="0" applyProtection="0">
      <alignment vertical="center"/>
    </xf>
    <xf numFmtId="6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8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20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1" fillId="0" borderId="0"/>
    <xf numFmtId="164" fontId="22" fillId="0" borderId="0">
      <alignment horizontal="left"/>
    </xf>
    <xf numFmtId="164" fontId="23" fillId="0" borderId="0"/>
    <xf numFmtId="164" fontId="24" fillId="0" borderId="0">
      <alignment horizontal="left"/>
    </xf>
    <xf numFmtId="44" fontId="12" fillId="0" borderId="0" applyFont="0" applyFill="0" applyBorder="0" applyAlignment="0" applyProtection="0"/>
    <xf numFmtId="169" fontId="21" fillId="0" borderId="0"/>
    <xf numFmtId="170" fontId="21" fillId="0" borderId="0"/>
    <xf numFmtId="164" fontId="25" fillId="0" borderId="0" applyNumberFormat="0" applyFill="0" applyBorder="0" applyAlignment="0" applyProtection="0"/>
    <xf numFmtId="164" fontId="26" fillId="0" borderId="0">
      <alignment horizontal="left"/>
    </xf>
    <xf numFmtId="164" fontId="27" fillId="0" borderId="0">
      <alignment horizontal="left"/>
    </xf>
    <xf numFmtId="164" fontId="28" fillId="0" borderId="0">
      <alignment horizontal="left"/>
    </xf>
    <xf numFmtId="164" fontId="28" fillId="0" borderId="0">
      <alignment horizontal="left"/>
    </xf>
    <xf numFmtId="38" fontId="29" fillId="16" borderId="0" applyNumberFormat="0" applyBorder="0" applyAlignment="0" applyProtection="0"/>
    <xf numFmtId="38" fontId="30" fillId="16" borderId="0" applyNumberFormat="0" applyBorder="0" applyAlignment="0" applyProtection="0"/>
    <xf numFmtId="164" fontId="31" fillId="0" borderId="0">
      <alignment horizontal="left"/>
    </xf>
    <xf numFmtId="164" fontId="31" fillId="0" borderId="0">
      <alignment horizontal="left"/>
    </xf>
    <xf numFmtId="164" fontId="32" fillId="0" borderId="0">
      <alignment horizontal="left"/>
    </xf>
    <xf numFmtId="164" fontId="33" fillId="0" borderId="6">
      <alignment horizontal="left" vertical="top"/>
    </xf>
    <xf numFmtId="164" fontId="34" fillId="0" borderId="0">
      <alignment horizontal="left"/>
    </xf>
    <xf numFmtId="164" fontId="35" fillId="0" borderId="6">
      <alignment horizontal="left" vertical="top"/>
    </xf>
    <xf numFmtId="164" fontId="36" fillId="0" borderId="0">
      <alignment horizontal="left"/>
    </xf>
    <xf numFmtId="10" fontId="29" fillId="17" borderId="7" applyNumberFormat="0" applyBorder="0" applyAlignment="0" applyProtection="0"/>
    <xf numFmtId="10" fontId="30" fillId="17" borderId="7" applyNumberFormat="0" applyBorder="0" applyAlignment="0" applyProtection="0"/>
    <xf numFmtId="37" fontId="37" fillId="0" borderId="0"/>
    <xf numFmtId="171" fontId="38" fillId="0" borderId="0"/>
    <xf numFmtId="171" fontId="39" fillId="0" borderId="0"/>
    <xf numFmtId="164" fontId="14" fillId="0" borderId="0"/>
    <xf numFmtId="0" fontId="15" fillId="0" borderId="0"/>
    <xf numFmtId="0" fontId="3" fillId="0" borderId="0"/>
    <xf numFmtId="164" fontId="16" fillId="0" borderId="0"/>
    <xf numFmtId="0" fontId="12" fillId="0" borderId="0"/>
    <xf numFmtId="0" fontId="17" fillId="0" borderId="0"/>
    <xf numFmtId="0" fontId="12" fillId="0" borderId="0"/>
    <xf numFmtId="0" fontId="17" fillId="0" borderId="0"/>
    <xf numFmtId="164" fontId="18" fillId="0" borderId="0"/>
    <xf numFmtId="0" fontId="16" fillId="0" borderId="0"/>
    <xf numFmtId="164" fontId="19" fillId="0" borderId="0"/>
    <xf numFmtId="0" fontId="14" fillId="0" borderId="0"/>
    <xf numFmtId="164" fontId="20" fillId="0" borderId="0"/>
    <xf numFmtId="164" fontId="12" fillId="0" borderId="0"/>
    <xf numFmtId="0" fontId="15" fillId="0" borderId="0"/>
    <xf numFmtId="164" fontId="12" fillId="0" borderId="0"/>
    <xf numFmtId="164" fontId="15" fillId="0" borderId="0"/>
    <xf numFmtId="164" fontId="40" fillId="0" borderId="0"/>
    <xf numFmtId="172" fontId="9" fillId="0" borderId="0" applyFont="0" applyFill="0" applyBorder="0" applyAlignment="0" applyProtection="0"/>
    <xf numFmtId="164" fontId="41" fillId="0" borderId="0">
      <alignment horizontal="left"/>
    </xf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2" fillId="0" borderId="8" applyNumberFormat="0" applyFill="0" applyAlignment="0" applyProtection="0">
      <alignment horizontal="center" vertical="center"/>
    </xf>
    <xf numFmtId="164" fontId="27" fillId="0" borderId="9">
      <alignment vertical="center"/>
    </xf>
    <xf numFmtId="164" fontId="43" fillId="0" borderId="0">
      <alignment horizontal="left"/>
    </xf>
    <xf numFmtId="164" fontId="28" fillId="0" borderId="0">
      <alignment horizontal="left"/>
    </xf>
    <xf numFmtId="164" fontId="34" fillId="0" borderId="0"/>
    <xf numFmtId="164" fontId="32" fillId="0" borderId="0"/>
    <xf numFmtId="164" fontId="28" fillId="0" borderId="0"/>
    <xf numFmtId="164" fontId="44" fillId="0" borderId="0"/>
    <xf numFmtId="164" fontId="44" fillId="0" borderId="0"/>
    <xf numFmtId="164" fontId="45" fillId="0" borderId="0"/>
    <xf numFmtId="164" fontId="45" fillId="0" borderId="0"/>
    <xf numFmtId="164" fontId="44" fillId="0" borderId="0"/>
    <xf numFmtId="164" fontId="44" fillId="0" borderId="0"/>
    <xf numFmtId="164" fontId="45" fillId="0" borderId="0"/>
    <xf numFmtId="164" fontId="44" fillId="0" borderId="0"/>
    <xf numFmtId="38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64" fontId="47" fillId="0" borderId="0" applyNumberFormat="0" applyFill="0" applyBorder="0" applyAlignment="0" applyProtection="0">
      <alignment vertical="top"/>
      <protection locked="0"/>
    </xf>
    <xf numFmtId="164" fontId="48" fillId="0" borderId="0"/>
    <xf numFmtId="17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164" fontId="50" fillId="0" borderId="0" applyNumberFormat="0" applyFill="0" applyBorder="0" applyAlignment="0" applyProtection="0">
      <alignment vertical="top"/>
      <protection locked="0"/>
    </xf>
    <xf numFmtId="0" fontId="12" fillId="0" borderId="0"/>
    <xf numFmtId="164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164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164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164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164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164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164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164" fontId="52" fillId="22" borderId="10" applyNumberFormat="0" applyAlignment="0" applyProtection="0">
      <alignment vertical="center"/>
    </xf>
    <xf numFmtId="0" fontId="52" fillId="22" borderId="10" applyNumberFormat="0" applyAlignment="0" applyProtection="0">
      <alignment vertical="center"/>
    </xf>
    <xf numFmtId="164" fontId="53" fillId="23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64" fontId="10" fillId="24" borderId="11" applyNumberFormat="0" applyFont="0" applyAlignment="0" applyProtection="0">
      <alignment vertical="center"/>
    </xf>
    <xf numFmtId="0" fontId="10" fillId="24" borderId="11" applyNumberFormat="0" applyFont="0" applyAlignment="0" applyProtection="0">
      <alignment vertical="center"/>
    </xf>
    <xf numFmtId="164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164" fontId="56" fillId="7" borderId="13" applyNumberFormat="0" applyAlignment="0" applyProtection="0">
      <alignment vertical="center"/>
    </xf>
    <xf numFmtId="0" fontId="56" fillId="7" borderId="13" applyNumberFormat="0" applyAlignment="0" applyProtection="0">
      <alignment vertical="center"/>
    </xf>
    <xf numFmtId="164" fontId="57" fillId="25" borderId="14" applyNumberFormat="0" applyAlignment="0" applyProtection="0">
      <alignment vertical="center"/>
    </xf>
    <xf numFmtId="0" fontId="57" fillId="25" borderId="14" applyNumberFormat="0" applyAlignment="0" applyProtection="0">
      <alignment vertical="center"/>
    </xf>
    <xf numFmtId="164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60" fillId="0" borderId="0"/>
    <xf numFmtId="164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164" fontId="63" fillId="0" borderId="15" applyNumberFormat="0" applyFill="0" applyAlignment="0" applyProtection="0">
      <alignment vertical="center"/>
    </xf>
    <xf numFmtId="0" fontId="63" fillId="0" borderId="15" applyNumberFormat="0" applyFill="0" applyAlignment="0" applyProtection="0">
      <alignment vertical="center"/>
    </xf>
    <xf numFmtId="164" fontId="64" fillId="0" borderId="16" applyNumberFormat="0" applyFill="0" applyAlignment="0" applyProtection="0">
      <alignment vertical="center"/>
    </xf>
    <xf numFmtId="0" fontId="64" fillId="0" borderId="16" applyNumberFormat="0" applyFill="0" applyAlignment="0" applyProtection="0">
      <alignment vertical="center"/>
    </xf>
    <xf numFmtId="164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164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164" fontId="66" fillId="25" borderId="13" applyNumberFormat="0" applyAlignment="0" applyProtection="0">
      <alignment vertical="center"/>
    </xf>
    <xf numFmtId="0" fontId="66" fillId="25" borderId="13" applyNumberFormat="0" applyAlignment="0" applyProtection="0">
      <alignment vertical="center"/>
    </xf>
    <xf numFmtId="164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164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164" fontId="69" fillId="0" borderId="18" applyNumberFormat="0" applyFill="0" applyAlignment="0" applyProtection="0">
      <alignment vertical="center"/>
    </xf>
    <xf numFmtId="0" fontId="69" fillId="0" borderId="18" applyNumberFormat="0" applyFill="0" applyAlignment="0" applyProtection="0">
      <alignment vertical="center"/>
    </xf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/>
    <xf numFmtId="0" fontId="1" fillId="0" borderId="0"/>
    <xf numFmtId="1" fontId="4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41">
    <xf numFmtId="0" fontId="0" fillId="0" borderId="0" xfId="0"/>
    <xf numFmtId="38" fontId="5" fillId="0" borderId="0" xfId="1" applyNumberFormat="1" applyFont="1" applyFill="1" applyAlignment="1">
      <alignment horizontal="left" vertical="center"/>
    </xf>
    <xf numFmtId="38" fontId="6" fillId="0" borderId="0" xfId="1" applyNumberFormat="1" applyFont="1" applyFill="1" applyAlignment="1">
      <alignment horizontal="centerContinuous" vertical="center"/>
    </xf>
    <xf numFmtId="38" fontId="6" fillId="0" borderId="0" xfId="1" applyNumberFormat="1" applyFont="1" applyFill="1" applyBorder="1" applyAlignment="1">
      <alignment horizontal="centerContinuous" vertical="center"/>
    </xf>
    <xf numFmtId="37" fontId="6" fillId="0" borderId="0" xfId="1" applyNumberFormat="1" applyFont="1" applyFill="1" applyAlignment="1">
      <alignment horizontal="centerContinuous" vertical="center"/>
    </xf>
    <xf numFmtId="38" fontId="6" fillId="0" borderId="0" xfId="1" applyNumberFormat="1" applyFont="1" applyFill="1" applyAlignment="1">
      <alignment horizontal="left" vertical="center"/>
    </xf>
    <xf numFmtId="37" fontId="6" fillId="0" borderId="0" xfId="1" applyNumberFormat="1" applyFont="1" applyFill="1" applyAlignment="1">
      <alignment horizontal="right" vertical="center"/>
    </xf>
    <xf numFmtId="38" fontId="6" fillId="0" borderId="0" xfId="1" applyNumberFormat="1" applyFont="1" applyFill="1" applyAlignment="1">
      <alignment vertical="center"/>
    </xf>
    <xf numFmtId="38" fontId="7" fillId="0" borderId="0" xfId="1" applyNumberFormat="1" applyFont="1" applyFill="1" applyBorder="1" applyAlignment="1">
      <alignment horizontal="center" vertical="center"/>
    </xf>
    <xf numFmtId="15" fontId="7" fillId="0" borderId="0" xfId="1" quotePrefix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vertical="center"/>
    </xf>
    <xf numFmtId="38" fontId="5" fillId="0" borderId="0" xfId="1" applyNumberFormat="1" applyFont="1" applyFill="1" applyAlignment="1">
      <alignment vertical="center"/>
    </xf>
    <xf numFmtId="43" fontId="6" fillId="0" borderId="0" xfId="1" applyNumberFormat="1" applyFont="1" applyFill="1" applyAlignment="1">
      <alignment vertical="center"/>
    </xf>
    <xf numFmtId="38" fontId="8" fillId="0" borderId="0" xfId="1" applyNumberFormat="1" applyFont="1" applyFill="1" applyAlignment="1">
      <alignment horizontal="center"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65" fontId="6" fillId="0" borderId="2" xfId="1" applyNumberFormat="1" applyFont="1" applyFill="1" applyBorder="1" applyAlignment="1">
      <alignment vertical="center"/>
    </xf>
    <xf numFmtId="165" fontId="6" fillId="0" borderId="3" xfId="1" applyNumberFormat="1" applyFont="1" applyFill="1" applyBorder="1" applyAlignment="1">
      <alignment vertical="center"/>
    </xf>
    <xf numFmtId="37" fontId="6" fillId="0" borderId="0" xfId="1" applyNumberFormat="1" applyFont="1" applyFill="1" applyAlignment="1">
      <alignment vertical="center"/>
    </xf>
    <xf numFmtId="37" fontId="6" fillId="0" borderId="0" xfId="1" applyNumberFormat="1" applyFont="1" applyFill="1" applyAlignment="1">
      <alignment horizontal="center" vertical="center"/>
    </xf>
    <xf numFmtId="38" fontId="6" fillId="0" borderId="0" xfId="1" applyNumberFormat="1" applyFont="1" applyFill="1" applyAlignment="1">
      <alignment horizontal="center" vertical="center"/>
    </xf>
    <xf numFmtId="164" fontId="6" fillId="0" borderId="0" xfId="1" applyNumberFormat="1" applyFont="1" applyFill="1" applyAlignment="1">
      <alignment vertical="center"/>
    </xf>
    <xf numFmtId="164" fontId="6" fillId="0" borderId="0" xfId="1" quotePrefix="1" applyNumberFormat="1" applyFont="1" applyFill="1" applyAlignment="1">
      <alignment horizontal="left" vertical="center"/>
    </xf>
    <xf numFmtId="164" fontId="6" fillId="0" borderId="0" xfId="1" applyNumberFormat="1" applyFont="1" applyFill="1" applyAlignment="1">
      <alignment horizontal="left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0" borderId="2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vertical="center"/>
    </xf>
    <xf numFmtId="38" fontId="6" fillId="0" borderId="4" xfId="1" applyNumberFormat="1" applyFont="1" applyFill="1" applyBorder="1" applyAlignment="1">
      <alignment vertical="center"/>
    </xf>
    <xf numFmtId="15" fontId="6" fillId="0" borderId="0" xfId="1" applyNumberFormat="1" applyFont="1" applyFill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38" fontId="7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38" fontId="6" fillId="0" borderId="0" xfId="1" applyNumberFormat="1" applyFont="1" applyFill="1" applyBorder="1" applyAlignment="1">
      <alignment horizontal="right" vertical="center"/>
    </xf>
    <xf numFmtId="38" fontId="6" fillId="0" borderId="0" xfId="1" quotePrefix="1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165" fontId="6" fillId="0" borderId="19" xfId="1" applyNumberFormat="1" applyFont="1" applyFill="1" applyBorder="1" applyAlignment="1">
      <alignment vertical="center"/>
    </xf>
    <xf numFmtId="40" fontId="6" fillId="0" borderId="0" xfId="1" applyNumberFormat="1" applyFont="1" applyFill="1" applyAlignment="1">
      <alignment vertical="center"/>
    </xf>
    <xf numFmtId="165" fontId="6" fillId="0" borderId="2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vertical="center"/>
    </xf>
    <xf numFmtId="1" fontId="6" fillId="0" borderId="0" xfId="1" applyFont="1" applyAlignment="1">
      <alignment horizontal="center" vertical="center"/>
    </xf>
    <xf numFmtId="37" fontId="6" fillId="0" borderId="0" xfId="1" applyNumberFormat="1" applyFont="1" applyAlignment="1">
      <alignment horizontal="right" vertical="center"/>
    </xf>
    <xf numFmtId="37" fontId="6" fillId="0" borderId="0" xfId="1" applyNumberFormat="1" applyFont="1" applyBorder="1" applyAlignment="1">
      <alignment horizontal="center" vertical="center"/>
    </xf>
    <xf numFmtId="1" fontId="6" fillId="0" borderId="0" xfId="1" applyFont="1" applyBorder="1" applyAlignment="1">
      <alignment vertical="center"/>
    </xf>
    <xf numFmtId="1" fontId="6" fillId="0" borderId="0" xfId="1" applyFont="1" applyBorder="1" applyAlignment="1">
      <alignment horizontal="center" vertical="center"/>
    </xf>
    <xf numFmtId="41" fontId="6" fillId="0" borderId="0" xfId="1" applyNumberFormat="1" applyFont="1" applyBorder="1" applyAlignment="1">
      <alignment horizontal="center" vertical="center"/>
    </xf>
    <xf numFmtId="41" fontId="6" fillId="0" borderId="1" xfId="1" applyNumberFormat="1" applyFont="1" applyBorder="1" applyAlignment="1">
      <alignment horizontal="center" vertical="center"/>
    </xf>
    <xf numFmtId="41" fontId="6" fillId="0" borderId="5" xfId="1" applyNumberFormat="1" applyFont="1" applyBorder="1" applyAlignment="1">
      <alignment vertical="center"/>
    </xf>
    <xf numFmtId="41" fontId="6" fillId="0" borderId="1" xfId="1" applyNumberFormat="1" applyFont="1" applyFill="1" applyBorder="1" applyAlignment="1">
      <alignment horizontal="center" vertical="center"/>
    </xf>
    <xf numFmtId="41" fontId="6" fillId="0" borderId="1" xfId="1" applyNumberFormat="1" applyFont="1" applyBorder="1" applyAlignment="1">
      <alignment vertical="center"/>
    </xf>
    <xf numFmtId="37" fontId="6" fillId="0" borderId="0" xfId="1" applyNumberFormat="1" applyFont="1" applyAlignment="1">
      <alignment vertical="center"/>
    </xf>
    <xf numFmtId="43" fontId="6" fillId="0" borderId="3" xfId="1" applyNumberFormat="1" applyFont="1" applyFill="1" applyBorder="1" applyAlignment="1">
      <alignment vertical="center"/>
    </xf>
    <xf numFmtId="165" fontId="6" fillId="0" borderId="3" xfId="1" applyNumberFormat="1" applyFont="1" applyFill="1" applyBorder="1" applyAlignment="1">
      <alignment horizontal="center" vertical="center"/>
    </xf>
    <xf numFmtId="41" fontId="6" fillId="0" borderId="5" xfId="1" applyNumberFormat="1" applyFont="1" applyFill="1" applyBorder="1" applyAlignment="1">
      <alignment vertical="center"/>
    </xf>
    <xf numFmtId="15" fontId="6" fillId="0" borderId="0" xfId="1" quotePrefix="1" applyNumberFormat="1" applyFont="1" applyFill="1" applyBorder="1" applyAlignment="1">
      <alignment horizontal="center" vertical="center"/>
    </xf>
    <xf numFmtId="15" fontId="6" fillId="0" borderId="1" xfId="1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41" fontId="6" fillId="0" borderId="5" xfId="1" applyNumberFormat="1" applyFont="1" applyBorder="1" applyAlignment="1">
      <alignment horizontal="center" vertical="center"/>
    </xf>
    <xf numFmtId="41" fontId="6" fillId="0" borderId="2" xfId="1" applyNumberFormat="1" applyFont="1" applyFill="1" applyBorder="1" applyAlignment="1">
      <alignment horizontal="center" vertical="center"/>
    </xf>
    <xf numFmtId="38" fontId="6" fillId="0" borderId="0" xfId="1" applyNumberFormat="1" applyFont="1" applyAlignment="1">
      <alignment horizontal="center" vertical="center"/>
    </xf>
    <xf numFmtId="38" fontId="6" fillId="0" borderId="0" xfId="1" applyNumberFormat="1" applyFont="1" applyAlignment="1">
      <alignment vertical="center"/>
    </xf>
    <xf numFmtId="1" fontId="6" fillId="0" borderId="0" xfId="1" applyFont="1" applyAlignment="1">
      <alignment vertical="center"/>
    </xf>
    <xf numFmtId="1" fontId="5" fillId="0" borderId="0" xfId="1" applyFont="1" applyAlignment="1">
      <alignment vertical="center"/>
    </xf>
    <xf numFmtId="41" fontId="6" fillId="0" borderId="0" xfId="1" applyNumberFormat="1" applyFont="1" applyBorder="1" applyAlignment="1">
      <alignment vertical="center"/>
    </xf>
    <xf numFmtId="41" fontId="6" fillId="0" borderId="0" xfId="1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left" vertical="center"/>
    </xf>
    <xf numFmtId="38" fontId="6" fillId="0" borderId="0" xfId="1" applyNumberFormat="1" applyFont="1" applyFill="1" applyAlignment="1">
      <alignment vertical="center"/>
    </xf>
    <xf numFmtId="38" fontId="6" fillId="0" borderId="0" xfId="1" applyNumberFormat="1" applyFont="1" applyFill="1" applyBorder="1" applyAlignment="1">
      <alignment vertical="center"/>
    </xf>
    <xf numFmtId="38" fontId="8" fillId="0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38" fontId="70" fillId="0" borderId="0" xfId="1" applyNumberFormat="1" applyFont="1" applyFill="1" applyAlignment="1">
      <alignment vertical="center"/>
    </xf>
    <xf numFmtId="41" fontId="6" fillId="0" borderId="0" xfId="1" applyNumberFormat="1" applyFont="1" applyAlignment="1">
      <alignment vertical="center"/>
    </xf>
    <xf numFmtId="41" fontId="6" fillId="0" borderId="0" xfId="1" applyNumberFormat="1" applyFont="1" applyAlignment="1">
      <alignment horizontal="center" vertical="center"/>
    </xf>
    <xf numFmtId="164" fontId="6" fillId="0" borderId="0" xfId="1" quotePrefix="1" applyNumberFormat="1" applyFont="1" applyFill="1" applyAlignment="1">
      <alignment vertical="center"/>
    </xf>
    <xf numFmtId="1" fontId="6" fillId="0" borderId="1" xfId="1" applyFont="1" applyBorder="1" applyAlignment="1">
      <alignment horizontal="center" vertical="center"/>
    </xf>
    <xf numFmtId="37" fontId="6" fillId="0" borderId="1" xfId="1" applyNumberFormat="1" applyFont="1" applyBorder="1" applyAlignment="1">
      <alignment horizontal="center" vertical="center"/>
    </xf>
    <xf numFmtId="0" fontId="5" fillId="0" borderId="0" xfId="0" quotePrefix="1" applyNumberFormat="1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165" fontId="6" fillId="0" borderId="0" xfId="0" quotePrefix="1" applyNumberFormat="1" applyFont="1" applyFill="1" applyAlignment="1">
      <alignment horizontal="centerContinuous" vertical="center"/>
    </xf>
    <xf numFmtId="165" fontId="6" fillId="0" borderId="0" xfId="0" applyNumberFormat="1" applyFont="1" applyFill="1" applyAlignment="1">
      <alignment horizontal="centerContinuous" vertical="center"/>
    </xf>
    <xf numFmtId="165" fontId="6" fillId="0" borderId="0" xfId="0" applyNumberFormat="1" applyFont="1" applyFill="1" applyAlignment="1">
      <alignment horizontal="left" vertical="center"/>
    </xf>
    <xf numFmtId="165" fontId="5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0" xfId="0" quotePrefix="1" applyNumberFormat="1" applyFont="1" applyFill="1" applyAlignment="1">
      <alignment horizontal="left" vertical="center"/>
    </xf>
    <xf numFmtId="41" fontId="6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0" fontId="6" fillId="0" borderId="0" xfId="0" quotePrefix="1" applyNumberFormat="1" applyFont="1" applyFill="1" applyAlignment="1">
      <alignment horizontal="left" vertical="center"/>
    </xf>
    <xf numFmtId="0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center" vertical="center"/>
    </xf>
    <xf numFmtId="165" fontId="74" fillId="0" borderId="0" xfId="220" applyNumberFormat="1" applyFont="1" applyFill="1" applyAlignment="1">
      <alignment vertical="center"/>
    </xf>
    <xf numFmtId="165" fontId="75" fillId="0" borderId="0" xfId="88" applyNumberFormat="1" applyFont="1" applyAlignment="1">
      <alignment vertical="center"/>
    </xf>
    <xf numFmtId="41" fontId="74" fillId="0" borderId="0" xfId="220" applyNumberFormat="1" applyFont="1" applyFill="1" applyAlignment="1">
      <alignment vertical="center"/>
    </xf>
    <xf numFmtId="41" fontId="74" fillId="0" borderId="1" xfId="220" applyNumberFormat="1" applyFont="1" applyFill="1" applyBorder="1" applyAlignment="1">
      <alignment horizontal="center" vertical="center"/>
    </xf>
    <xf numFmtId="41" fontId="74" fillId="0" borderId="0" xfId="220" applyNumberFormat="1" applyFont="1" applyFill="1" applyAlignment="1">
      <alignment horizontal="center" vertical="center"/>
    </xf>
    <xf numFmtId="165" fontId="74" fillId="0" borderId="1" xfId="22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" fontId="6" fillId="0" borderId="1" xfId="1" applyFont="1" applyBorder="1" applyAlignment="1">
      <alignment horizontal="center" vertical="center"/>
    </xf>
    <xf numFmtId="1" fontId="6" fillId="0" borderId="1" xfId="1" applyFont="1" applyBorder="1" applyAlignment="1">
      <alignment horizontal="center" vertical="center"/>
    </xf>
    <xf numFmtId="38" fontId="6" fillId="26" borderId="0" xfId="1" applyNumberFormat="1" applyFont="1" applyFill="1" applyAlignment="1">
      <alignment vertical="center"/>
    </xf>
    <xf numFmtId="38" fontId="6" fillId="27" borderId="0" xfId="1" applyNumberFormat="1" applyFont="1" applyFill="1" applyAlignment="1">
      <alignment vertical="center"/>
    </xf>
    <xf numFmtId="165" fontId="6" fillId="26" borderId="0" xfId="0" applyNumberFormat="1" applyFont="1" applyFill="1" applyAlignment="1">
      <alignment vertical="center"/>
    </xf>
    <xf numFmtId="38" fontId="6" fillId="0" borderId="1" xfId="1" applyNumberFormat="1" applyFont="1" applyFill="1" applyBorder="1" applyAlignment="1">
      <alignment horizontal="center" vertical="center"/>
    </xf>
    <xf numFmtId="1" fontId="8" fillId="0" borderId="0" xfId="1" applyFont="1" applyFill="1" applyBorder="1" applyAlignment="1">
      <alignment horizontal="center" vertical="center"/>
    </xf>
    <xf numFmtId="38" fontId="6" fillId="0" borderId="0" xfId="1" applyNumberFormat="1" applyFont="1" applyFill="1" applyBorder="1" applyAlignment="1">
      <alignment horizontal="center" vertical="center"/>
    </xf>
    <xf numFmtId="1" fontId="5" fillId="0" borderId="0" xfId="1" applyFont="1" applyFill="1" applyAlignment="1">
      <alignment vertical="center"/>
    </xf>
    <xf numFmtId="1" fontId="6" fillId="0" borderId="0" xfId="1" applyFont="1" applyFill="1" applyAlignment="1">
      <alignment horizontal="center" vertical="center"/>
    </xf>
    <xf numFmtId="1" fontId="6" fillId="0" borderId="0" xfId="1" applyFont="1" applyFill="1" applyAlignment="1">
      <alignment vertical="center"/>
    </xf>
    <xf numFmtId="1" fontId="6" fillId="0" borderId="1" xfId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165" fontId="74" fillId="0" borderId="0" xfId="220" applyNumberFormat="1" applyFont="1" applyFill="1" applyAlignment="1">
      <alignment vertical="center"/>
    </xf>
    <xf numFmtId="165" fontId="75" fillId="0" borderId="0" xfId="88" applyNumberFormat="1" applyFont="1" applyFill="1" applyAlignment="1">
      <alignment vertical="center"/>
    </xf>
    <xf numFmtId="9" fontId="6" fillId="0" borderId="0" xfId="221" applyFont="1" applyFill="1" applyAlignment="1">
      <alignment vertical="center"/>
    </xf>
    <xf numFmtId="10" fontId="6" fillId="0" borderId="0" xfId="221" applyNumberFormat="1" applyFont="1" applyFill="1" applyAlignment="1">
      <alignment vertical="center"/>
    </xf>
    <xf numFmtId="41" fontId="76" fillId="0" borderId="0" xfId="1" applyNumberFormat="1" applyFont="1" applyFill="1" applyBorder="1" applyAlignment="1">
      <alignment horizontal="center" vertical="center"/>
    </xf>
    <xf numFmtId="38" fontId="77" fillId="0" borderId="0" xfId="1" applyNumberFormat="1" applyFont="1" applyFill="1" applyAlignment="1">
      <alignment vertical="center"/>
    </xf>
    <xf numFmtId="37" fontId="77" fillId="0" borderId="0" xfId="1" applyNumberFormat="1" applyFont="1" applyFill="1" applyAlignment="1">
      <alignment vertical="center"/>
    </xf>
    <xf numFmtId="165" fontId="77" fillId="0" borderId="0" xfId="1" applyNumberFormat="1" applyFont="1" applyFill="1" applyBorder="1" applyAlignment="1">
      <alignment horizontal="center" vertical="center"/>
    </xf>
    <xf numFmtId="41" fontId="78" fillId="0" borderId="0" xfId="1" applyNumberFormat="1" applyFont="1" applyFill="1" applyBorder="1" applyAlignment="1">
      <alignment horizontal="center" vertical="center"/>
    </xf>
    <xf numFmtId="165" fontId="77" fillId="0" borderId="0" xfId="0" applyNumberFormat="1" applyFont="1" applyFill="1" applyAlignment="1">
      <alignment vertical="center"/>
    </xf>
    <xf numFmtId="38" fontId="5" fillId="0" borderId="1" xfId="1" applyNumberFormat="1" applyFont="1" applyFill="1" applyBorder="1" applyAlignment="1">
      <alignment horizontal="center" vertical="center"/>
    </xf>
    <xf numFmtId="1" fontId="5" fillId="0" borderId="0" xfId="1" applyFont="1" applyAlignment="1">
      <alignment horizontal="left" vertical="center"/>
    </xf>
    <xf numFmtId="1" fontId="6" fillId="0" borderId="1" xfId="1" applyFont="1" applyBorder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  <xf numFmtId="37" fontId="6" fillId="0" borderId="1" xfId="1" applyNumberFormat="1" applyFont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left" vertical="center"/>
    </xf>
  </cellXfs>
  <cellStyles count="222">
    <cellStyle name="1 decimal" xfId="2" xr:uid="{00000000-0005-0000-0000-000000000000}"/>
    <cellStyle name="20% - アクセント 1" xfId="3" xr:uid="{00000000-0005-0000-0000-000001000000}"/>
    <cellStyle name="20% - アクセント 1 2" xfId="4" xr:uid="{00000000-0005-0000-0000-000002000000}"/>
    <cellStyle name="20% - アクセント 2" xfId="5" xr:uid="{00000000-0005-0000-0000-000003000000}"/>
    <cellStyle name="20% - アクセント 2 2" xfId="6" xr:uid="{00000000-0005-0000-0000-000004000000}"/>
    <cellStyle name="20% - アクセント 3" xfId="7" xr:uid="{00000000-0005-0000-0000-000005000000}"/>
    <cellStyle name="20% - アクセント 3 2" xfId="8" xr:uid="{00000000-0005-0000-0000-000006000000}"/>
    <cellStyle name="20% - アクセント 4" xfId="9" xr:uid="{00000000-0005-0000-0000-000007000000}"/>
    <cellStyle name="20% - アクセント 4 2" xfId="10" xr:uid="{00000000-0005-0000-0000-000008000000}"/>
    <cellStyle name="20% - アクセント 5" xfId="11" xr:uid="{00000000-0005-0000-0000-000009000000}"/>
    <cellStyle name="20% - アクセント 5 2" xfId="12" xr:uid="{00000000-0005-0000-0000-00000A000000}"/>
    <cellStyle name="20% - アクセント 6" xfId="13" xr:uid="{00000000-0005-0000-0000-00000B000000}"/>
    <cellStyle name="20% - アクセント 6 2" xfId="14" xr:uid="{00000000-0005-0000-0000-00000C000000}"/>
    <cellStyle name="40% - アクセント 1" xfId="15" xr:uid="{00000000-0005-0000-0000-00000D000000}"/>
    <cellStyle name="40% - アクセント 1 2" xfId="16" xr:uid="{00000000-0005-0000-0000-00000E000000}"/>
    <cellStyle name="40% - アクセント 2" xfId="17" xr:uid="{00000000-0005-0000-0000-00000F000000}"/>
    <cellStyle name="40% - アクセント 2 2" xfId="18" xr:uid="{00000000-0005-0000-0000-000010000000}"/>
    <cellStyle name="40% - アクセント 3" xfId="19" xr:uid="{00000000-0005-0000-0000-000011000000}"/>
    <cellStyle name="40% - アクセント 3 2" xfId="20" xr:uid="{00000000-0005-0000-0000-000012000000}"/>
    <cellStyle name="40% - アクセント 4" xfId="21" xr:uid="{00000000-0005-0000-0000-000013000000}"/>
    <cellStyle name="40% - アクセント 4 2" xfId="22" xr:uid="{00000000-0005-0000-0000-000014000000}"/>
    <cellStyle name="40% - アクセント 5" xfId="23" xr:uid="{00000000-0005-0000-0000-000015000000}"/>
    <cellStyle name="40% - アクセント 5 2" xfId="24" xr:uid="{00000000-0005-0000-0000-000016000000}"/>
    <cellStyle name="40% - アクセント 6" xfId="25" xr:uid="{00000000-0005-0000-0000-000017000000}"/>
    <cellStyle name="40% - アクセント 6 2" xfId="26" xr:uid="{00000000-0005-0000-0000-000018000000}"/>
    <cellStyle name="60% - アクセント 1" xfId="27" xr:uid="{00000000-0005-0000-0000-000019000000}"/>
    <cellStyle name="60% - アクセント 1 2" xfId="28" xr:uid="{00000000-0005-0000-0000-00001A000000}"/>
    <cellStyle name="60% - アクセント 2" xfId="29" xr:uid="{00000000-0005-0000-0000-00001B000000}"/>
    <cellStyle name="60% - アクセント 2 2" xfId="30" xr:uid="{00000000-0005-0000-0000-00001C000000}"/>
    <cellStyle name="60% - アクセント 3" xfId="31" xr:uid="{00000000-0005-0000-0000-00001D000000}"/>
    <cellStyle name="60% - アクセント 3 2" xfId="32" xr:uid="{00000000-0005-0000-0000-00001E000000}"/>
    <cellStyle name="60% - アクセント 4" xfId="33" xr:uid="{00000000-0005-0000-0000-00001F000000}"/>
    <cellStyle name="60% - アクセント 4 2" xfId="34" xr:uid="{00000000-0005-0000-0000-000020000000}"/>
    <cellStyle name="60% - アクセント 5" xfId="35" xr:uid="{00000000-0005-0000-0000-000021000000}"/>
    <cellStyle name="60% - アクセント 5 2" xfId="36" xr:uid="{00000000-0005-0000-0000-000022000000}"/>
    <cellStyle name="60% - アクセント 6" xfId="37" xr:uid="{00000000-0005-0000-0000-000023000000}"/>
    <cellStyle name="60% - アクセント 6 2" xfId="38" xr:uid="{00000000-0005-0000-0000-000024000000}"/>
    <cellStyle name="Comma" xfId="220" builtinId="3"/>
    <cellStyle name="Comma [0] 2" xfId="39" xr:uid="{00000000-0005-0000-0000-000025000000}"/>
    <cellStyle name="Comma [0] 2 2" xfId="40" xr:uid="{00000000-0005-0000-0000-000026000000}"/>
    <cellStyle name="Comma [0] 3" xfId="41" xr:uid="{00000000-0005-0000-0000-000027000000}"/>
    <cellStyle name="Comma 10" xfId="42" xr:uid="{00000000-0005-0000-0000-000028000000}"/>
    <cellStyle name="Comma 11" xfId="43" xr:uid="{00000000-0005-0000-0000-000029000000}"/>
    <cellStyle name="Comma 11 2" xfId="212" xr:uid="{00000000-0005-0000-0000-00002A000000}"/>
    <cellStyle name="Comma 2" xfId="44" xr:uid="{00000000-0005-0000-0000-00002A000000}"/>
    <cellStyle name="Comma 2 2" xfId="45" xr:uid="{00000000-0005-0000-0000-00002B000000}"/>
    <cellStyle name="Comma 2 3" xfId="46" xr:uid="{00000000-0005-0000-0000-00002C000000}"/>
    <cellStyle name="Comma 2_~9182050" xfId="47" xr:uid="{00000000-0005-0000-0000-00002D000000}"/>
    <cellStyle name="Comma 3" xfId="48" xr:uid="{00000000-0005-0000-0000-00002E000000}"/>
    <cellStyle name="Comma 3 2" xfId="49" xr:uid="{00000000-0005-0000-0000-00002F000000}"/>
    <cellStyle name="Comma 4" xfId="50" xr:uid="{00000000-0005-0000-0000-000030000000}"/>
    <cellStyle name="Comma 4 2" xfId="51" xr:uid="{00000000-0005-0000-0000-000031000000}"/>
    <cellStyle name="Comma 4 2 2" xfId="213" xr:uid="{00000000-0005-0000-0000-000032000000}"/>
    <cellStyle name="Comma 5" xfId="52" xr:uid="{00000000-0005-0000-0000-000032000000}"/>
    <cellStyle name="Comma 6" xfId="53" xr:uid="{00000000-0005-0000-0000-000033000000}"/>
    <cellStyle name="Comma 7" xfId="54" xr:uid="{00000000-0005-0000-0000-000034000000}"/>
    <cellStyle name="Comma 8" xfId="55" xr:uid="{00000000-0005-0000-0000-000035000000}"/>
    <cellStyle name="Comma 8 2" xfId="56" xr:uid="{00000000-0005-0000-0000-000036000000}"/>
    <cellStyle name="Comma 9" xfId="57" xr:uid="{00000000-0005-0000-0000-000037000000}"/>
    <cellStyle name="Comma 9 2" xfId="214" xr:uid="{00000000-0005-0000-0000-000038000000}"/>
    <cellStyle name="comma zerodec" xfId="58" xr:uid="{00000000-0005-0000-0000-000038000000}"/>
    <cellStyle name="Cover Date" xfId="59" xr:uid="{00000000-0005-0000-0000-000039000000}"/>
    <cellStyle name="Cover Subtitle" xfId="60" xr:uid="{00000000-0005-0000-0000-00003A000000}"/>
    <cellStyle name="Cover Title" xfId="61" xr:uid="{00000000-0005-0000-0000-00003B000000}"/>
    <cellStyle name="Currency 2" xfId="62" xr:uid="{00000000-0005-0000-0000-00003C000000}"/>
    <cellStyle name="Currency1" xfId="63" xr:uid="{00000000-0005-0000-0000-00003D000000}"/>
    <cellStyle name="Dollar (zero dec)" xfId="64" xr:uid="{00000000-0005-0000-0000-00003E000000}"/>
    <cellStyle name="E&amp;Y House" xfId="65" xr:uid="{00000000-0005-0000-0000-00003F000000}"/>
    <cellStyle name="Footer SBILogo1" xfId="66" xr:uid="{00000000-0005-0000-0000-000040000000}"/>
    <cellStyle name="Footer SBILogo2" xfId="67" xr:uid="{00000000-0005-0000-0000-000041000000}"/>
    <cellStyle name="Footnote" xfId="68" xr:uid="{00000000-0005-0000-0000-000042000000}"/>
    <cellStyle name="Footnote Reference" xfId="69" xr:uid="{00000000-0005-0000-0000-000043000000}"/>
    <cellStyle name="Grey" xfId="70" xr:uid="{00000000-0005-0000-0000-000044000000}"/>
    <cellStyle name="Grey 2" xfId="71" xr:uid="{00000000-0005-0000-0000-000045000000}"/>
    <cellStyle name="Header" xfId="72" xr:uid="{00000000-0005-0000-0000-000046000000}"/>
    <cellStyle name="Header Draft Stamp" xfId="73" xr:uid="{00000000-0005-0000-0000-000047000000}"/>
    <cellStyle name="Heading 1 Above" xfId="74" xr:uid="{00000000-0005-0000-0000-000048000000}"/>
    <cellStyle name="Heading 1+" xfId="75" xr:uid="{00000000-0005-0000-0000-000049000000}"/>
    <cellStyle name="Heading 2 Below" xfId="76" xr:uid="{00000000-0005-0000-0000-00004A000000}"/>
    <cellStyle name="Heading 2+" xfId="77" xr:uid="{00000000-0005-0000-0000-00004B000000}"/>
    <cellStyle name="Heading 3+" xfId="78" xr:uid="{00000000-0005-0000-0000-00004C000000}"/>
    <cellStyle name="Input [yellow]" xfId="79" xr:uid="{00000000-0005-0000-0000-00004D000000}"/>
    <cellStyle name="Input [yellow] 2" xfId="80" xr:uid="{00000000-0005-0000-0000-00004E000000}"/>
    <cellStyle name="no dec" xfId="81" xr:uid="{00000000-0005-0000-0000-00004F000000}"/>
    <cellStyle name="Normal" xfId="0" builtinId="0"/>
    <cellStyle name="Normal - Style1" xfId="82" xr:uid="{00000000-0005-0000-0000-000051000000}"/>
    <cellStyle name="Normal - Style1 2" xfId="83" xr:uid="{00000000-0005-0000-0000-000052000000}"/>
    <cellStyle name="Normal 10" xfId="84" xr:uid="{00000000-0005-0000-0000-000053000000}"/>
    <cellStyle name="Normal 11" xfId="85" xr:uid="{00000000-0005-0000-0000-000054000000}"/>
    <cellStyle name="Normal 11 2" xfId="215" xr:uid="{00000000-0005-0000-0000-000055000000}"/>
    <cellStyle name="Normal 12" xfId="86" xr:uid="{00000000-0005-0000-0000-000055000000}"/>
    <cellStyle name="Normal 2" xfId="87" xr:uid="{00000000-0005-0000-0000-000056000000}"/>
    <cellStyle name="Normal 2 2" xfId="88" xr:uid="{00000000-0005-0000-0000-000057000000}"/>
    <cellStyle name="Normal 2 3" xfId="89" xr:uid="{00000000-0005-0000-0000-000058000000}"/>
    <cellStyle name="Normal 2 4" xfId="90" xr:uid="{00000000-0005-0000-0000-000059000000}"/>
    <cellStyle name="Normal 2 5" xfId="211" xr:uid="{00000000-0005-0000-0000-00005A000000}"/>
    <cellStyle name="Normal 2 5 2" xfId="218" xr:uid="{00000000-0005-0000-0000-00005B000000}"/>
    <cellStyle name="Normal 2_~9182050" xfId="91" xr:uid="{00000000-0005-0000-0000-00005B000000}"/>
    <cellStyle name="Normal 3" xfId="92" xr:uid="{00000000-0005-0000-0000-00005C000000}"/>
    <cellStyle name="Normal 3 2" xfId="93" xr:uid="{00000000-0005-0000-0000-00005D000000}"/>
    <cellStyle name="Normal 4" xfId="94" xr:uid="{00000000-0005-0000-0000-00005E000000}"/>
    <cellStyle name="Normal 4 2" xfId="95" xr:uid="{00000000-0005-0000-0000-00005F000000}"/>
    <cellStyle name="Normal 5" xfId="96" xr:uid="{00000000-0005-0000-0000-000060000000}"/>
    <cellStyle name="Normal 6" xfId="97" xr:uid="{00000000-0005-0000-0000-000061000000}"/>
    <cellStyle name="Normal 6 2" xfId="98" xr:uid="{00000000-0005-0000-0000-000062000000}"/>
    <cellStyle name="Normal 6 2 2" xfId="216" xr:uid="{00000000-0005-0000-0000-000063000000}"/>
    <cellStyle name="Normal 7" xfId="99" xr:uid="{00000000-0005-0000-0000-000063000000}"/>
    <cellStyle name="Normal 8" xfId="1" xr:uid="{00000000-0005-0000-0000-000064000000}"/>
    <cellStyle name="Normal 8 6" xfId="219" xr:uid="{FAA5C9FD-23DC-4D11-9B9C-AA742A40054C}"/>
    <cellStyle name="Normal 9" xfId="100" xr:uid="{00000000-0005-0000-0000-000065000000}"/>
    <cellStyle name="Normal 9 2" xfId="217" xr:uid="{00000000-0005-0000-0000-000066000000}"/>
    <cellStyle name="NormalGB" xfId="101" xr:uid="{00000000-0005-0000-0000-000066000000}"/>
    <cellStyle name="o decimal" xfId="102" xr:uid="{00000000-0005-0000-0000-000067000000}"/>
    <cellStyle name="Page Number" xfId="103" xr:uid="{00000000-0005-0000-0000-000068000000}"/>
    <cellStyle name="Percent" xfId="221" builtinId="5"/>
    <cellStyle name="Percent [2]" xfId="104" xr:uid="{00000000-0005-0000-0000-000069000000}"/>
    <cellStyle name="Percent 2" xfId="105" xr:uid="{00000000-0005-0000-0000-00006A000000}"/>
    <cellStyle name="Percent 2 2" xfId="106" xr:uid="{00000000-0005-0000-0000-00006B000000}"/>
    <cellStyle name="Percent 3" xfId="107" xr:uid="{00000000-0005-0000-0000-00006C000000}"/>
    <cellStyle name="Percent 3 2" xfId="108" xr:uid="{00000000-0005-0000-0000-00006D000000}"/>
    <cellStyle name="Percent 4" xfId="109" xr:uid="{00000000-0005-0000-0000-00006E000000}"/>
    <cellStyle name="Percent 4 2" xfId="110" xr:uid="{00000000-0005-0000-0000-00006F000000}"/>
    <cellStyle name="Quantity" xfId="111" xr:uid="{00000000-0005-0000-0000-000070000000}"/>
    <cellStyle name="Salomon Logo" xfId="112" xr:uid="{00000000-0005-0000-0000-000071000000}"/>
    <cellStyle name="Table Head" xfId="113" xr:uid="{00000000-0005-0000-0000-000072000000}"/>
    <cellStyle name="Table Source" xfId="114" xr:uid="{00000000-0005-0000-0000-000073000000}"/>
    <cellStyle name="Table Text" xfId="115" xr:uid="{00000000-0005-0000-0000-000074000000}"/>
    <cellStyle name="Table Title" xfId="116" xr:uid="{00000000-0005-0000-0000-000075000000}"/>
    <cellStyle name="Table Units" xfId="117" xr:uid="{00000000-0005-0000-0000-000076000000}"/>
    <cellStyle name="Text 1" xfId="118" xr:uid="{00000000-0005-0000-0000-000077000000}"/>
    <cellStyle name="Text 2" xfId="119" xr:uid="{00000000-0005-0000-0000-000078000000}"/>
    <cellStyle name="Text Head 1" xfId="120" xr:uid="{00000000-0005-0000-0000-000079000000}"/>
    <cellStyle name="Text Head 2" xfId="121" xr:uid="{00000000-0005-0000-0000-00007A000000}"/>
    <cellStyle name="Text Indent 1" xfId="122" xr:uid="{00000000-0005-0000-0000-00007B000000}"/>
    <cellStyle name="Text Indent 2" xfId="123" xr:uid="{00000000-0005-0000-0000-00007C000000}"/>
    <cellStyle name="TOC 1" xfId="124" xr:uid="{00000000-0005-0000-0000-00007D000000}"/>
    <cellStyle name="TOC 2" xfId="125" xr:uid="{00000000-0005-0000-0000-00007E000000}"/>
    <cellStyle name="アクセント 1" xfId="138" xr:uid="{00000000-0005-0000-0000-00007F000000}"/>
    <cellStyle name="アクセント 1 2" xfId="139" xr:uid="{00000000-0005-0000-0000-000080000000}"/>
    <cellStyle name="アクセント 2" xfId="140" xr:uid="{00000000-0005-0000-0000-000081000000}"/>
    <cellStyle name="アクセント 2 2" xfId="141" xr:uid="{00000000-0005-0000-0000-000082000000}"/>
    <cellStyle name="アクセント 3" xfId="142" xr:uid="{00000000-0005-0000-0000-000083000000}"/>
    <cellStyle name="アクセント 3 2" xfId="143" xr:uid="{00000000-0005-0000-0000-000084000000}"/>
    <cellStyle name="アクセント 4" xfId="144" xr:uid="{00000000-0005-0000-0000-000085000000}"/>
    <cellStyle name="アクセント 4 2" xfId="145" xr:uid="{00000000-0005-0000-0000-000086000000}"/>
    <cellStyle name="アクセント 5" xfId="146" xr:uid="{00000000-0005-0000-0000-000087000000}"/>
    <cellStyle name="アクセント 5 2" xfId="147" xr:uid="{00000000-0005-0000-0000-000088000000}"/>
    <cellStyle name="アクセント 6" xfId="148" xr:uid="{00000000-0005-0000-0000-000089000000}"/>
    <cellStyle name="アクセント 6 2" xfId="149" xr:uid="{00000000-0005-0000-0000-00008A000000}"/>
    <cellStyle name="タイトル" xfId="150" xr:uid="{00000000-0005-0000-0000-00008B000000}"/>
    <cellStyle name="タイトル 2" xfId="151" xr:uid="{00000000-0005-0000-0000-00008C000000}"/>
    <cellStyle name="チェック セル" xfId="152" xr:uid="{00000000-0005-0000-0000-00008D000000}"/>
    <cellStyle name="チェック セル 2" xfId="153" xr:uid="{00000000-0005-0000-0000-00008E000000}"/>
    <cellStyle name="どちらでもない" xfId="154" xr:uid="{00000000-0005-0000-0000-00008F000000}"/>
    <cellStyle name="どちらでもない 2" xfId="155" xr:uid="{00000000-0005-0000-0000-000090000000}"/>
    <cellStyle name="パーセント 20" xfId="156" xr:uid="{00000000-0005-0000-0000-000091000000}"/>
    <cellStyle name="パーセント 21" xfId="157" xr:uid="{00000000-0005-0000-0000-000092000000}"/>
    <cellStyle name="ハイパーリンク" xfId="158" xr:uid="{00000000-0005-0000-0000-000093000000}"/>
    <cellStyle name="メモ" xfId="159" xr:uid="{00000000-0005-0000-0000-000094000000}"/>
    <cellStyle name="メモ 2" xfId="160" xr:uid="{00000000-0005-0000-0000-000095000000}"/>
    <cellStyle name="リンク セル" xfId="161" xr:uid="{00000000-0005-0000-0000-000096000000}"/>
    <cellStyle name="リンク セル 2" xfId="162" xr:uid="{00000000-0005-0000-0000-000097000000}"/>
    <cellStyle name="เครื่องหมายจุลภาค [0]_Excel_MD97DL" xfId="126" xr:uid="{00000000-0005-0000-0000-000098000000}"/>
    <cellStyle name="เครื่องหมายจุลภาค_~6520210" xfId="127" xr:uid="{00000000-0005-0000-0000-000099000000}"/>
    <cellStyle name="เครื่องหมายสกุลเงิน [0]_Excel_MD97DL" xfId="128" xr:uid="{00000000-0005-0000-0000-00009A000000}"/>
    <cellStyle name="เครื่องหมายสกุลเงิน_Excel_MD97DL" xfId="129" xr:uid="{00000000-0005-0000-0000-00009B000000}"/>
    <cellStyle name="เชื่อมโยงหลายมิติ" xfId="130" xr:uid="{00000000-0005-0000-0000-00009C000000}"/>
    <cellStyle name="ค@ฏ๋_1111D2111DQ2" xfId="131" xr:uid="{00000000-0005-0000-0000-00009D000000}"/>
    <cellStyle name="คdคภฆ์[0]_1111D2111DQ2" xfId="132" xr:uid="{00000000-0005-0000-0000-00009E000000}"/>
    <cellStyle name="คdคภฆ์_1111D2111DQ1" xfId="133" xr:uid="{00000000-0005-0000-0000-00009F000000}"/>
    <cellStyle name="ณfน๔ [0]_Book1" xfId="134" xr:uid="{00000000-0005-0000-0000-0000A0000000}"/>
    <cellStyle name="ณfน๔_Book1" xfId="135" xr:uid="{00000000-0005-0000-0000-0000A1000000}"/>
    <cellStyle name="ตามการเชื่อมโยงหลายมิติ" xfId="136" xr:uid="{00000000-0005-0000-0000-0000A2000000}"/>
    <cellStyle name="ปกติ_~4840434" xfId="137" xr:uid="{00000000-0005-0000-0000-0000A3000000}"/>
    <cellStyle name="入力" xfId="163" xr:uid="{00000000-0005-0000-0000-0000A4000000}"/>
    <cellStyle name="入力 2" xfId="164" xr:uid="{00000000-0005-0000-0000-0000A5000000}"/>
    <cellStyle name="出力" xfId="165" xr:uid="{00000000-0005-0000-0000-0000A6000000}"/>
    <cellStyle name="出力 2" xfId="166" xr:uid="{00000000-0005-0000-0000-0000A7000000}"/>
    <cellStyle name="悪い" xfId="167" xr:uid="{00000000-0005-0000-0000-0000A8000000}"/>
    <cellStyle name="悪い 2" xfId="168" xr:uid="{00000000-0005-0000-0000-0000A9000000}"/>
    <cellStyle name="未定義" xfId="169" xr:uid="{00000000-0005-0000-0000-0000AA000000}"/>
    <cellStyle name="桁区切り [0.00] 31" xfId="170" xr:uid="{00000000-0005-0000-0000-0000AB000000}"/>
    <cellStyle name="桁区切り [0.00] 32" xfId="171" xr:uid="{00000000-0005-0000-0000-0000AC000000}"/>
    <cellStyle name="桁区切り [0.00] 33" xfId="172" xr:uid="{00000000-0005-0000-0000-0000AD000000}"/>
    <cellStyle name="桁区切り [0.00] 34" xfId="173" xr:uid="{00000000-0005-0000-0000-0000AE000000}"/>
    <cellStyle name="桁区切り [0.00] 35" xfId="174" xr:uid="{00000000-0005-0000-0000-0000AF000000}"/>
    <cellStyle name="桁区切り [0.00] 36" xfId="175" xr:uid="{00000000-0005-0000-0000-0000B0000000}"/>
    <cellStyle name="桁区切り [0.00] 37" xfId="176" xr:uid="{00000000-0005-0000-0000-0000B1000000}"/>
    <cellStyle name="桁区切り [0.00] 39" xfId="177" xr:uid="{00000000-0005-0000-0000-0000B2000000}"/>
    <cellStyle name="桁区切り [0.00] 40" xfId="178" xr:uid="{00000000-0005-0000-0000-0000B3000000}"/>
    <cellStyle name="桁区切り [0.00] 41" xfId="179" xr:uid="{00000000-0005-0000-0000-0000B4000000}"/>
    <cellStyle name="桁区切り_BF Mid Term SaleY07-Y08_070226-InputTable" xfId="180" xr:uid="{00000000-0005-0000-0000-0000B5000000}"/>
    <cellStyle name="標準 11" xfId="181" xr:uid="{00000000-0005-0000-0000-0000B6000000}"/>
    <cellStyle name="標準 2" xfId="182" xr:uid="{00000000-0005-0000-0000-0000B7000000}"/>
    <cellStyle name="標準 3" xfId="183" xr:uid="{00000000-0005-0000-0000-0000B8000000}"/>
    <cellStyle name="標準 4" xfId="184" xr:uid="{00000000-0005-0000-0000-0000B9000000}"/>
    <cellStyle name="標準 5" xfId="185" xr:uid="{00000000-0005-0000-0000-0000BA000000}"/>
    <cellStyle name="標準 6" xfId="186" xr:uid="{00000000-0005-0000-0000-0000BB000000}"/>
    <cellStyle name="標準 7" xfId="187" xr:uid="{00000000-0005-0000-0000-0000BC000000}"/>
    <cellStyle name="標準 8" xfId="188" xr:uid="{00000000-0005-0000-0000-0000BD000000}"/>
    <cellStyle name="標準 9" xfId="189" xr:uid="{00000000-0005-0000-0000-0000BE000000}"/>
    <cellStyle name="標準_（新）ＳＰＢ予算月次表０３Ｂ 030917" xfId="190" xr:uid="{00000000-0005-0000-0000-0000BF000000}"/>
    <cellStyle name="磨葬e義" xfId="191" xr:uid="{00000000-0005-0000-0000-0000C0000000}"/>
    <cellStyle name="良い" xfId="192" xr:uid="{00000000-0005-0000-0000-0000C1000000}"/>
    <cellStyle name="良い 2" xfId="193" xr:uid="{00000000-0005-0000-0000-0000C2000000}"/>
    <cellStyle name="表示済みのハイパーリンク" xfId="194" xr:uid="{00000000-0005-0000-0000-0000C3000000}"/>
    <cellStyle name="見出し 1" xfId="195" xr:uid="{00000000-0005-0000-0000-0000C4000000}"/>
    <cellStyle name="見出し 1 2" xfId="196" xr:uid="{00000000-0005-0000-0000-0000C5000000}"/>
    <cellStyle name="見出し 2" xfId="197" xr:uid="{00000000-0005-0000-0000-0000C6000000}"/>
    <cellStyle name="見出し 2 2" xfId="198" xr:uid="{00000000-0005-0000-0000-0000C7000000}"/>
    <cellStyle name="見出し 3" xfId="199" xr:uid="{00000000-0005-0000-0000-0000C8000000}"/>
    <cellStyle name="見出し 3 2" xfId="200" xr:uid="{00000000-0005-0000-0000-0000C9000000}"/>
    <cellStyle name="見出し 4" xfId="201" xr:uid="{00000000-0005-0000-0000-0000CA000000}"/>
    <cellStyle name="見出し 4 2" xfId="202" xr:uid="{00000000-0005-0000-0000-0000CB000000}"/>
    <cellStyle name="計算" xfId="203" xr:uid="{00000000-0005-0000-0000-0000CC000000}"/>
    <cellStyle name="計算 2" xfId="204" xr:uid="{00000000-0005-0000-0000-0000CD000000}"/>
    <cellStyle name="説明文" xfId="205" xr:uid="{00000000-0005-0000-0000-0000CE000000}"/>
    <cellStyle name="説明文 2" xfId="206" xr:uid="{00000000-0005-0000-0000-0000CF000000}"/>
    <cellStyle name="警告文" xfId="207" xr:uid="{00000000-0005-0000-0000-0000D0000000}"/>
    <cellStyle name="警告文 2" xfId="208" xr:uid="{00000000-0005-0000-0000-0000D1000000}"/>
    <cellStyle name="集計" xfId="209" xr:uid="{00000000-0005-0000-0000-0000D2000000}"/>
    <cellStyle name="集計 2" xfId="210" xr:uid="{00000000-0005-0000-0000-0000D3000000}"/>
  </cellStyles>
  <dxfs count="0"/>
  <tableStyles count="0" defaultTableStyle="TableStyleMedium9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809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1809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3181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3181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2190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2190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counting/MCI/2008/Z002_1MMHMT_MHM(FY08FQ-PKG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syagi/Desktop/081026%20forecast%20G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roduction%20planning/production%20plan/2008/Plan-Nov'08/DOCUME~1/wuthiw/LOCALS~1/Temp/notes6030C8/Delivery%20schedule%20in%20Febuary'08%20Rev.12%20B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wuthiw/LOCALS~1/Temp/notes6030C8/Delivery%20schedule%20in%20Febuary'08%20Rev.12%20B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mmon/MKT/Item%20Master/Item%20Master%20List_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19"/>
      <sheetName val="Header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141010"/>
      <sheetName val="ap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CRITERIA1"/>
      <sheetName val="JV"/>
      <sheetName val="Clientes"/>
      <sheetName val="Details"/>
      <sheetName val="IBASE"/>
      <sheetName val="List"/>
      <sheetName val="Op_Produccion"/>
      <sheetName val="N-2"/>
      <sheetName val="MMRR"/>
      <sheetName val="Unrecorded Misstatement"/>
      <sheetName val="見積表紙原紙"/>
      <sheetName val="Main"/>
      <sheetName val="INV(未作成)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BANESCO"/>
      <sheetName val="Pd01 vsl sked"/>
      <sheetName val="_BANK.XLS뉮׾_x005f_x0003_㌏Joint"/>
      <sheetName val="_BANK.XLS뉮׾_x0003_㌏Joint"/>
      <sheetName val="IE UPS"/>
      <sheetName val="AM_COST"/>
      <sheetName val="Drop down li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ตารางลูกหนี้สัญญาเช่า. 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InvPlan_NI and WIN 2017"/>
      <sheetName val="RA-Grouping"/>
      <sheetName val="PRɉCE_LIST4"/>
      <sheetName val="Bill No. 2 - Carpark"/>
      <sheetName val="411and431sum"/>
      <sheetName val="LRA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P'ต่าย"/>
      <sheetName val="GiaVL"/>
      <sheetName val="IS"/>
      <sheetName val="Bill_No__2_-_Carpark"/>
      <sheetName val="SAN_REDUCED_1"/>
      <sheetName val="B1"/>
      <sheetName val="Trial Balance"/>
      <sheetName val="dongia (2)"/>
      <sheetName val="B131 "/>
      <sheetName val="PL"/>
      <sheetName val="CA Sheet"/>
      <sheetName val="_BANK_XLS뉮׾㌏Joint"/>
      <sheetName val="Balance Sheet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[BANK.XLS뉮׾_x005f_x0003_㌏Joint"/>
      <sheetName val="F9 Parameters "/>
      <sheetName val="สัญญาบริการอื่น"/>
      <sheetName val="ค่าที่ปรึกษา"/>
      <sheetName val="สัญญาเช่าสนง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&amp;LFINAL - 44"/>
      <sheetName val="Prm"/>
      <sheetName val="table"/>
      <sheetName val="interest tree generation"/>
      <sheetName val="DPLA"/>
      <sheetName val="M_Maincomp"/>
      <sheetName val="StandingData"/>
      <sheetName val="BSI"/>
      <sheetName val="db"/>
      <sheetName val="REPORT"/>
      <sheetName val="START"/>
      <sheetName val="EAS"/>
      <sheetName val="YSS31"/>
      <sheetName val="Pd01_vsl_sked"/>
      <sheetName val="JV Entry"/>
      <sheetName val="Nature of Expense"/>
      <sheetName val="mapping"/>
      <sheetName val="tb Q3'08"/>
      <sheetName val="CON_infrai"/>
      <sheetName val="SFFee"/>
      <sheetName val="FRECEFECBAILEYS"/>
      <sheetName val="Drop_down_list"/>
      <sheetName val="רכוש_קבוע_"/>
      <sheetName val="_BANK.XLS뉮׾_x005f_x005f_x"/>
      <sheetName val="F8.1 Slw mving stck"/>
      <sheetName val="F 5.7 Value red"/>
      <sheetName val="F6.4 Slow Moving SP 2004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arehouse fixed v var. (calcs)"/>
      <sheetName val="dBase"/>
      <sheetName val="名簿データ"/>
      <sheetName val="PL12M"/>
      <sheetName val="ลูกค้า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SAN_REDUCED_11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Gen_Info1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Nature_of_Expense"/>
      <sheetName val="????-??"/>
      <sheetName val="品情"/>
      <sheetName val="免驗"/>
      <sheetName val="공사비 내역 (가)"/>
      <sheetName val="Ratio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Summary Adjustment"/>
      <sheetName val="WM"/>
      <sheetName val="original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Quarterly_4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ickmarks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UA120"/>
      <sheetName val="PL_16"/>
      <sheetName val="PL_15"/>
      <sheetName val="_BANK_XLS뉮׾_x0003_㌏Joint"/>
      <sheetName val="_BANK_XLS뉮׾_x0003_㌏Joint1"/>
      <sheetName val="BudgetInpu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 refreshError="1"/>
      <sheetData sheetId="229" refreshError="1"/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>
        <row r="4">
          <cell r="B4">
            <v>111874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11">
          <cell r="F11">
            <v>0</v>
          </cell>
        </row>
      </sheetData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4">
          <cell r="B4">
            <v>111874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 refreshError="1"/>
      <sheetData sheetId="588" refreshError="1"/>
      <sheetData sheetId="589" refreshError="1"/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4">
          <cell r="B4">
            <v>111874</v>
          </cell>
        </row>
      </sheetData>
      <sheetData sheetId="731">
        <row r="10">
          <cell r="F10">
            <v>1746.43</v>
          </cell>
        </row>
      </sheetData>
      <sheetData sheetId="732">
        <row r="4">
          <cell r="B4">
            <v>111874</v>
          </cell>
        </row>
      </sheetData>
      <sheetData sheetId="733">
        <row r="10">
          <cell r="F10">
            <v>1746.43</v>
          </cell>
        </row>
      </sheetData>
      <sheetData sheetId="734">
        <row r="4">
          <cell r="B4">
            <v>111874</v>
          </cell>
        </row>
      </sheetData>
      <sheetData sheetId="735">
        <row r="10">
          <cell r="F10">
            <v>1746.43</v>
          </cell>
        </row>
      </sheetData>
      <sheetData sheetId="736">
        <row r="4">
          <cell r="B4">
            <v>111874</v>
          </cell>
        </row>
      </sheetData>
      <sheetData sheetId="737">
        <row r="10">
          <cell r="F10">
            <v>1746.43</v>
          </cell>
        </row>
      </sheetData>
      <sheetData sheetId="738">
        <row r="4">
          <cell r="B4">
            <v>111874</v>
          </cell>
        </row>
      </sheetData>
      <sheetData sheetId="739">
        <row r="10">
          <cell r="F10">
            <v>1746.43</v>
          </cell>
        </row>
      </sheetData>
      <sheetData sheetId="740">
        <row r="4">
          <cell r="B4">
            <v>111874</v>
          </cell>
        </row>
      </sheetData>
      <sheetData sheetId="741">
        <row r="10">
          <cell r="F10">
            <v>1746.43</v>
          </cell>
        </row>
      </sheetData>
      <sheetData sheetId="742">
        <row r="4">
          <cell r="B4">
            <v>111874</v>
          </cell>
        </row>
      </sheetData>
      <sheetData sheetId="743">
        <row r="10">
          <cell r="F10">
            <v>1746.43</v>
          </cell>
        </row>
      </sheetData>
      <sheetData sheetId="744">
        <row r="4">
          <cell r="B4">
            <v>111874</v>
          </cell>
        </row>
      </sheetData>
      <sheetData sheetId="745">
        <row r="10">
          <cell r="F10">
            <v>1746.43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4">
          <cell r="B4">
            <v>111874</v>
          </cell>
        </row>
      </sheetData>
      <sheetData sheetId="749">
        <row r="10">
          <cell r="F10">
            <v>1746.43</v>
          </cell>
        </row>
      </sheetData>
      <sheetData sheetId="750">
        <row r="4">
          <cell r="B4">
            <v>111874</v>
          </cell>
        </row>
      </sheetData>
      <sheetData sheetId="751">
        <row r="10">
          <cell r="F10">
            <v>1746.43</v>
          </cell>
        </row>
      </sheetData>
      <sheetData sheetId="752">
        <row r="4">
          <cell r="B4">
            <v>111874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10">
          <cell r="F10">
            <v>1746.43</v>
          </cell>
        </row>
      </sheetData>
      <sheetData sheetId="756">
        <row r="4">
          <cell r="B4">
            <v>111874</v>
          </cell>
        </row>
      </sheetData>
      <sheetData sheetId="757">
        <row r="10">
          <cell r="F10">
            <v>1746.43</v>
          </cell>
        </row>
      </sheetData>
      <sheetData sheetId="758">
        <row r="4">
          <cell r="B4">
            <v>111874</v>
          </cell>
        </row>
      </sheetData>
      <sheetData sheetId="759">
        <row r="10">
          <cell r="F10">
            <v>1746.43</v>
          </cell>
        </row>
      </sheetData>
      <sheetData sheetId="760">
        <row r="4">
          <cell r="B4">
            <v>111874</v>
          </cell>
        </row>
      </sheetData>
      <sheetData sheetId="761">
        <row r="10">
          <cell r="F10">
            <v>1746.43</v>
          </cell>
        </row>
      </sheetData>
      <sheetData sheetId="762">
        <row r="4">
          <cell r="B4">
            <v>111874</v>
          </cell>
        </row>
      </sheetData>
      <sheetData sheetId="763">
        <row r="10">
          <cell r="F10">
            <v>1746.43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4">
          <cell r="B4">
            <v>111874</v>
          </cell>
        </row>
      </sheetData>
      <sheetData sheetId="771">
        <row r="10">
          <cell r="F10">
            <v>1746.43</v>
          </cell>
        </row>
      </sheetData>
      <sheetData sheetId="772">
        <row r="4">
          <cell r="B4">
            <v>111874</v>
          </cell>
        </row>
      </sheetData>
      <sheetData sheetId="773">
        <row r="10">
          <cell r="F10">
            <v>1746.43</v>
          </cell>
        </row>
      </sheetData>
      <sheetData sheetId="774">
        <row r="4">
          <cell r="B4">
            <v>111874</v>
          </cell>
        </row>
      </sheetData>
      <sheetData sheetId="775">
        <row r="10">
          <cell r="F10">
            <v>1746.43</v>
          </cell>
        </row>
      </sheetData>
      <sheetData sheetId="776">
        <row r="4">
          <cell r="B4">
            <v>111874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4">
          <cell r="B4">
            <v>111874</v>
          </cell>
        </row>
      </sheetData>
      <sheetData sheetId="781">
        <row r="10">
          <cell r="F10">
            <v>1746.43</v>
          </cell>
        </row>
      </sheetData>
      <sheetData sheetId="782">
        <row r="4">
          <cell r="B4">
            <v>111874</v>
          </cell>
        </row>
      </sheetData>
      <sheetData sheetId="783">
        <row r="10">
          <cell r="F10">
            <v>1746.43</v>
          </cell>
        </row>
      </sheetData>
      <sheetData sheetId="784">
        <row r="4">
          <cell r="B4">
            <v>111874</v>
          </cell>
        </row>
      </sheetData>
      <sheetData sheetId="785">
        <row r="10">
          <cell r="F10">
            <v>1746.43</v>
          </cell>
        </row>
      </sheetData>
      <sheetData sheetId="786">
        <row r="4">
          <cell r="B4">
            <v>111874</v>
          </cell>
        </row>
      </sheetData>
      <sheetData sheetId="787">
        <row r="10">
          <cell r="F10">
            <v>1746.43</v>
          </cell>
        </row>
      </sheetData>
      <sheetData sheetId="788">
        <row r="4">
          <cell r="B4">
            <v>111874</v>
          </cell>
        </row>
      </sheetData>
      <sheetData sheetId="789">
        <row r="10">
          <cell r="F10">
            <v>1746.43</v>
          </cell>
        </row>
      </sheetData>
      <sheetData sheetId="790">
        <row r="4">
          <cell r="B4">
            <v>111874</v>
          </cell>
        </row>
      </sheetData>
      <sheetData sheetId="791">
        <row r="10">
          <cell r="F10">
            <v>1746.43</v>
          </cell>
        </row>
      </sheetData>
      <sheetData sheetId="792">
        <row r="4">
          <cell r="B4">
            <v>111874</v>
          </cell>
        </row>
      </sheetData>
      <sheetData sheetId="793">
        <row r="10">
          <cell r="F10">
            <v>1746.43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4">
          <cell r="B4">
            <v>111874</v>
          </cell>
        </row>
      </sheetData>
      <sheetData sheetId="797">
        <row r="10">
          <cell r="F10">
            <v>1746.43</v>
          </cell>
        </row>
      </sheetData>
      <sheetData sheetId="798">
        <row r="4">
          <cell r="B4">
            <v>111874</v>
          </cell>
        </row>
      </sheetData>
      <sheetData sheetId="799">
        <row r="10">
          <cell r="F10">
            <v>1746.43</v>
          </cell>
        </row>
      </sheetData>
      <sheetData sheetId="800">
        <row r="4">
          <cell r="B4">
            <v>111874</v>
          </cell>
        </row>
      </sheetData>
      <sheetData sheetId="801">
        <row r="10">
          <cell r="F10">
            <v>1746.43</v>
          </cell>
        </row>
      </sheetData>
      <sheetData sheetId="802">
        <row r="4">
          <cell r="B4">
            <v>111874</v>
          </cell>
        </row>
      </sheetData>
      <sheetData sheetId="803">
        <row r="10">
          <cell r="F10">
            <v>1746.43</v>
          </cell>
        </row>
      </sheetData>
      <sheetData sheetId="804">
        <row r="4">
          <cell r="B4">
            <v>111874</v>
          </cell>
        </row>
      </sheetData>
      <sheetData sheetId="805">
        <row r="10">
          <cell r="F10">
            <v>1746.43</v>
          </cell>
        </row>
      </sheetData>
      <sheetData sheetId="806">
        <row r="4">
          <cell r="B4">
            <v>111874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10">
          <cell r="F10">
            <v>1746.43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>
        <row r="10">
          <cell r="F10">
            <v>1746.43</v>
          </cell>
        </row>
      </sheetData>
      <sheetData sheetId="968">
        <row r="10">
          <cell r="F10">
            <v>6.3812059999999997</v>
          </cell>
        </row>
      </sheetData>
      <sheetData sheetId="969">
        <row r="4">
          <cell r="B4">
            <v>111874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10">
          <cell r="F10">
            <v>1746.43</v>
          </cell>
        </row>
      </sheetData>
      <sheetData sheetId="1000">
        <row r="4">
          <cell r="B4">
            <v>111874</v>
          </cell>
        </row>
      </sheetData>
      <sheetData sheetId="1001"/>
      <sheetData sheetId="1002">
        <row r="10">
          <cell r="F10">
            <v>1746.43</v>
          </cell>
        </row>
      </sheetData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>
        <row r="4">
          <cell r="B4">
            <v>111874</v>
          </cell>
        </row>
      </sheetData>
      <sheetData sheetId="1044" refreshError="1"/>
      <sheetData sheetId="1045" refreshError="1"/>
      <sheetData sheetId="1046" refreshError="1"/>
      <sheetData sheetId="1047">
        <row r="10">
          <cell r="F10">
            <v>1746.43</v>
          </cell>
        </row>
      </sheetData>
      <sheetData sheetId="1048"/>
      <sheetData sheetId="1049">
        <row r="10">
          <cell r="F10">
            <v>1746.43</v>
          </cell>
        </row>
      </sheetData>
      <sheetData sheetId="1050">
        <row r="10">
          <cell r="F10">
            <v>6.3812059999999997</v>
          </cell>
        </row>
      </sheetData>
      <sheetData sheetId="1051">
        <row r="10">
          <cell r="F10">
            <v>1746.43</v>
          </cell>
        </row>
      </sheetData>
      <sheetData sheetId="1052">
        <row r="10">
          <cell r="F10">
            <v>6.3812059999999997</v>
          </cell>
        </row>
      </sheetData>
      <sheetData sheetId="1053">
        <row r="10">
          <cell r="F10">
            <v>1746.43</v>
          </cell>
        </row>
      </sheetData>
      <sheetData sheetId="1054">
        <row r="10">
          <cell r="F10">
            <v>1746.43</v>
          </cell>
        </row>
      </sheetData>
      <sheetData sheetId="1055">
        <row r="10">
          <cell r="F10">
            <v>6.3812059999999997</v>
          </cell>
        </row>
      </sheetData>
      <sheetData sheetId="1056">
        <row r="10">
          <cell r="F10">
            <v>1746.43</v>
          </cell>
        </row>
      </sheetData>
      <sheetData sheetId="1057">
        <row r="10">
          <cell r="F10">
            <v>1746.43</v>
          </cell>
        </row>
      </sheetData>
      <sheetData sheetId="1058">
        <row r="10">
          <cell r="F10">
            <v>6.3812059999999997</v>
          </cell>
        </row>
      </sheetData>
      <sheetData sheetId="1059">
        <row r="10">
          <cell r="F10">
            <v>1746.43</v>
          </cell>
        </row>
      </sheetData>
      <sheetData sheetId="1060" refreshError="1"/>
      <sheetData sheetId="1061" refreshError="1"/>
      <sheetData sheetId="1062" refreshError="1"/>
      <sheetData sheetId="1063"/>
      <sheetData sheetId="1064" refreshError="1"/>
      <sheetData sheetId="1065" refreshError="1"/>
      <sheetData sheetId="1066" refreshError="1"/>
      <sheetData sheetId="1067">
        <row r="10">
          <cell r="F10">
            <v>1746.43</v>
          </cell>
        </row>
      </sheetData>
      <sheetData sheetId="1068" refreshError="1"/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/>
      <sheetData sheetId="1072"/>
      <sheetData sheetId="1073"/>
      <sheetData sheetId="1074"/>
      <sheetData sheetId="1075"/>
      <sheetData sheetId="1076" refreshError="1"/>
      <sheetData sheetId="1077" refreshError="1"/>
      <sheetData sheetId="1078">
        <row r="10">
          <cell r="F10">
            <v>1746.43</v>
          </cell>
        </row>
      </sheetData>
      <sheetData sheetId="1079" refreshError="1"/>
      <sheetData sheetId="1080">
        <row r="10">
          <cell r="F10">
            <v>1746.43</v>
          </cell>
        </row>
      </sheetData>
      <sheetData sheetId="1081">
        <row r="10">
          <cell r="F10">
            <v>1746.43</v>
          </cell>
        </row>
      </sheetData>
      <sheetData sheetId="1082">
        <row r="10">
          <cell r="F10">
            <v>0</v>
          </cell>
        </row>
      </sheetData>
      <sheetData sheetId="1083">
        <row r="10">
          <cell r="F10">
            <v>1746.43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>
        <row r="10">
          <cell r="F10">
            <v>1746.43</v>
          </cell>
        </row>
      </sheetData>
      <sheetData sheetId="1341">
        <row r="10">
          <cell r="F10">
            <v>1746.43</v>
          </cell>
        </row>
      </sheetData>
      <sheetData sheetId="1342">
        <row r="10">
          <cell r="F10">
            <v>1746.43</v>
          </cell>
        </row>
      </sheetData>
      <sheetData sheetId="1343">
        <row r="10">
          <cell r="F10">
            <v>1746.43</v>
          </cell>
        </row>
      </sheetData>
      <sheetData sheetId="1344">
        <row r="10">
          <cell r="F10">
            <v>1746.43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/>
      <sheetData sheetId="1388"/>
      <sheetData sheetId="1389"/>
      <sheetData sheetId="1390"/>
      <sheetData sheetId="1391"/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>
        <row r="10">
          <cell r="F10">
            <v>1746.43</v>
          </cell>
        </row>
      </sheetData>
      <sheetData sheetId="1434">
        <row r="10">
          <cell r="F10">
            <v>1746.43</v>
          </cell>
        </row>
      </sheetData>
      <sheetData sheetId="1435"/>
      <sheetData sheetId="1436"/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>
        <row r="10">
          <cell r="F10">
            <v>6.3812059999999997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>
        <row r="10">
          <cell r="F10">
            <v>6.3812059999999997</v>
          </cell>
        </row>
      </sheetData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>
        <row r="10">
          <cell r="F10">
            <v>1746.43</v>
          </cell>
        </row>
      </sheetData>
      <sheetData sheetId="1515"/>
      <sheetData sheetId="1516"/>
      <sheetData sheetId="1517"/>
      <sheetData sheetId="1518"/>
      <sheetData sheetId="1519"/>
      <sheetData sheetId="1520"/>
      <sheetData sheetId="1521"/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>
        <row r="10">
          <cell r="F10">
            <v>6.3812059999999997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6.3812059999999997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/>
      <sheetData sheetId="1606"/>
      <sheetData sheetId="1607"/>
      <sheetData sheetId="1608"/>
      <sheetData sheetId="1609"/>
      <sheetData sheetId="1610"/>
      <sheetData sheetId="1611"/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คงเหลือ GH"/>
      <sheetName val="WIP"/>
      <sheetName val="FDR-Jan-99 "/>
      <sheetName val="REVENUE"/>
      <sheetName val="Parameters"/>
      <sheetName val="Sequence"/>
      <sheetName val="Export Sales"/>
      <sheetName val="Domestic Sales"/>
      <sheetName val="Dealer Sale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cutoff1"/>
      <sheetName val="03100(SS)"/>
      <sheetName val="10-1 Media"/>
      <sheetName val="10-cut"/>
      <sheetName val="xlSVH_T"/>
      <sheetName val="Request"/>
      <sheetName val="Bahrain"/>
      <sheetName val="BTR BKK"/>
      <sheetName val="U-5"/>
      <sheetName val="AssetAcc"/>
      <sheetName val="PLSUMM"/>
      <sheetName val="Tel|AV&amp;C|PC|POS|Sec|Net|DL"/>
      <sheetName val="HtlApp|Svr|DataCtr"/>
      <sheetName val="ICT POTF"/>
      <sheetName val="C-1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Trial_Balance"/>
      <sheetName val="set_date1"/>
      <sheetName val="คงเหลือ_GH2"/>
      <sheetName val="FDR-Jan-99_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master"/>
      <sheetName val="depn-Sep 03"/>
      <sheetName val="GLTable"/>
      <sheetName val="J1"/>
      <sheetName val="G-BS"/>
      <sheetName val="S03"/>
      <sheetName val="NLok"/>
      <sheetName val="200-110"/>
      <sheetName val="明細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PAN M4*25 FE CM3 P2"/>
      <sheetName val="detail"/>
      <sheetName val="141010"/>
      <sheetName val="ลูกค้า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SP09TP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CONTROL_BASE"/>
      <sheetName val="Required"/>
      <sheetName val="Defer_ร่วม"/>
      <sheetName val="FF-3"/>
      <sheetName val="Bang gia tong hop"/>
      <sheetName val="PM"/>
      <sheetName val="11922"/>
      <sheetName val="February-17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BaseCostSCr"/>
      <sheetName val="BaseCostEur"/>
      <sheetName val="BaseUsage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W"/>
      <sheetName val="Basic"/>
      <sheetName val="EX"/>
      <sheetName val="Part"/>
      <sheetName val="Consol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gl"/>
      <sheetName val="StandingData"/>
      <sheetName val="addl cost"/>
      <sheetName val="accumdeprn"/>
      <sheetName val="Conso Volume"/>
      <sheetName val="MPU"/>
      <sheetName val="_กระทบผลรวม  1710 "/>
      <sheetName val=" กระทบผลรวม  1710 "/>
      <sheetName val="C-PL4"/>
      <sheetName val="PRM"/>
      <sheetName val="ORI"/>
      <sheetName val="TB YEST ON JUN'19"/>
      <sheetName val="CIPA"/>
      <sheetName val="ข้อมูลพนักงาน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Retrieve in KLOC HC - Copy val"/>
      <sheetName val="E.PRECIOS"/>
      <sheetName val="iGrouping"/>
      <sheetName val="Group"/>
      <sheetName val="PAN M4_25 FE CM3 P2"/>
      <sheetName val="CJEs"/>
      <sheetName val="CRJE"/>
      <sheetName val="Baseline"/>
      <sheetName val="Invoice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List"/>
      <sheetName val="Terms and Escrow"/>
      <sheetName val="Code"/>
      <sheetName val="REPCO-CCtr"/>
      <sheetName val="ROC-CCTR."/>
      <sheetName val="tax-ss"/>
      <sheetName val="description"/>
      <sheetName val="ABR P&amp;L"/>
      <sheetName val="PLmth "/>
      <sheetName val="part-import"/>
      <sheetName val="part-local"/>
      <sheetName val="Detail-Sep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130530"/>
      <sheetName val="USAGE FOOD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OthCode"/>
      <sheetName val="Date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ข้อมูลบัญชี -Sep-06"/>
      <sheetName val="AILC004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Base"/>
      <sheetName val="25_TB"/>
      <sheetName val="02_Assumption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Repo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生涸"/>
      <sheetName val="WM"/>
      <sheetName val="140100Summ"/>
      <sheetName val="140100_20040430"/>
      <sheetName val="C8198 employee list_20040519"/>
      <sheetName val="CRITERIA6"/>
      <sheetName val="MATT"/>
      <sheetName val="Table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?????"/>
      <sheetName val="ชื่อหุ้น"/>
      <sheetName val="B&amp;S 1999"/>
      <sheetName val="ALL"/>
      <sheetName val="N-4.4"/>
      <sheetName val="STRUCTURE"/>
      <sheetName val="Basic Info."/>
      <sheetName val="BUDGET10702"/>
      <sheetName val="Sale0403"/>
      <sheetName val="Cost Assumption"/>
      <sheetName val="文書情報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/>
      <sheetData sheetId="897">
        <row r="2">
          <cell r="B2" t="str">
            <v>Pers.no.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เงินกู้ธนชาติ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0">
          <cell r="E10" t="str">
            <v>BAHT</v>
          </cell>
        </row>
        <row r="11">
          <cell r="E11" t="str">
            <v>M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 Actual"/>
      <sheetName val="NW Forecast"/>
      <sheetName val="NW Gap"/>
      <sheetName val="NW direct sales"/>
      <sheetName val="BF Actual"/>
      <sheetName val="BF Forecast"/>
      <sheetName val="BF(Gap)"/>
      <sheetName val="BF direct sales"/>
      <sheetName val="노무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ธนชาติ"/>
      <sheetName val="???????????"/>
      <sheetName val="Code"/>
      <sheetName val="Account List"/>
      <sheetName val="Company codes"/>
      <sheetName val="ต__วเง_นร_บ"/>
      <sheetName val="OceMenuSheet"/>
      <sheetName val="Stock Aging"/>
      <sheetName val="NEW ZEALAND"/>
      <sheetName val="OUTLK%"/>
      <sheetName val="RANGES"/>
      <sheetName val="S-5"/>
      <sheetName val="Product Return Detail"/>
      <sheetName val="Consolidated"/>
      <sheetName val="Links"/>
      <sheetName val="Lead"/>
      <sheetName val="PA"/>
      <sheetName val="เงินกู้ MGC"/>
      <sheetName val="FF7"/>
      <sheetName val="LABOUR"/>
      <sheetName val="Data"/>
      <sheetName val="매출"/>
      <sheetName val="Sheet1"/>
      <sheetName val="Account Name &amp; Code"/>
      <sheetName val="Location &amp; Cost Centre"/>
      <sheetName val="2002"/>
      <sheetName val="Job header"/>
      <sheetName val="Parameters"/>
      <sheetName val="Customize Your Invoice"/>
      <sheetName val="Babara"/>
      <sheetName val="1201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PM-TE"/>
      <sheetName val="Thailand"/>
      <sheetName val="N-4 Patent right"/>
      <sheetName val="Purchases"/>
      <sheetName val="CUSTOMER"/>
      <sheetName val="K-5"/>
      <sheetName val="Sample size"/>
      <sheetName val="IMV"/>
      <sheetName val="인원계획-미화"/>
      <sheetName val="노무비"/>
      <sheetName val="CRITERIA1"/>
      <sheetName val="list"/>
      <sheetName val="Parm"/>
      <sheetName val="Sheet3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ost Centers"/>
      <sheetName val="Currency"/>
      <sheetName val=" IB-PL-00-01 SUMMARY"/>
      <sheetName val="Saptco00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resumen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F9 Parameters"/>
      <sheetName val="?????????????"/>
      <sheetName val="19"/>
      <sheetName val="MA"/>
      <sheetName val="A6"/>
      <sheetName val="FY10-Los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BUDGET"/>
      <sheetName val="NOV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Parameter"/>
      <sheetName val="Co. Code"/>
      <sheetName val="Bloomberg"/>
      <sheetName val="Asset41_42"/>
      <sheetName val="DealerData"/>
      <sheetName val="Incident  NP 2017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งบดุล"/>
      <sheetName val="Lead"/>
      <sheetName val="Links"/>
      <sheetName val="FF_3"/>
      <sheetName val="選酋表"/>
      <sheetName val="FF_4"/>
      <sheetName val="___________"/>
      <sheetName val="liste"/>
      <sheetName val="datalist"/>
      <sheetName val="CAN DOI - KET QUA"/>
      <sheetName val="Database"/>
      <sheetName val="manreq"/>
      <sheetName val="MAT"/>
      <sheetName val="F1771-2"/>
      <sheetName val="load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VER"/>
      <sheetName val="Month v YTD"/>
      <sheetName val=" IB-PL-YT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WT_Util 99 LE"/>
      <sheetName val="PTA P&amp;S"/>
      <sheetName val="Waste Treatment Variable "/>
      <sheetName val="TO - SP"/>
      <sheetName val="Company Info"/>
      <sheetName val="CA Comp"/>
      <sheetName val="Newspaper"/>
      <sheetName val="A"/>
      <sheetName val="PG7"/>
      <sheetName val="PG8"/>
      <sheetName val="Balance Sheet"/>
      <sheetName val="Setup"/>
      <sheetName val="DAY"/>
      <sheetName val="Sales"/>
      <sheetName val="Sheet"/>
      <sheetName val="ref"/>
      <sheetName val="total"/>
      <sheetName val="Y"/>
      <sheetName val="FS-YTD"/>
      <sheetName val="unitcostรวม"/>
      <sheetName val="ค่าขนส่ง"/>
      <sheetName val="Record_CR"/>
      <sheetName val="ng_12"/>
      <sheetName val="Co__Code"/>
      <sheetName val="CAN_DOI_-_KET_QUA"/>
      <sheetName val="Wellhrs"/>
      <sheetName val="forecast-sgd"/>
      <sheetName val="DISCOUNT (2)"/>
      <sheetName val="MJF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dgetInput"/>
      <sheetName val="Group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10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Plant_Overhead"/>
      <sheetName val="ZD300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Tables"/>
      <sheetName val="FORMC94"/>
      <sheetName val="Details"/>
      <sheetName val="BGT97STAFF"/>
      <sheetName val="16jun12"/>
      <sheetName val="9jun12"/>
      <sheetName val="12jun12"/>
      <sheetName val="15jun12"/>
      <sheetName val="Month_v_YTD"/>
      <sheetName val="_IB-PL-YTD"/>
      <sheetName val="detailitems_159"/>
      <sheetName val="Instruction"/>
      <sheetName val="Datasheet"/>
      <sheetName val="OthCode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Retire 2015-2017"/>
      <sheetName val="New Item"/>
      <sheetName val="Machine2,3'04"/>
      <sheetName val="B131 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Run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Non Movement"/>
      <sheetName val="แบบประเมิน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A1"/>
      <sheetName val="Arch"/>
      <sheetName val="Lenders_Ratios juneseptnov"/>
      <sheetName val="conso46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B2">
            <v>1.9678000000000001E-2</v>
          </cell>
        </row>
      </sheetData>
      <sheetData sheetId="44">
        <row r="2">
          <cell r="B2" t="str">
            <v>Estimated TPT UT 2012 Selling Prices</v>
          </cell>
        </row>
      </sheetData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>
        <row r="2">
          <cell r="B2">
            <v>1.9678000000000001E-2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2">
          <cell r="B2">
            <v>0</v>
          </cell>
        </row>
      </sheetData>
      <sheetData sheetId="409">
        <row r="2">
          <cell r="B2">
            <v>0</v>
          </cell>
        </row>
      </sheetData>
      <sheetData sheetId="410">
        <row r="2">
          <cell r="B2">
            <v>0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B2">
            <v>0</v>
          </cell>
        </row>
      </sheetData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0</v>
          </cell>
        </row>
      </sheetData>
      <sheetData sheetId="441">
        <row r="2">
          <cell r="B2">
            <v>0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0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 refreshError="1"/>
      <sheetData sheetId="502" refreshError="1"/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 refreshError="1"/>
      <sheetData sheetId="773" refreshError="1"/>
      <sheetData sheetId="774" refreshError="1"/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 refreshError="1"/>
      <sheetData sheetId="786">
        <row r="2">
          <cell r="B2">
            <v>0</v>
          </cell>
        </row>
      </sheetData>
      <sheetData sheetId="787">
        <row r="2">
          <cell r="B2">
            <v>0</v>
          </cell>
        </row>
      </sheetData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 refreshError="1"/>
      <sheetData sheetId="879" refreshError="1"/>
      <sheetData sheetId="880" refreshError="1"/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/>
      <sheetData sheetId="988">
        <row r="2">
          <cell r="B2">
            <v>0</v>
          </cell>
        </row>
      </sheetData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/>
      <sheetData sheetId="1019"/>
      <sheetData sheetId="1020"/>
      <sheetData sheetId="1021">
        <row r="3">
          <cell r="B3" t="str">
            <v>Total</v>
          </cell>
        </row>
      </sheetData>
      <sheetData sheetId="1022"/>
      <sheetData sheetId="1023">
        <row r="2">
          <cell r="B2">
            <v>0</v>
          </cell>
        </row>
      </sheetData>
      <sheetData sheetId="1024">
        <row r="3">
          <cell r="B3" t="str">
            <v>Total</v>
          </cell>
        </row>
      </sheetData>
      <sheetData sheetId="1025">
        <row r="2">
          <cell r="B2">
            <v>0</v>
          </cell>
        </row>
      </sheetData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0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0</v>
          </cell>
        </row>
      </sheetData>
      <sheetData sheetId="1131">
        <row r="2">
          <cell r="B2">
            <v>0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0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0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3">
          <cell r="B3" t="str">
            <v>Total</v>
          </cell>
        </row>
      </sheetData>
      <sheetData sheetId="1239">
        <row r="3">
          <cell r="B3" t="str">
            <v>Total</v>
          </cell>
        </row>
      </sheetData>
      <sheetData sheetId="1240">
        <row r="3">
          <cell r="B3" t="str">
            <v>Total</v>
          </cell>
        </row>
      </sheetData>
      <sheetData sheetId="1241">
        <row r="3">
          <cell r="B3" t="str">
            <v>Total</v>
          </cell>
        </row>
      </sheetData>
      <sheetData sheetId="1242">
        <row r="3">
          <cell r="B3" t="str">
            <v>Total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3">
          <cell r="B3" t="str">
            <v>Total</v>
          </cell>
        </row>
      </sheetData>
      <sheetData sheetId="1246">
        <row r="3">
          <cell r="B3" t="str">
            <v>Total</v>
          </cell>
        </row>
      </sheetData>
      <sheetData sheetId="1247"/>
      <sheetData sheetId="1248"/>
      <sheetData sheetId="1249">
        <row r="3">
          <cell r="B3" t="str">
            <v>Total</v>
          </cell>
        </row>
      </sheetData>
      <sheetData sheetId="1250">
        <row r="3">
          <cell r="B3" t="str">
            <v>Total</v>
          </cell>
        </row>
      </sheetData>
      <sheetData sheetId="1251"/>
      <sheetData sheetId="1252">
        <row r="2">
          <cell r="B2">
            <v>0</v>
          </cell>
        </row>
      </sheetData>
      <sheetData sheetId="1253">
        <row r="2">
          <cell r="B2">
            <v>0</v>
          </cell>
        </row>
      </sheetData>
      <sheetData sheetId="1254">
        <row r="3">
          <cell r="B3" t="str">
            <v>Total</v>
          </cell>
        </row>
      </sheetData>
      <sheetData sheetId="1255"/>
      <sheetData sheetId="1256">
        <row r="3">
          <cell r="B3" t="str">
            <v>Total</v>
          </cell>
        </row>
      </sheetData>
      <sheetData sheetId="1257">
        <row r="3">
          <cell r="B3" t="str">
            <v>Total</v>
          </cell>
        </row>
      </sheetData>
      <sheetData sheetId="1258"/>
      <sheetData sheetId="1259"/>
      <sheetData sheetId="1260"/>
      <sheetData sheetId="1261"/>
      <sheetData sheetId="1262">
        <row r="3">
          <cell r="B3" t="str">
            <v>Total</v>
          </cell>
        </row>
      </sheetData>
      <sheetData sheetId="1263">
        <row r="3">
          <cell r="B3" t="str">
            <v>Total</v>
          </cell>
        </row>
      </sheetData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>
        <row r="2">
          <cell r="B2">
            <v>0</v>
          </cell>
        </row>
      </sheetData>
      <sheetData sheetId="1316">
        <row r="2">
          <cell r="B2">
            <v>0</v>
          </cell>
        </row>
      </sheetData>
      <sheetData sheetId="1317">
        <row r="3">
          <cell r="B3" t="str">
            <v>Total</v>
          </cell>
        </row>
      </sheetData>
      <sheetData sheetId="1318">
        <row r="3">
          <cell r="B3" t="str">
            <v>Total</v>
          </cell>
        </row>
      </sheetData>
      <sheetData sheetId="1319">
        <row r="3">
          <cell r="B3" t="str">
            <v>Total</v>
          </cell>
        </row>
      </sheetData>
      <sheetData sheetId="1320">
        <row r="3">
          <cell r="B3" t="str">
            <v>Total</v>
          </cell>
        </row>
      </sheetData>
      <sheetData sheetId="1321">
        <row r="3">
          <cell r="B3" t="str">
            <v>Total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3">
          <cell r="B3" t="str">
            <v>Total</v>
          </cell>
        </row>
      </sheetData>
      <sheetData sheetId="1325">
        <row r="3">
          <cell r="B3" t="str">
            <v>Total</v>
          </cell>
        </row>
      </sheetData>
      <sheetData sheetId="1326"/>
      <sheetData sheetId="1327"/>
      <sheetData sheetId="1328">
        <row r="3">
          <cell r="B3" t="str">
            <v>Total</v>
          </cell>
        </row>
      </sheetData>
      <sheetData sheetId="1329">
        <row r="3">
          <cell r="B3" t="str">
            <v>Total</v>
          </cell>
        </row>
      </sheetData>
      <sheetData sheetId="1330"/>
      <sheetData sheetId="1331">
        <row r="2">
          <cell r="B2">
            <v>0</v>
          </cell>
        </row>
      </sheetData>
      <sheetData sheetId="1332">
        <row r="2">
          <cell r="B2">
            <v>0</v>
          </cell>
        </row>
      </sheetData>
      <sheetData sheetId="1333">
        <row r="3">
          <cell r="B3" t="str">
            <v>Total</v>
          </cell>
        </row>
      </sheetData>
      <sheetData sheetId="1334"/>
      <sheetData sheetId="1335">
        <row r="3">
          <cell r="B3" t="str">
            <v>Total</v>
          </cell>
        </row>
      </sheetData>
      <sheetData sheetId="1336">
        <row r="3">
          <cell r="B3" t="str">
            <v>Total</v>
          </cell>
        </row>
      </sheetData>
      <sheetData sheetId="1337"/>
      <sheetData sheetId="1338"/>
      <sheetData sheetId="1339"/>
      <sheetData sheetId="1340"/>
      <sheetData sheetId="1341">
        <row r="3">
          <cell r="B3" t="str">
            <v>Total</v>
          </cell>
        </row>
      </sheetData>
      <sheetData sheetId="1342">
        <row r="3">
          <cell r="B3" t="str">
            <v>Total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 refreshError="1"/>
      <sheetData sheetId="1367"/>
      <sheetData sheetId="1368" refreshError="1"/>
      <sheetData sheetId="1369">
        <row r="2">
          <cell r="B2">
            <v>0</v>
          </cell>
        </row>
      </sheetData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 refreshError="1"/>
      <sheetData sheetId="1739"/>
      <sheetData sheetId="1740"/>
      <sheetData sheetId="1741"/>
      <sheetData sheetId="1742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/>
      <sheetData sheetId="1970" refreshError="1"/>
      <sheetData sheetId="1971" refreshError="1"/>
      <sheetData sheetId="1972" refreshError="1"/>
      <sheetData sheetId="19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  <sheetName val="K-5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Data Sources"/>
      <sheetName val="XREF"/>
      <sheetName val="외상매출금현황-수정분 A2"/>
      <sheetName val="Master Updated(517)"/>
      <sheetName val="Master"/>
      <sheetName val="Tooling list T lite"/>
      <sheetName val="._x0000_9_x0000_D_x0000_O_x0000_Z_x0000_e_x0000_p_x0000_{_x0000__x0000__x000a_"/>
      <sheetName val="10-1 Media"/>
      <sheetName val="10-cut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FY04 budget vol"/>
      <sheetName val="Base Rental"/>
      <sheetName val="เครื่องตกแต่ง"/>
      <sheetName val="อาคาร"/>
      <sheetName val="เครื่องมือ"/>
      <sheetName val="DEP C2001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PL12M"/>
      <sheetName val="N-2"/>
      <sheetName val="TO - SP"/>
      <sheetName val="ชื่อหุ้น"/>
      <sheetName val="B&amp;S 1999"/>
      <sheetName val="detail(sum)"/>
      <sheetName val="Trial Balance"/>
      <sheetName val="K-5"/>
      <sheetName val="2002"/>
      <sheetName val="TrialBalance Q3-2002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Co.26 Unfinished P&amp;E"/>
      <sheetName val="LR23-986460-02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Record CR"/>
      <sheetName val="deals above 20k"/>
      <sheetName val="Detail"/>
      <sheetName val="Projection"/>
      <sheetName val="CUSTOM"/>
      <sheetName val="CustList"/>
      <sheetName val="Stock Aging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S33"/>
      <sheetName val="당초"/>
      <sheetName val="Control"/>
      <sheetName val="_x005f_x0000_"/>
      <sheetName val="_x005f_x0000_._x005f_x0000__x005f_x0000__x005f_x0000__x"/>
      <sheetName val=".?9?D?O?Z?e?p?{??_x005f_x000a_"/>
      <sheetName val="สัญญา A"/>
      <sheetName val="계정코드"/>
      <sheetName val="Front"/>
      <sheetName val="Original"/>
      <sheetName val="Pln Pdt"/>
      <sheetName val="SPCSheet"/>
      <sheetName val="DAY"/>
      <sheetName val="เงินกู้_MGC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ADJ_-_RATE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Assumption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4">
          <cell r="B4" t="str">
            <v>กรุงเทพฯ</v>
          </cell>
        </row>
      </sheetData>
      <sheetData sheetId="4">
        <row r="4">
          <cell r="B4" t="str">
            <v>กรุงเทพฯ</v>
          </cell>
        </row>
      </sheetData>
      <sheetData sheetId="5" refreshError="1"/>
      <sheetData sheetId="6" refreshError="1"/>
      <sheetData sheetId="7" refreshError="1"/>
      <sheetData sheetId="8">
        <row r="4">
          <cell r="B4" t="str">
            <v>กรุงเทพฯ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>
        <row r="4">
          <cell r="B4" t="str">
            <v>กรุงเทพฯ</v>
          </cell>
        </row>
      </sheetData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4">
          <cell r="B4">
            <v>8500000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4">
          <cell r="B4">
            <v>8500000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/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/>
      <sheetData sheetId="114"/>
      <sheetData sheetId="115"/>
      <sheetData sheetId="116">
        <row r="4">
          <cell r="B4">
            <v>8500000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4">
          <cell r="B4">
            <v>8500000</v>
          </cell>
        </row>
      </sheetData>
      <sheetData sheetId="150"/>
      <sheetData sheetId="151"/>
      <sheetData sheetId="152"/>
      <sheetData sheetId="153"/>
      <sheetData sheetId="154">
        <row r="4">
          <cell r="B4">
            <v>8500000</v>
          </cell>
        </row>
      </sheetData>
      <sheetData sheetId="155"/>
      <sheetData sheetId="156">
        <row r="2">
          <cell r="G2">
            <v>36525</v>
          </cell>
        </row>
      </sheetData>
      <sheetData sheetId="157">
        <row r="4">
          <cell r="B4">
            <v>8500000</v>
          </cell>
        </row>
      </sheetData>
      <sheetData sheetId="158">
        <row r="2">
          <cell r="G2">
            <v>36525</v>
          </cell>
        </row>
      </sheetData>
      <sheetData sheetId="159">
        <row r="2">
          <cell r="G2">
            <v>36525</v>
          </cell>
        </row>
      </sheetData>
      <sheetData sheetId="160">
        <row r="2">
          <cell r="G2">
            <v>36525</v>
          </cell>
        </row>
      </sheetData>
      <sheetData sheetId="161"/>
      <sheetData sheetId="162"/>
      <sheetData sheetId="163"/>
      <sheetData sheetId="164"/>
      <sheetData sheetId="165">
        <row r="2">
          <cell r="G2">
            <v>36525</v>
          </cell>
        </row>
      </sheetData>
      <sheetData sheetId="166">
        <row r="4">
          <cell r="B4">
            <v>8500000</v>
          </cell>
        </row>
      </sheetData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/>
      <sheetData sheetId="171"/>
      <sheetData sheetId="172"/>
      <sheetData sheetId="173"/>
      <sheetData sheetId="174">
        <row r="4">
          <cell r="B4">
            <v>8500000</v>
          </cell>
        </row>
      </sheetData>
      <sheetData sheetId="175">
        <row r="4">
          <cell r="B4">
            <v>8500000</v>
          </cell>
        </row>
      </sheetData>
      <sheetData sheetId="176">
        <row r="4">
          <cell r="B4">
            <v>8500000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4">
          <cell r="B4">
            <v>8500000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>
        <row r="4">
          <cell r="B4">
            <v>8500000</v>
          </cell>
        </row>
      </sheetData>
      <sheetData sheetId="206">
        <row r="4">
          <cell r="B4">
            <v>8500000</v>
          </cell>
        </row>
      </sheetData>
      <sheetData sheetId="207">
        <row r="4">
          <cell r="B4">
            <v>8500000</v>
          </cell>
        </row>
      </sheetData>
      <sheetData sheetId="208">
        <row r="4">
          <cell r="B4">
            <v>8500000</v>
          </cell>
        </row>
      </sheetData>
      <sheetData sheetId="209">
        <row r="4">
          <cell r="B4">
            <v>8500000</v>
          </cell>
        </row>
      </sheetData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3">
          <cell r="A3" t="str">
            <v>CLIENT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2">
          <cell r="G2">
            <v>36525</v>
          </cell>
        </row>
      </sheetData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4">
          <cell r="B4">
            <v>8500000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  <sheetName val="เงินกู้ธนชาติ"/>
      <sheetName val="เงินกู้ MGC"/>
      <sheetName val="ยานพาหนะ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Invoi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Links"/>
      <sheetName val="Lea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AP"/>
      <sheetName val="Setup 2009"/>
      <sheetName val="EBANOV96"/>
      <sheetName val="Invoice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เงินกู้_MGC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_0510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Trial_Balance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TrialBalance_Q3-2002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4">
          <cell r="B4" t="str">
            <v>กรุงเทพฯ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4">
          <cell r="B4" t="str">
            <v>กรุงเทพฯ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3">
          <cell r="A3" t="str">
            <v>CLIENT</v>
          </cell>
        </row>
      </sheetData>
      <sheetData sheetId="228" refreshError="1"/>
      <sheetData sheetId="229" refreshError="1"/>
      <sheetData sheetId="230" refreshError="1"/>
      <sheetData sheetId="231">
        <row r="4">
          <cell r="B4">
            <v>8500000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G2">
            <v>36525</v>
          </cell>
        </row>
      </sheetData>
      <sheetData sheetId="436"/>
      <sheetData sheetId="437"/>
      <sheetData sheetId="438"/>
      <sheetData sheetId="439">
        <row r="2">
          <cell r="G2">
            <v>36525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 Master List"/>
      <sheetName val="Sheet1"/>
      <sheetName val="เงินกู้ธนชาติ"/>
    </sheetNames>
    <sheetDataSet>
      <sheetData sheetId="0"/>
      <sheetData sheetId="1">
        <row r="2">
          <cell r="E2" t="str">
            <v>SD</v>
          </cell>
        </row>
        <row r="3">
          <cell r="E3" t="str">
            <v>MF</v>
          </cell>
        </row>
        <row r="4">
          <cell r="E4" t="str">
            <v>Random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4"/>
  <sheetViews>
    <sheetView showGridLines="0" view="pageBreakPreview" topLeftCell="B57" zoomScale="115" zoomScaleNormal="100" zoomScaleSheetLayoutView="115" workbookViewId="0">
      <selection activeCell="K83" sqref="K83"/>
    </sheetView>
  </sheetViews>
  <sheetFormatPr defaultColWidth="10.5703125" defaultRowHeight="21.75" customHeight="1"/>
  <cols>
    <col min="1" max="1" width="24.140625" style="70" customWidth="1"/>
    <col min="2" max="2" width="10.28515625" style="70" customWidth="1"/>
    <col min="3" max="3" width="10.5703125" style="70" customWidth="1"/>
    <col min="4" max="4" width="1.5703125" style="70" customWidth="1"/>
    <col min="5" max="5" width="7.5703125" style="114" customWidth="1"/>
    <col min="6" max="6" width="1.140625" style="71" customWidth="1"/>
    <col min="7" max="7" width="14.42578125" style="18" customWidth="1"/>
    <col min="8" max="8" width="1.140625" style="71" customWidth="1"/>
    <col min="9" max="9" width="14.42578125" style="18" customWidth="1"/>
    <col min="10" max="10" width="1.140625" style="71" customWidth="1"/>
    <col min="11" max="11" width="14.42578125" style="18" customWidth="1"/>
    <col min="12" max="12" width="1.140625" style="70" customWidth="1"/>
    <col min="13" max="13" width="14.42578125" style="18" customWidth="1"/>
    <col min="14" max="233" width="10.5703125" style="70"/>
    <col min="234" max="234" width="27.140625" style="70" customWidth="1"/>
    <col min="235" max="235" width="8" style="70" customWidth="1"/>
    <col min="236" max="236" width="1.42578125" style="70" customWidth="1"/>
    <col min="237" max="237" width="11" style="70" customWidth="1"/>
    <col min="238" max="238" width="1.42578125" style="70" customWidth="1"/>
    <col min="239" max="239" width="11.42578125" style="70" customWidth="1"/>
    <col min="240" max="240" width="1.5703125" style="70" customWidth="1"/>
    <col min="241" max="241" width="13.5703125" style="70" bestFit="1" customWidth="1"/>
    <col min="242" max="242" width="1.5703125" style="70" customWidth="1"/>
    <col min="243" max="243" width="13.42578125" style="70" customWidth="1"/>
    <col min="244" max="244" width="1.5703125" style="70" customWidth="1"/>
    <col min="245" max="245" width="10.5703125" style="70" customWidth="1"/>
    <col min="246" max="246" width="11.42578125" style="70" bestFit="1" customWidth="1"/>
    <col min="247" max="489" width="10.5703125" style="70"/>
    <col min="490" max="490" width="27.140625" style="70" customWidth="1"/>
    <col min="491" max="491" width="8" style="70" customWidth="1"/>
    <col min="492" max="492" width="1.42578125" style="70" customWidth="1"/>
    <col min="493" max="493" width="11" style="70" customWidth="1"/>
    <col min="494" max="494" width="1.42578125" style="70" customWidth="1"/>
    <col min="495" max="495" width="11.42578125" style="70" customWidth="1"/>
    <col min="496" max="496" width="1.5703125" style="70" customWidth="1"/>
    <col min="497" max="497" width="13.5703125" style="70" bestFit="1" customWidth="1"/>
    <col min="498" max="498" width="1.5703125" style="70" customWidth="1"/>
    <col min="499" max="499" width="13.42578125" style="70" customWidth="1"/>
    <col min="500" max="500" width="1.5703125" style="70" customWidth="1"/>
    <col min="501" max="501" width="10.5703125" style="70" customWidth="1"/>
    <col min="502" max="502" width="11.42578125" style="70" bestFit="1" customWidth="1"/>
    <col min="503" max="745" width="10.5703125" style="70"/>
    <col min="746" max="746" width="27.140625" style="70" customWidth="1"/>
    <col min="747" max="747" width="8" style="70" customWidth="1"/>
    <col min="748" max="748" width="1.42578125" style="70" customWidth="1"/>
    <col min="749" max="749" width="11" style="70" customWidth="1"/>
    <col min="750" max="750" width="1.42578125" style="70" customWidth="1"/>
    <col min="751" max="751" width="11.42578125" style="70" customWidth="1"/>
    <col min="752" max="752" width="1.5703125" style="70" customWidth="1"/>
    <col min="753" max="753" width="13.5703125" style="70" bestFit="1" customWidth="1"/>
    <col min="754" max="754" width="1.5703125" style="70" customWidth="1"/>
    <col min="755" max="755" width="13.42578125" style="70" customWidth="1"/>
    <col min="756" max="756" width="1.5703125" style="70" customWidth="1"/>
    <col min="757" max="757" width="10.5703125" style="70" customWidth="1"/>
    <col min="758" max="758" width="11.42578125" style="70" bestFit="1" customWidth="1"/>
    <col min="759" max="1001" width="10.5703125" style="70"/>
    <col min="1002" max="1002" width="27.140625" style="70" customWidth="1"/>
    <col min="1003" max="1003" width="8" style="70" customWidth="1"/>
    <col min="1004" max="1004" width="1.42578125" style="70" customWidth="1"/>
    <col min="1005" max="1005" width="11" style="70" customWidth="1"/>
    <col min="1006" max="1006" width="1.42578125" style="70" customWidth="1"/>
    <col min="1007" max="1007" width="11.42578125" style="70" customWidth="1"/>
    <col min="1008" max="1008" width="1.5703125" style="70" customWidth="1"/>
    <col min="1009" max="1009" width="13.5703125" style="70" bestFit="1" customWidth="1"/>
    <col min="1010" max="1010" width="1.5703125" style="70" customWidth="1"/>
    <col min="1011" max="1011" width="13.42578125" style="70" customWidth="1"/>
    <col min="1012" max="1012" width="1.5703125" style="70" customWidth="1"/>
    <col min="1013" max="1013" width="10.5703125" style="70" customWidth="1"/>
    <col min="1014" max="1014" width="11.42578125" style="70" bestFit="1" customWidth="1"/>
    <col min="1015" max="1257" width="10.5703125" style="70"/>
    <col min="1258" max="1258" width="27.140625" style="70" customWidth="1"/>
    <col min="1259" max="1259" width="8" style="70" customWidth="1"/>
    <col min="1260" max="1260" width="1.42578125" style="70" customWidth="1"/>
    <col min="1261" max="1261" width="11" style="70" customWidth="1"/>
    <col min="1262" max="1262" width="1.42578125" style="70" customWidth="1"/>
    <col min="1263" max="1263" width="11.42578125" style="70" customWidth="1"/>
    <col min="1264" max="1264" width="1.5703125" style="70" customWidth="1"/>
    <col min="1265" max="1265" width="13.5703125" style="70" bestFit="1" customWidth="1"/>
    <col min="1266" max="1266" width="1.5703125" style="70" customWidth="1"/>
    <col min="1267" max="1267" width="13.42578125" style="70" customWidth="1"/>
    <col min="1268" max="1268" width="1.5703125" style="70" customWidth="1"/>
    <col min="1269" max="1269" width="10.5703125" style="70" customWidth="1"/>
    <col min="1270" max="1270" width="11.42578125" style="70" bestFit="1" customWidth="1"/>
    <col min="1271" max="1513" width="10.5703125" style="70"/>
    <col min="1514" max="1514" width="27.140625" style="70" customWidth="1"/>
    <col min="1515" max="1515" width="8" style="70" customWidth="1"/>
    <col min="1516" max="1516" width="1.42578125" style="70" customWidth="1"/>
    <col min="1517" max="1517" width="11" style="70" customWidth="1"/>
    <col min="1518" max="1518" width="1.42578125" style="70" customWidth="1"/>
    <col min="1519" max="1519" width="11.42578125" style="70" customWidth="1"/>
    <col min="1520" max="1520" width="1.5703125" style="70" customWidth="1"/>
    <col min="1521" max="1521" width="13.5703125" style="70" bestFit="1" customWidth="1"/>
    <col min="1522" max="1522" width="1.5703125" style="70" customWidth="1"/>
    <col min="1523" max="1523" width="13.42578125" style="70" customWidth="1"/>
    <col min="1524" max="1524" width="1.5703125" style="70" customWidth="1"/>
    <col min="1525" max="1525" width="10.5703125" style="70" customWidth="1"/>
    <col min="1526" max="1526" width="11.42578125" style="70" bestFit="1" customWidth="1"/>
    <col min="1527" max="1769" width="10.5703125" style="70"/>
    <col min="1770" max="1770" width="27.140625" style="70" customWidth="1"/>
    <col min="1771" max="1771" width="8" style="70" customWidth="1"/>
    <col min="1772" max="1772" width="1.42578125" style="70" customWidth="1"/>
    <col min="1773" max="1773" width="11" style="70" customWidth="1"/>
    <col min="1774" max="1774" width="1.42578125" style="70" customWidth="1"/>
    <col min="1775" max="1775" width="11.42578125" style="70" customWidth="1"/>
    <col min="1776" max="1776" width="1.5703125" style="70" customWidth="1"/>
    <col min="1777" max="1777" width="13.5703125" style="70" bestFit="1" customWidth="1"/>
    <col min="1778" max="1778" width="1.5703125" style="70" customWidth="1"/>
    <col min="1779" max="1779" width="13.42578125" style="70" customWidth="1"/>
    <col min="1780" max="1780" width="1.5703125" style="70" customWidth="1"/>
    <col min="1781" max="1781" width="10.5703125" style="70" customWidth="1"/>
    <col min="1782" max="1782" width="11.42578125" style="70" bestFit="1" customWidth="1"/>
    <col min="1783" max="2025" width="10.5703125" style="70"/>
    <col min="2026" max="2026" width="27.140625" style="70" customWidth="1"/>
    <col min="2027" max="2027" width="8" style="70" customWidth="1"/>
    <col min="2028" max="2028" width="1.42578125" style="70" customWidth="1"/>
    <col min="2029" max="2029" width="11" style="70" customWidth="1"/>
    <col min="2030" max="2030" width="1.42578125" style="70" customWidth="1"/>
    <col min="2031" max="2031" width="11.42578125" style="70" customWidth="1"/>
    <col min="2032" max="2032" width="1.5703125" style="70" customWidth="1"/>
    <col min="2033" max="2033" width="13.5703125" style="70" bestFit="1" customWidth="1"/>
    <col min="2034" max="2034" width="1.5703125" style="70" customWidth="1"/>
    <col min="2035" max="2035" width="13.42578125" style="70" customWidth="1"/>
    <col min="2036" max="2036" width="1.5703125" style="70" customWidth="1"/>
    <col min="2037" max="2037" width="10.5703125" style="70" customWidth="1"/>
    <col min="2038" max="2038" width="11.42578125" style="70" bestFit="1" customWidth="1"/>
    <col min="2039" max="2281" width="10.5703125" style="70"/>
    <col min="2282" max="2282" width="27.140625" style="70" customWidth="1"/>
    <col min="2283" max="2283" width="8" style="70" customWidth="1"/>
    <col min="2284" max="2284" width="1.42578125" style="70" customWidth="1"/>
    <col min="2285" max="2285" width="11" style="70" customWidth="1"/>
    <col min="2286" max="2286" width="1.42578125" style="70" customWidth="1"/>
    <col min="2287" max="2287" width="11.42578125" style="70" customWidth="1"/>
    <col min="2288" max="2288" width="1.5703125" style="70" customWidth="1"/>
    <col min="2289" max="2289" width="13.5703125" style="70" bestFit="1" customWidth="1"/>
    <col min="2290" max="2290" width="1.5703125" style="70" customWidth="1"/>
    <col min="2291" max="2291" width="13.42578125" style="70" customWidth="1"/>
    <col min="2292" max="2292" width="1.5703125" style="70" customWidth="1"/>
    <col min="2293" max="2293" width="10.5703125" style="70" customWidth="1"/>
    <col min="2294" max="2294" width="11.42578125" style="70" bestFit="1" customWidth="1"/>
    <col min="2295" max="2537" width="10.5703125" style="70"/>
    <col min="2538" max="2538" width="27.140625" style="70" customWidth="1"/>
    <col min="2539" max="2539" width="8" style="70" customWidth="1"/>
    <col min="2540" max="2540" width="1.42578125" style="70" customWidth="1"/>
    <col min="2541" max="2541" width="11" style="70" customWidth="1"/>
    <col min="2542" max="2542" width="1.42578125" style="70" customWidth="1"/>
    <col min="2543" max="2543" width="11.42578125" style="70" customWidth="1"/>
    <col min="2544" max="2544" width="1.5703125" style="70" customWidth="1"/>
    <col min="2545" max="2545" width="13.5703125" style="70" bestFit="1" customWidth="1"/>
    <col min="2546" max="2546" width="1.5703125" style="70" customWidth="1"/>
    <col min="2547" max="2547" width="13.42578125" style="70" customWidth="1"/>
    <col min="2548" max="2548" width="1.5703125" style="70" customWidth="1"/>
    <col min="2549" max="2549" width="10.5703125" style="70" customWidth="1"/>
    <col min="2550" max="2550" width="11.42578125" style="70" bestFit="1" customWidth="1"/>
    <col min="2551" max="2793" width="10.5703125" style="70"/>
    <col min="2794" max="2794" width="27.140625" style="70" customWidth="1"/>
    <col min="2795" max="2795" width="8" style="70" customWidth="1"/>
    <col min="2796" max="2796" width="1.42578125" style="70" customWidth="1"/>
    <col min="2797" max="2797" width="11" style="70" customWidth="1"/>
    <col min="2798" max="2798" width="1.42578125" style="70" customWidth="1"/>
    <col min="2799" max="2799" width="11.42578125" style="70" customWidth="1"/>
    <col min="2800" max="2800" width="1.5703125" style="70" customWidth="1"/>
    <col min="2801" max="2801" width="13.5703125" style="70" bestFit="1" customWidth="1"/>
    <col min="2802" max="2802" width="1.5703125" style="70" customWidth="1"/>
    <col min="2803" max="2803" width="13.42578125" style="70" customWidth="1"/>
    <col min="2804" max="2804" width="1.5703125" style="70" customWidth="1"/>
    <col min="2805" max="2805" width="10.5703125" style="70" customWidth="1"/>
    <col min="2806" max="2806" width="11.42578125" style="70" bestFit="1" customWidth="1"/>
    <col min="2807" max="3049" width="10.5703125" style="70"/>
    <col min="3050" max="3050" width="27.140625" style="70" customWidth="1"/>
    <col min="3051" max="3051" width="8" style="70" customWidth="1"/>
    <col min="3052" max="3052" width="1.42578125" style="70" customWidth="1"/>
    <col min="3053" max="3053" width="11" style="70" customWidth="1"/>
    <col min="3054" max="3054" width="1.42578125" style="70" customWidth="1"/>
    <col min="3055" max="3055" width="11.42578125" style="70" customWidth="1"/>
    <col min="3056" max="3056" width="1.5703125" style="70" customWidth="1"/>
    <col min="3057" max="3057" width="13.5703125" style="70" bestFit="1" customWidth="1"/>
    <col min="3058" max="3058" width="1.5703125" style="70" customWidth="1"/>
    <col min="3059" max="3059" width="13.42578125" style="70" customWidth="1"/>
    <col min="3060" max="3060" width="1.5703125" style="70" customWidth="1"/>
    <col min="3061" max="3061" width="10.5703125" style="70" customWidth="1"/>
    <col min="3062" max="3062" width="11.42578125" style="70" bestFit="1" customWidth="1"/>
    <col min="3063" max="3305" width="10.5703125" style="70"/>
    <col min="3306" max="3306" width="27.140625" style="70" customWidth="1"/>
    <col min="3307" max="3307" width="8" style="70" customWidth="1"/>
    <col min="3308" max="3308" width="1.42578125" style="70" customWidth="1"/>
    <col min="3309" max="3309" width="11" style="70" customWidth="1"/>
    <col min="3310" max="3310" width="1.42578125" style="70" customWidth="1"/>
    <col min="3311" max="3311" width="11.42578125" style="70" customWidth="1"/>
    <col min="3312" max="3312" width="1.5703125" style="70" customWidth="1"/>
    <col min="3313" max="3313" width="13.5703125" style="70" bestFit="1" customWidth="1"/>
    <col min="3314" max="3314" width="1.5703125" style="70" customWidth="1"/>
    <col min="3315" max="3315" width="13.42578125" style="70" customWidth="1"/>
    <col min="3316" max="3316" width="1.5703125" style="70" customWidth="1"/>
    <col min="3317" max="3317" width="10.5703125" style="70" customWidth="1"/>
    <col min="3318" max="3318" width="11.42578125" style="70" bestFit="1" customWidth="1"/>
    <col min="3319" max="3561" width="10.5703125" style="70"/>
    <col min="3562" max="3562" width="27.140625" style="70" customWidth="1"/>
    <col min="3563" max="3563" width="8" style="70" customWidth="1"/>
    <col min="3564" max="3564" width="1.42578125" style="70" customWidth="1"/>
    <col min="3565" max="3565" width="11" style="70" customWidth="1"/>
    <col min="3566" max="3566" width="1.42578125" style="70" customWidth="1"/>
    <col min="3567" max="3567" width="11.42578125" style="70" customWidth="1"/>
    <col min="3568" max="3568" width="1.5703125" style="70" customWidth="1"/>
    <col min="3569" max="3569" width="13.5703125" style="70" bestFit="1" customWidth="1"/>
    <col min="3570" max="3570" width="1.5703125" style="70" customWidth="1"/>
    <col min="3571" max="3571" width="13.42578125" style="70" customWidth="1"/>
    <col min="3572" max="3572" width="1.5703125" style="70" customWidth="1"/>
    <col min="3573" max="3573" width="10.5703125" style="70" customWidth="1"/>
    <col min="3574" max="3574" width="11.42578125" style="70" bestFit="1" customWidth="1"/>
    <col min="3575" max="3817" width="10.5703125" style="70"/>
    <col min="3818" max="3818" width="27.140625" style="70" customWidth="1"/>
    <col min="3819" max="3819" width="8" style="70" customWidth="1"/>
    <col min="3820" max="3820" width="1.42578125" style="70" customWidth="1"/>
    <col min="3821" max="3821" width="11" style="70" customWidth="1"/>
    <col min="3822" max="3822" width="1.42578125" style="70" customWidth="1"/>
    <col min="3823" max="3823" width="11.42578125" style="70" customWidth="1"/>
    <col min="3824" max="3824" width="1.5703125" style="70" customWidth="1"/>
    <col min="3825" max="3825" width="13.5703125" style="70" bestFit="1" customWidth="1"/>
    <col min="3826" max="3826" width="1.5703125" style="70" customWidth="1"/>
    <col min="3827" max="3827" width="13.42578125" style="70" customWidth="1"/>
    <col min="3828" max="3828" width="1.5703125" style="70" customWidth="1"/>
    <col min="3829" max="3829" width="10.5703125" style="70" customWidth="1"/>
    <col min="3830" max="3830" width="11.42578125" style="70" bestFit="1" customWidth="1"/>
    <col min="3831" max="4073" width="10.5703125" style="70"/>
    <col min="4074" max="4074" width="27.140625" style="70" customWidth="1"/>
    <col min="4075" max="4075" width="8" style="70" customWidth="1"/>
    <col min="4076" max="4076" width="1.42578125" style="70" customWidth="1"/>
    <col min="4077" max="4077" width="11" style="70" customWidth="1"/>
    <col min="4078" max="4078" width="1.42578125" style="70" customWidth="1"/>
    <col min="4079" max="4079" width="11.42578125" style="70" customWidth="1"/>
    <col min="4080" max="4080" width="1.5703125" style="70" customWidth="1"/>
    <col min="4081" max="4081" width="13.5703125" style="70" bestFit="1" customWidth="1"/>
    <col min="4082" max="4082" width="1.5703125" style="70" customWidth="1"/>
    <col min="4083" max="4083" width="13.42578125" style="70" customWidth="1"/>
    <col min="4084" max="4084" width="1.5703125" style="70" customWidth="1"/>
    <col min="4085" max="4085" width="10.5703125" style="70" customWidth="1"/>
    <col min="4086" max="4086" width="11.42578125" style="70" bestFit="1" customWidth="1"/>
    <col min="4087" max="4329" width="10.5703125" style="70"/>
    <col min="4330" max="4330" width="27.140625" style="70" customWidth="1"/>
    <col min="4331" max="4331" width="8" style="70" customWidth="1"/>
    <col min="4332" max="4332" width="1.42578125" style="70" customWidth="1"/>
    <col min="4333" max="4333" width="11" style="70" customWidth="1"/>
    <col min="4334" max="4334" width="1.42578125" style="70" customWidth="1"/>
    <col min="4335" max="4335" width="11.42578125" style="70" customWidth="1"/>
    <col min="4336" max="4336" width="1.5703125" style="70" customWidth="1"/>
    <col min="4337" max="4337" width="13.5703125" style="70" bestFit="1" customWidth="1"/>
    <col min="4338" max="4338" width="1.5703125" style="70" customWidth="1"/>
    <col min="4339" max="4339" width="13.42578125" style="70" customWidth="1"/>
    <col min="4340" max="4340" width="1.5703125" style="70" customWidth="1"/>
    <col min="4341" max="4341" width="10.5703125" style="70" customWidth="1"/>
    <col min="4342" max="4342" width="11.42578125" style="70" bestFit="1" customWidth="1"/>
    <col min="4343" max="4585" width="10.5703125" style="70"/>
    <col min="4586" max="4586" width="27.140625" style="70" customWidth="1"/>
    <col min="4587" max="4587" width="8" style="70" customWidth="1"/>
    <col min="4588" max="4588" width="1.42578125" style="70" customWidth="1"/>
    <col min="4589" max="4589" width="11" style="70" customWidth="1"/>
    <col min="4590" max="4590" width="1.42578125" style="70" customWidth="1"/>
    <col min="4591" max="4591" width="11.42578125" style="70" customWidth="1"/>
    <col min="4592" max="4592" width="1.5703125" style="70" customWidth="1"/>
    <col min="4593" max="4593" width="13.5703125" style="70" bestFit="1" customWidth="1"/>
    <col min="4594" max="4594" width="1.5703125" style="70" customWidth="1"/>
    <col min="4595" max="4595" width="13.42578125" style="70" customWidth="1"/>
    <col min="4596" max="4596" width="1.5703125" style="70" customWidth="1"/>
    <col min="4597" max="4597" width="10.5703125" style="70" customWidth="1"/>
    <col min="4598" max="4598" width="11.42578125" style="70" bestFit="1" customWidth="1"/>
    <col min="4599" max="4841" width="10.5703125" style="70"/>
    <col min="4842" max="4842" width="27.140625" style="70" customWidth="1"/>
    <col min="4843" max="4843" width="8" style="70" customWidth="1"/>
    <col min="4844" max="4844" width="1.42578125" style="70" customWidth="1"/>
    <col min="4845" max="4845" width="11" style="70" customWidth="1"/>
    <col min="4846" max="4846" width="1.42578125" style="70" customWidth="1"/>
    <col min="4847" max="4847" width="11.42578125" style="70" customWidth="1"/>
    <col min="4848" max="4848" width="1.5703125" style="70" customWidth="1"/>
    <col min="4849" max="4849" width="13.5703125" style="70" bestFit="1" customWidth="1"/>
    <col min="4850" max="4850" width="1.5703125" style="70" customWidth="1"/>
    <col min="4851" max="4851" width="13.42578125" style="70" customWidth="1"/>
    <col min="4852" max="4852" width="1.5703125" style="70" customWidth="1"/>
    <col min="4853" max="4853" width="10.5703125" style="70" customWidth="1"/>
    <col min="4854" max="4854" width="11.42578125" style="70" bestFit="1" customWidth="1"/>
    <col min="4855" max="5097" width="10.5703125" style="70"/>
    <col min="5098" max="5098" width="27.140625" style="70" customWidth="1"/>
    <col min="5099" max="5099" width="8" style="70" customWidth="1"/>
    <col min="5100" max="5100" width="1.42578125" style="70" customWidth="1"/>
    <col min="5101" max="5101" width="11" style="70" customWidth="1"/>
    <col min="5102" max="5102" width="1.42578125" style="70" customWidth="1"/>
    <col min="5103" max="5103" width="11.42578125" style="70" customWidth="1"/>
    <col min="5104" max="5104" width="1.5703125" style="70" customWidth="1"/>
    <col min="5105" max="5105" width="13.5703125" style="70" bestFit="1" customWidth="1"/>
    <col min="5106" max="5106" width="1.5703125" style="70" customWidth="1"/>
    <col min="5107" max="5107" width="13.42578125" style="70" customWidth="1"/>
    <col min="5108" max="5108" width="1.5703125" style="70" customWidth="1"/>
    <col min="5109" max="5109" width="10.5703125" style="70" customWidth="1"/>
    <col min="5110" max="5110" width="11.42578125" style="70" bestFit="1" customWidth="1"/>
    <col min="5111" max="5353" width="10.5703125" style="70"/>
    <col min="5354" max="5354" width="27.140625" style="70" customWidth="1"/>
    <col min="5355" max="5355" width="8" style="70" customWidth="1"/>
    <col min="5356" max="5356" width="1.42578125" style="70" customWidth="1"/>
    <col min="5357" max="5357" width="11" style="70" customWidth="1"/>
    <col min="5358" max="5358" width="1.42578125" style="70" customWidth="1"/>
    <col min="5359" max="5359" width="11.42578125" style="70" customWidth="1"/>
    <col min="5360" max="5360" width="1.5703125" style="70" customWidth="1"/>
    <col min="5361" max="5361" width="13.5703125" style="70" bestFit="1" customWidth="1"/>
    <col min="5362" max="5362" width="1.5703125" style="70" customWidth="1"/>
    <col min="5363" max="5363" width="13.42578125" style="70" customWidth="1"/>
    <col min="5364" max="5364" width="1.5703125" style="70" customWidth="1"/>
    <col min="5365" max="5365" width="10.5703125" style="70" customWidth="1"/>
    <col min="5366" max="5366" width="11.42578125" style="70" bestFit="1" customWidth="1"/>
    <col min="5367" max="5609" width="10.5703125" style="70"/>
    <col min="5610" max="5610" width="27.140625" style="70" customWidth="1"/>
    <col min="5611" max="5611" width="8" style="70" customWidth="1"/>
    <col min="5612" max="5612" width="1.42578125" style="70" customWidth="1"/>
    <col min="5613" max="5613" width="11" style="70" customWidth="1"/>
    <col min="5614" max="5614" width="1.42578125" style="70" customWidth="1"/>
    <col min="5615" max="5615" width="11.42578125" style="70" customWidth="1"/>
    <col min="5616" max="5616" width="1.5703125" style="70" customWidth="1"/>
    <col min="5617" max="5617" width="13.5703125" style="70" bestFit="1" customWidth="1"/>
    <col min="5618" max="5618" width="1.5703125" style="70" customWidth="1"/>
    <col min="5619" max="5619" width="13.42578125" style="70" customWidth="1"/>
    <col min="5620" max="5620" width="1.5703125" style="70" customWidth="1"/>
    <col min="5621" max="5621" width="10.5703125" style="70" customWidth="1"/>
    <col min="5622" max="5622" width="11.42578125" style="70" bestFit="1" customWidth="1"/>
    <col min="5623" max="5865" width="10.5703125" style="70"/>
    <col min="5866" max="5866" width="27.140625" style="70" customWidth="1"/>
    <col min="5867" max="5867" width="8" style="70" customWidth="1"/>
    <col min="5868" max="5868" width="1.42578125" style="70" customWidth="1"/>
    <col min="5869" max="5869" width="11" style="70" customWidth="1"/>
    <col min="5870" max="5870" width="1.42578125" style="70" customWidth="1"/>
    <col min="5871" max="5871" width="11.42578125" style="70" customWidth="1"/>
    <col min="5872" max="5872" width="1.5703125" style="70" customWidth="1"/>
    <col min="5873" max="5873" width="13.5703125" style="70" bestFit="1" customWidth="1"/>
    <col min="5874" max="5874" width="1.5703125" style="70" customWidth="1"/>
    <col min="5875" max="5875" width="13.42578125" style="70" customWidth="1"/>
    <col min="5876" max="5876" width="1.5703125" style="70" customWidth="1"/>
    <col min="5877" max="5877" width="10.5703125" style="70" customWidth="1"/>
    <col min="5878" max="5878" width="11.42578125" style="70" bestFit="1" customWidth="1"/>
    <col min="5879" max="6121" width="10.5703125" style="70"/>
    <col min="6122" max="6122" width="27.140625" style="70" customWidth="1"/>
    <col min="6123" max="6123" width="8" style="70" customWidth="1"/>
    <col min="6124" max="6124" width="1.42578125" style="70" customWidth="1"/>
    <col min="6125" max="6125" width="11" style="70" customWidth="1"/>
    <col min="6126" max="6126" width="1.42578125" style="70" customWidth="1"/>
    <col min="6127" max="6127" width="11.42578125" style="70" customWidth="1"/>
    <col min="6128" max="6128" width="1.5703125" style="70" customWidth="1"/>
    <col min="6129" max="6129" width="13.5703125" style="70" bestFit="1" customWidth="1"/>
    <col min="6130" max="6130" width="1.5703125" style="70" customWidth="1"/>
    <col min="6131" max="6131" width="13.42578125" style="70" customWidth="1"/>
    <col min="6132" max="6132" width="1.5703125" style="70" customWidth="1"/>
    <col min="6133" max="6133" width="10.5703125" style="70" customWidth="1"/>
    <col min="6134" max="6134" width="11.42578125" style="70" bestFit="1" customWidth="1"/>
    <col min="6135" max="6377" width="10.5703125" style="70"/>
    <col min="6378" max="6378" width="27.140625" style="70" customWidth="1"/>
    <col min="6379" max="6379" width="8" style="70" customWidth="1"/>
    <col min="6380" max="6380" width="1.42578125" style="70" customWidth="1"/>
    <col min="6381" max="6381" width="11" style="70" customWidth="1"/>
    <col min="6382" max="6382" width="1.42578125" style="70" customWidth="1"/>
    <col min="6383" max="6383" width="11.42578125" style="70" customWidth="1"/>
    <col min="6384" max="6384" width="1.5703125" style="70" customWidth="1"/>
    <col min="6385" max="6385" width="13.5703125" style="70" bestFit="1" customWidth="1"/>
    <col min="6386" max="6386" width="1.5703125" style="70" customWidth="1"/>
    <col min="6387" max="6387" width="13.42578125" style="70" customWidth="1"/>
    <col min="6388" max="6388" width="1.5703125" style="70" customWidth="1"/>
    <col min="6389" max="6389" width="10.5703125" style="70" customWidth="1"/>
    <col min="6390" max="6390" width="11.42578125" style="70" bestFit="1" customWidth="1"/>
    <col min="6391" max="6633" width="10.5703125" style="70"/>
    <col min="6634" max="6634" width="27.140625" style="70" customWidth="1"/>
    <col min="6635" max="6635" width="8" style="70" customWidth="1"/>
    <col min="6636" max="6636" width="1.42578125" style="70" customWidth="1"/>
    <col min="6637" max="6637" width="11" style="70" customWidth="1"/>
    <col min="6638" max="6638" width="1.42578125" style="70" customWidth="1"/>
    <col min="6639" max="6639" width="11.42578125" style="70" customWidth="1"/>
    <col min="6640" max="6640" width="1.5703125" style="70" customWidth="1"/>
    <col min="6641" max="6641" width="13.5703125" style="70" bestFit="1" customWidth="1"/>
    <col min="6642" max="6642" width="1.5703125" style="70" customWidth="1"/>
    <col min="6643" max="6643" width="13.42578125" style="70" customWidth="1"/>
    <col min="6644" max="6644" width="1.5703125" style="70" customWidth="1"/>
    <col min="6645" max="6645" width="10.5703125" style="70" customWidth="1"/>
    <col min="6646" max="6646" width="11.42578125" style="70" bestFit="1" customWidth="1"/>
    <col min="6647" max="6889" width="10.5703125" style="70"/>
    <col min="6890" max="6890" width="27.140625" style="70" customWidth="1"/>
    <col min="6891" max="6891" width="8" style="70" customWidth="1"/>
    <col min="6892" max="6892" width="1.42578125" style="70" customWidth="1"/>
    <col min="6893" max="6893" width="11" style="70" customWidth="1"/>
    <col min="6894" max="6894" width="1.42578125" style="70" customWidth="1"/>
    <col min="6895" max="6895" width="11.42578125" style="70" customWidth="1"/>
    <col min="6896" max="6896" width="1.5703125" style="70" customWidth="1"/>
    <col min="6897" max="6897" width="13.5703125" style="70" bestFit="1" customWidth="1"/>
    <col min="6898" max="6898" width="1.5703125" style="70" customWidth="1"/>
    <col min="6899" max="6899" width="13.42578125" style="70" customWidth="1"/>
    <col min="6900" max="6900" width="1.5703125" style="70" customWidth="1"/>
    <col min="6901" max="6901" width="10.5703125" style="70" customWidth="1"/>
    <col min="6902" max="6902" width="11.42578125" style="70" bestFit="1" customWidth="1"/>
    <col min="6903" max="7145" width="10.5703125" style="70"/>
    <col min="7146" max="7146" width="27.140625" style="70" customWidth="1"/>
    <col min="7147" max="7147" width="8" style="70" customWidth="1"/>
    <col min="7148" max="7148" width="1.42578125" style="70" customWidth="1"/>
    <col min="7149" max="7149" width="11" style="70" customWidth="1"/>
    <col min="7150" max="7150" width="1.42578125" style="70" customWidth="1"/>
    <col min="7151" max="7151" width="11.42578125" style="70" customWidth="1"/>
    <col min="7152" max="7152" width="1.5703125" style="70" customWidth="1"/>
    <col min="7153" max="7153" width="13.5703125" style="70" bestFit="1" customWidth="1"/>
    <col min="7154" max="7154" width="1.5703125" style="70" customWidth="1"/>
    <col min="7155" max="7155" width="13.42578125" style="70" customWidth="1"/>
    <col min="7156" max="7156" width="1.5703125" style="70" customWidth="1"/>
    <col min="7157" max="7157" width="10.5703125" style="70" customWidth="1"/>
    <col min="7158" max="7158" width="11.42578125" style="70" bestFit="1" customWidth="1"/>
    <col min="7159" max="7401" width="10.5703125" style="70"/>
    <col min="7402" max="7402" width="27.140625" style="70" customWidth="1"/>
    <col min="7403" max="7403" width="8" style="70" customWidth="1"/>
    <col min="7404" max="7404" width="1.42578125" style="70" customWidth="1"/>
    <col min="7405" max="7405" width="11" style="70" customWidth="1"/>
    <col min="7406" max="7406" width="1.42578125" style="70" customWidth="1"/>
    <col min="7407" max="7407" width="11.42578125" style="70" customWidth="1"/>
    <col min="7408" max="7408" width="1.5703125" style="70" customWidth="1"/>
    <col min="7409" max="7409" width="13.5703125" style="70" bestFit="1" customWidth="1"/>
    <col min="7410" max="7410" width="1.5703125" style="70" customWidth="1"/>
    <col min="7411" max="7411" width="13.42578125" style="70" customWidth="1"/>
    <col min="7412" max="7412" width="1.5703125" style="70" customWidth="1"/>
    <col min="7413" max="7413" width="10.5703125" style="70" customWidth="1"/>
    <col min="7414" max="7414" width="11.42578125" style="70" bestFit="1" customWidth="1"/>
    <col min="7415" max="7657" width="10.5703125" style="70"/>
    <col min="7658" max="7658" width="27.140625" style="70" customWidth="1"/>
    <col min="7659" max="7659" width="8" style="70" customWidth="1"/>
    <col min="7660" max="7660" width="1.42578125" style="70" customWidth="1"/>
    <col min="7661" max="7661" width="11" style="70" customWidth="1"/>
    <col min="7662" max="7662" width="1.42578125" style="70" customWidth="1"/>
    <col min="7663" max="7663" width="11.42578125" style="70" customWidth="1"/>
    <col min="7664" max="7664" width="1.5703125" style="70" customWidth="1"/>
    <col min="7665" max="7665" width="13.5703125" style="70" bestFit="1" customWidth="1"/>
    <col min="7666" max="7666" width="1.5703125" style="70" customWidth="1"/>
    <col min="7667" max="7667" width="13.42578125" style="70" customWidth="1"/>
    <col min="7668" max="7668" width="1.5703125" style="70" customWidth="1"/>
    <col min="7669" max="7669" width="10.5703125" style="70" customWidth="1"/>
    <col min="7670" max="7670" width="11.42578125" style="70" bestFit="1" customWidth="1"/>
    <col min="7671" max="7913" width="10.5703125" style="70"/>
    <col min="7914" max="7914" width="27.140625" style="70" customWidth="1"/>
    <col min="7915" max="7915" width="8" style="70" customWidth="1"/>
    <col min="7916" max="7916" width="1.42578125" style="70" customWidth="1"/>
    <col min="7917" max="7917" width="11" style="70" customWidth="1"/>
    <col min="7918" max="7918" width="1.42578125" style="70" customWidth="1"/>
    <col min="7919" max="7919" width="11.42578125" style="70" customWidth="1"/>
    <col min="7920" max="7920" width="1.5703125" style="70" customWidth="1"/>
    <col min="7921" max="7921" width="13.5703125" style="70" bestFit="1" customWidth="1"/>
    <col min="7922" max="7922" width="1.5703125" style="70" customWidth="1"/>
    <col min="7923" max="7923" width="13.42578125" style="70" customWidth="1"/>
    <col min="7924" max="7924" width="1.5703125" style="70" customWidth="1"/>
    <col min="7925" max="7925" width="10.5703125" style="70" customWidth="1"/>
    <col min="7926" max="7926" width="11.42578125" style="70" bestFit="1" customWidth="1"/>
    <col min="7927" max="8169" width="10.5703125" style="70"/>
    <col min="8170" max="8170" width="27.140625" style="70" customWidth="1"/>
    <col min="8171" max="8171" width="8" style="70" customWidth="1"/>
    <col min="8172" max="8172" width="1.42578125" style="70" customWidth="1"/>
    <col min="8173" max="8173" width="11" style="70" customWidth="1"/>
    <col min="8174" max="8174" width="1.42578125" style="70" customWidth="1"/>
    <col min="8175" max="8175" width="11.42578125" style="70" customWidth="1"/>
    <col min="8176" max="8176" width="1.5703125" style="70" customWidth="1"/>
    <col min="8177" max="8177" width="13.5703125" style="70" bestFit="1" customWidth="1"/>
    <col min="8178" max="8178" width="1.5703125" style="70" customWidth="1"/>
    <col min="8179" max="8179" width="13.42578125" style="70" customWidth="1"/>
    <col min="8180" max="8180" width="1.5703125" style="70" customWidth="1"/>
    <col min="8181" max="8181" width="10.5703125" style="70" customWidth="1"/>
    <col min="8182" max="8182" width="11.42578125" style="70" bestFit="1" customWidth="1"/>
    <col min="8183" max="8425" width="10.5703125" style="70"/>
    <col min="8426" max="8426" width="27.140625" style="70" customWidth="1"/>
    <col min="8427" max="8427" width="8" style="70" customWidth="1"/>
    <col min="8428" max="8428" width="1.42578125" style="70" customWidth="1"/>
    <col min="8429" max="8429" width="11" style="70" customWidth="1"/>
    <col min="8430" max="8430" width="1.42578125" style="70" customWidth="1"/>
    <col min="8431" max="8431" width="11.42578125" style="70" customWidth="1"/>
    <col min="8432" max="8432" width="1.5703125" style="70" customWidth="1"/>
    <col min="8433" max="8433" width="13.5703125" style="70" bestFit="1" customWidth="1"/>
    <col min="8434" max="8434" width="1.5703125" style="70" customWidth="1"/>
    <col min="8435" max="8435" width="13.42578125" style="70" customWidth="1"/>
    <col min="8436" max="8436" width="1.5703125" style="70" customWidth="1"/>
    <col min="8437" max="8437" width="10.5703125" style="70" customWidth="1"/>
    <col min="8438" max="8438" width="11.42578125" style="70" bestFit="1" customWidth="1"/>
    <col min="8439" max="8681" width="10.5703125" style="70"/>
    <col min="8682" max="8682" width="27.140625" style="70" customWidth="1"/>
    <col min="8683" max="8683" width="8" style="70" customWidth="1"/>
    <col min="8684" max="8684" width="1.42578125" style="70" customWidth="1"/>
    <col min="8685" max="8685" width="11" style="70" customWidth="1"/>
    <col min="8686" max="8686" width="1.42578125" style="70" customWidth="1"/>
    <col min="8687" max="8687" width="11.42578125" style="70" customWidth="1"/>
    <col min="8688" max="8688" width="1.5703125" style="70" customWidth="1"/>
    <col min="8689" max="8689" width="13.5703125" style="70" bestFit="1" customWidth="1"/>
    <col min="8690" max="8690" width="1.5703125" style="70" customWidth="1"/>
    <col min="8691" max="8691" width="13.42578125" style="70" customWidth="1"/>
    <col min="8692" max="8692" width="1.5703125" style="70" customWidth="1"/>
    <col min="8693" max="8693" width="10.5703125" style="70" customWidth="1"/>
    <col min="8694" max="8694" width="11.42578125" style="70" bestFit="1" customWidth="1"/>
    <col min="8695" max="8937" width="10.5703125" style="70"/>
    <col min="8938" max="8938" width="27.140625" style="70" customWidth="1"/>
    <col min="8939" max="8939" width="8" style="70" customWidth="1"/>
    <col min="8940" max="8940" width="1.42578125" style="70" customWidth="1"/>
    <col min="8941" max="8941" width="11" style="70" customWidth="1"/>
    <col min="8942" max="8942" width="1.42578125" style="70" customWidth="1"/>
    <col min="8943" max="8943" width="11.42578125" style="70" customWidth="1"/>
    <col min="8944" max="8944" width="1.5703125" style="70" customWidth="1"/>
    <col min="8945" max="8945" width="13.5703125" style="70" bestFit="1" customWidth="1"/>
    <col min="8946" max="8946" width="1.5703125" style="70" customWidth="1"/>
    <col min="8947" max="8947" width="13.42578125" style="70" customWidth="1"/>
    <col min="8948" max="8948" width="1.5703125" style="70" customWidth="1"/>
    <col min="8949" max="8949" width="10.5703125" style="70" customWidth="1"/>
    <col min="8950" max="8950" width="11.42578125" style="70" bestFit="1" customWidth="1"/>
    <col min="8951" max="9193" width="10.5703125" style="70"/>
    <col min="9194" max="9194" width="27.140625" style="70" customWidth="1"/>
    <col min="9195" max="9195" width="8" style="70" customWidth="1"/>
    <col min="9196" max="9196" width="1.42578125" style="70" customWidth="1"/>
    <col min="9197" max="9197" width="11" style="70" customWidth="1"/>
    <col min="9198" max="9198" width="1.42578125" style="70" customWidth="1"/>
    <col min="9199" max="9199" width="11.42578125" style="70" customWidth="1"/>
    <col min="9200" max="9200" width="1.5703125" style="70" customWidth="1"/>
    <col min="9201" max="9201" width="13.5703125" style="70" bestFit="1" customWidth="1"/>
    <col min="9202" max="9202" width="1.5703125" style="70" customWidth="1"/>
    <col min="9203" max="9203" width="13.42578125" style="70" customWidth="1"/>
    <col min="9204" max="9204" width="1.5703125" style="70" customWidth="1"/>
    <col min="9205" max="9205" width="10.5703125" style="70" customWidth="1"/>
    <col min="9206" max="9206" width="11.42578125" style="70" bestFit="1" customWidth="1"/>
    <col min="9207" max="9449" width="10.5703125" style="70"/>
    <col min="9450" max="9450" width="27.140625" style="70" customWidth="1"/>
    <col min="9451" max="9451" width="8" style="70" customWidth="1"/>
    <col min="9452" max="9452" width="1.42578125" style="70" customWidth="1"/>
    <col min="9453" max="9453" width="11" style="70" customWidth="1"/>
    <col min="9454" max="9454" width="1.42578125" style="70" customWidth="1"/>
    <col min="9455" max="9455" width="11.42578125" style="70" customWidth="1"/>
    <col min="9456" max="9456" width="1.5703125" style="70" customWidth="1"/>
    <col min="9457" max="9457" width="13.5703125" style="70" bestFit="1" customWidth="1"/>
    <col min="9458" max="9458" width="1.5703125" style="70" customWidth="1"/>
    <col min="9459" max="9459" width="13.42578125" style="70" customWidth="1"/>
    <col min="9460" max="9460" width="1.5703125" style="70" customWidth="1"/>
    <col min="9461" max="9461" width="10.5703125" style="70" customWidth="1"/>
    <col min="9462" max="9462" width="11.42578125" style="70" bestFit="1" customWidth="1"/>
    <col min="9463" max="9705" width="10.5703125" style="70"/>
    <col min="9706" max="9706" width="27.140625" style="70" customWidth="1"/>
    <col min="9707" max="9707" width="8" style="70" customWidth="1"/>
    <col min="9708" max="9708" width="1.42578125" style="70" customWidth="1"/>
    <col min="9709" max="9709" width="11" style="70" customWidth="1"/>
    <col min="9710" max="9710" width="1.42578125" style="70" customWidth="1"/>
    <col min="9711" max="9711" width="11.42578125" style="70" customWidth="1"/>
    <col min="9712" max="9712" width="1.5703125" style="70" customWidth="1"/>
    <col min="9713" max="9713" width="13.5703125" style="70" bestFit="1" customWidth="1"/>
    <col min="9714" max="9714" width="1.5703125" style="70" customWidth="1"/>
    <col min="9715" max="9715" width="13.42578125" style="70" customWidth="1"/>
    <col min="9716" max="9716" width="1.5703125" style="70" customWidth="1"/>
    <col min="9717" max="9717" width="10.5703125" style="70" customWidth="1"/>
    <col min="9718" max="9718" width="11.42578125" style="70" bestFit="1" customWidth="1"/>
    <col min="9719" max="9961" width="10.5703125" style="70"/>
    <col min="9962" max="9962" width="27.140625" style="70" customWidth="1"/>
    <col min="9963" max="9963" width="8" style="70" customWidth="1"/>
    <col min="9964" max="9964" width="1.42578125" style="70" customWidth="1"/>
    <col min="9965" max="9965" width="11" style="70" customWidth="1"/>
    <col min="9966" max="9966" width="1.42578125" style="70" customWidth="1"/>
    <col min="9967" max="9967" width="11.42578125" style="70" customWidth="1"/>
    <col min="9968" max="9968" width="1.5703125" style="70" customWidth="1"/>
    <col min="9969" max="9969" width="13.5703125" style="70" bestFit="1" customWidth="1"/>
    <col min="9970" max="9970" width="1.5703125" style="70" customWidth="1"/>
    <col min="9971" max="9971" width="13.42578125" style="70" customWidth="1"/>
    <col min="9972" max="9972" width="1.5703125" style="70" customWidth="1"/>
    <col min="9973" max="9973" width="10.5703125" style="70" customWidth="1"/>
    <col min="9974" max="9974" width="11.42578125" style="70" bestFit="1" customWidth="1"/>
    <col min="9975" max="10217" width="10.5703125" style="70"/>
    <col min="10218" max="10218" width="27.140625" style="70" customWidth="1"/>
    <col min="10219" max="10219" width="8" style="70" customWidth="1"/>
    <col min="10220" max="10220" width="1.42578125" style="70" customWidth="1"/>
    <col min="10221" max="10221" width="11" style="70" customWidth="1"/>
    <col min="10222" max="10222" width="1.42578125" style="70" customWidth="1"/>
    <col min="10223" max="10223" width="11.42578125" style="70" customWidth="1"/>
    <col min="10224" max="10224" width="1.5703125" style="70" customWidth="1"/>
    <col min="10225" max="10225" width="13.5703125" style="70" bestFit="1" customWidth="1"/>
    <col min="10226" max="10226" width="1.5703125" style="70" customWidth="1"/>
    <col min="10227" max="10227" width="13.42578125" style="70" customWidth="1"/>
    <col min="10228" max="10228" width="1.5703125" style="70" customWidth="1"/>
    <col min="10229" max="10229" width="10.5703125" style="70" customWidth="1"/>
    <col min="10230" max="10230" width="11.42578125" style="70" bestFit="1" customWidth="1"/>
    <col min="10231" max="10473" width="10.5703125" style="70"/>
    <col min="10474" max="10474" width="27.140625" style="70" customWidth="1"/>
    <col min="10475" max="10475" width="8" style="70" customWidth="1"/>
    <col min="10476" max="10476" width="1.42578125" style="70" customWidth="1"/>
    <col min="10477" max="10477" width="11" style="70" customWidth="1"/>
    <col min="10478" max="10478" width="1.42578125" style="70" customWidth="1"/>
    <col min="10479" max="10479" width="11.42578125" style="70" customWidth="1"/>
    <col min="10480" max="10480" width="1.5703125" style="70" customWidth="1"/>
    <col min="10481" max="10481" width="13.5703125" style="70" bestFit="1" customWidth="1"/>
    <col min="10482" max="10482" width="1.5703125" style="70" customWidth="1"/>
    <col min="10483" max="10483" width="13.42578125" style="70" customWidth="1"/>
    <col min="10484" max="10484" width="1.5703125" style="70" customWidth="1"/>
    <col min="10485" max="10485" width="10.5703125" style="70" customWidth="1"/>
    <col min="10486" max="10486" width="11.42578125" style="70" bestFit="1" customWidth="1"/>
    <col min="10487" max="10729" width="10.5703125" style="70"/>
    <col min="10730" max="10730" width="27.140625" style="70" customWidth="1"/>
    <col min="10731" max="10731" width="8" style="70" customWidth="1"/>
    <col min="10732" max="10732" width="1.42578125" style="70" customWidth="1"/>
    <col min="10733" max="10733" width="11" style="70" customWidth="1"/>
    <col min="10734" max="10734" width="1.42578125" style="70" customWidth="1"/>
    <col min="10735" max="10735" width="11.42578125" style="70" customWidth="1"/>
    <col min="10736" max="10736" width="1.5703125" style="70" customWidth="1"/>
    <col min="10737" max="10737" width="13.5703125" style="70" bestFit="1" customWidth="1"/>
    <col min="10738" max="10738" width="1.5703125" style="70" customWidth="1"/>
    <col min="10739" max="10739" width="13.42578125" style="70" customWidth="1"/>
    <col min="10740" max="10740" width="1.5703125" style="70" customWidth="1"/>
    <col min="10741" max="10741" width="10.5703125" style="70" customWidth="1"/>
    <col min="10742" max="10742" width="11.42578125" style="70" bestFit="1" customWidth="1"/>
    <col min="10743" max="10985" width="10.5703125" style="70"/>
    <col min="10986" max="10986" width="27.140625" style="70" customWidth="1"/>
    <col min="10987" max="10987" width="8" style="70" customWidth="1"/>
    <col min="10988" max="10988" width="1.42578125" style="70" customWidth="1"/>
    <col min="10989" max="10989" width="11" style="70" customWidth="1"/>
    <col min="10990" max="10990" width="1.42578125" style="70" customWidth="1"/>
    <col min="10991" max="10991" width="11.42578125" style="70" customWidth="1"/>
    <col min="10992" max="10992" width="1.5703125" style="70" customWidth="1"/>
    <col min="10993" max="10993" width="13.5703125" style="70" bestFit="1" customWidth="1"/>
    <col min="10994" max="10994" width="1.5703125" style="70" customWidth="1"/>
    <col min="10995" max="10995" width="13.42578125" style="70" customWidth="1"/>
    <col min="10996" max="10996" width="1.5703125" style="70" customWidth="1"/>
    <col min="10997" max="10997" width="10.5703125" style="70" customWidth="1"/>
    <col min="10998" max="10998" width="11.42578125" style="70" bestFit="1" customWidth="1"/>
    <col min="10999" max="11241" width="10.5703125" style="70"/>
    <col min="11242" max="11242" width="27.140625" style="70" customWidth="1"/>
    <col min="11243" max="11243" width="8" style="70" customWidth="1"/>
    <col min="11244" max="11244" width="1.42578125" style="70" customWidth="1"/>
    <col min="11245" max="11245" width="11" style="70" customWidth="1"/>
    <col min="11246" max="11246" width="1.42578125" style="70" customWidth="1"/>
    <col min="11247" max="11247" width="11.42578125" style="70" customWidth="1"/>
    <col min="11248" max="11248" width="1.5703125" style="70" customWidth="1"/>
    <col min="11249" max="11249" width="13.5703125" style="70" bestFit="1" customWidth="1"/>
    <col min="11250" max="11250" width="1.5703125" style="70" customWidth="1"/>
    <col min="11251" max="11251" width="13.42578125" style="70" customWidth="1"/>
    <col min="11252" max="11252" width="1.5703125" style="70" customWidth="1"/>
    <col min="11253" max="11253" width="10.5703125" style="70" customWidth="1"/>
    <col min="11254" max="11254" width="11.42578125" style="70" bestFit="1" customWidth="1"/>
    <col min="11255" max="11497" width="10.5703125" style="70"/>
    <col min="11498" max="11498" width="27.140625" style="70" customWidth="1"/>
    <col min="11499" max="11499" width="8" style="70" customWidth="1"/>
    <col min="11500" max="11500" width="1.42578125" style="70" customWidth="1"/>
    <col min="11501" max="11501" width="11" style="70" customWidth="1"/>
    <col min="11502" max="11502" width="1.42578125" style="70" customWidth="1"/>
    <col min="11503" max="11503" width="11.42578125" style="70" customWidth="1"/>
    <col min="11504" max="11504" width="1.5703125" style="70" customWidth="1"/>
    <col min="11505" max="11505" width="13.5703125" style="70" bestFit="1" customWidth="1"/>
    <col min="11506" max="11506" width="1.5703125" style="70" customWidth="1"/>
    <col min="11507" max="11507" width="13.42578125" style="70" customWidth="1"/>
    <col min="11508" max="11508" width="1.5703125" style="70" customWidth="1"/>
    <col min="11509" max="11509" width="10.5703125" style="70" customWidth="1"/>
    <col min="11510" max="11510" width="11.42578125" style="70" bestFit="1" customWidth="1"/>
    <col min="11511" max="11753" width="10.5703125" style="70"/>
    <col min="11754" max="11754" width="27.140625" style="70" customWidth="1"/>
    <col min="11755" max="11755" width="8" style="70" customWidth="1"/>
    <col min="11756" max="11756" width="1.42578125" style="70" customWidth="1"/>
    <col min="11757" max="11757" width="11" style="70" customWidth="1"/>
    <col min="11758" max="11758" width="1.42578125" style="70" customWidth="1"/>
    <col min="11759" max="11759" width="11.42578125" style="70" customWidth="1"/>
    <col min="11760" max="11760" width="1.5703125" style="70" customWidth="1"/>
    <col min="11761" max="11761" width="13.5703125" style="70" bestFit="1" customWidth="1"/>
    <col min="11762" max="11762" width="1.5703125" style="70" customWidth="1"/>
    <col min="11763" max="11763" width="13.42578125" style="70" customWidth="1"/>
    <col min="11764" max="11764" width="1.5703125" style="70" customWidth="1"/>
    <col min="11765" max="11765" width="10.5703125" style="70" customWidth="1"/>
    <col min="11766" max="11766" width="11.42578125" style="70" bestFit="1" customWidth="1"/>
    <col min="11767" max="12009" width="10.5703125" style="70"/>
    <col min="12010" max="12010" width="27.140625" style="70" customWidth="1"/>
    <col min="12011" max="12011" width="8" style="70" customWidth="1"/>
    <col min="12012" max="12012" width="1.42578125" style="70" customWidth="1"/>
    <col min="12013" max="12013" width="11" style="70" customWidth="1"/>
    <col min="12014" max="12014" width="1.42578125" style="70" customWidth="1"/>
    <col min="12015" max="12015" width="11.42578125" style="70" customWidth="1"/>
    <col min="12016" max="12016" width="1.5703125" style="70" customWidth="1"/>
    <col min="12017" max="12017" width="13.5703125" style="70" bestFit="1" customWidth="1"/>
    <col min="12018" max="12018" width="1.5703125" style="70" customWidth="1"/>
    <col min="12019" max="12019" width="13.42578125" style="70" customWidth="1"/>
    <col min="12020" max="12020" width="1.5703125" style="70" customWidth="1"/>
    <col min="12021" max="12021" width="10.5703125" style="70" customWidth="1"/>
    <col min="12022" max="12022" width="11.42578125" style="70" bestFit="1" customWidth="1"/>
    <col min="12023" max="12265" width="10.5703125" style="70"/>
    <col min="12266" max="12266" width="27.140625" style="70" customWidth="1"/>
    <col min="12267" max="12267" width="8" style="70" customWidth="1"/>
    <col min="12268" max="12268" width="1.42578125" style="70" customWidth="1"/>
    <col min="12269" max="12269" width="11" style="70" customWidth="1"/>
    <col min="12270" max="12270" width="1.42578125" style="70" customWidth="1"/>
    <col min="12271" max="12271" width="11.42578125" style="70" customWidth="1"/>
    <col min="12272" max="12272" width="1.5703125" style="70" customWidth="1"/>
    <col min="12273" max="12273" width="13.5703125" style="70" bestFit="1" customWidth="1"/>
    <col min="12274" max="12274" width="1.5703125" style="70" customWidth="1"/>
    <col min="12275" max="12275" width="13.42578125" style="70" customWidth="1"/>
    <col min="12276" max="12276" width="1.5703125" style="70" customWidth="1"/>
    <col min="12277" max="12277" width="10.5703125" style="70" customWidth="1"/>
    <col min="12278" max="12278" width="11.42578125" style="70" bestFit="1" customWidth="1"/>
    <col min="12279" max="12521" width="10.5703125" style="70"/>
    <col min="12522" max="12522" width="27.140625" style="70" customWidth="1"/>
    <col min="12523" max="12523" width="8" style="70" customWidth="1"/>
    <col min="12524" max="12524" width="1.42578125" style="70" customWidth="1"/>
    <col min="12525" max="12525" width="11" style="70" customWidth="1"/>
    <col min="12526" max="12526" width="1.42578125" style="70" customWidth="1"/>
    <col min="12527" max="12527" width="11.42578125" style="70" customWidth="1"/>
    <col min="12528" max="12528" width="1.5703125" style="70" customWidth="1"/>
    <col min="12529" max="12529" width="13.5703125" style="70" bestFit="1" customWidth="1"/>
    <col min="12530" max="12530" width="1.5703125" style="70" customWidth="1"/>
    <col min="12531" max="12531" width="13.42578125" style="70" customWidth="1"/>
    <col min="12532" max="12532" width="1.5703125" style="70" customWidth="1"/>
    <col min="12533" max="12533" width="10.5703125" style="70" customWidth="1"/>
    <col min="12534" max="12534" width="11.42578125" style="70" bestFit="1" customWidth="1"/>
    <col min="12535" max="12777" width="10.5703125" style="70"/>
    <col min="12778" max="12778" width="27.140625" style="70" customWidth="1"/>
    <col min="12779" max="12779" width="8" style="70" customWidth="1"/>
    <col min="12780" max="12780" width="1.42578125" style="70" customWidth="1"/>
    <col min="12781" max="12781" width="11" style="70" customWidth="1"/>
    <col min="12782" max="12782" width="1.42578125" style="70" customWidth="1"/>
    <col min="12783" max="12783" width="11.42578125" style="70" customWidth="1"/>
    <col min="12784" max="12784" width="1.5703125" style="70" customWidth="1"/>
    <col min="12785" max="12785" width="13.5703125" style="70" bestFit="1" customWidth="1"/>
    <col min="12786" max="12786" width="1.5703125" style="70" customWidth="1"/>
    <col min="12787" max="12787" width="13.42578125" style="70" customWidth="1"/>
    <col min="12788" max="12788" width="1.5703125" style="70" customWidth="1"/>
    <col min="12789" max="12789" width="10.5703125" style="70" customWidth="1"/>
    <col min="12790" max="12790" width="11.42578125" style="70" bestFit="1" customWidth="1"/>
    <col min="12791" max="13033" width="10.5703125" style="70"/>
    <col min="13034" max="13034" width="27.140625" style="70" customWidth="1"/>
    <col min="13035" max="13035" width="8" style="70" customWidth="1"/>
    <col min="13036" max="13036" width="1.42578125" style="70" customWidth="1"/>
    <col min="13037" max="13037" width="11" style="70" customWidth="1"/>
    <col min="13038" max="13038" width="1.42578125" style="70" customWidth="1"/>
    <col min="13039" max="13039" width="11.42578125" style="70" customWidth="1"/>
    <col min="13040" max="13040" width="1.5703125" style="70" customWidth="1"/>
    <col min="13041" max="13041" width="13.5703125" style="70" bestFit="1" customWidth="1"/>
    <col min="13042" max="13042" width="1.5703125" style="70" customWidth="1"/>
    <col min="13043" max="13043" width="13.42578125" style="70" customWidth="1"/>
    <col min="13044" max="13044" width="1.5703125" style="70" customWidth="1"/>
    <col min="13045" max="13045" width="10.5703125" style="70" customWidth="1"/>
    <col min="13046" max="13046" width="11.42578125" style="70" bestFit="1" customWidth="1"/>
    <col min="13047" max="13289" width="10.5703125" style="70"/>
    <col min="13290" max="13290" width="27.140625" style="70" customWidth="1"/>
    <col min="13291" max="13291" width="8" style="70" customWidth="1"/>
    <col min="13292" max="13292" width="1.42578125" style="70" customWidth="1"/>
    <col min="13293" max="13293" width="11" style="70" customWidth="1"/>
    <col min="13294" max="13294" width="1.42578125" style="70" customWidth="1"/>
    <col min="13295" max="13295" width="11.42578125" style="70" customWidth="1"/>
    <col min="13296" max="13296" width="1.5703125" style="70" customWidth="1"/>
    <col min="13297" max="13297" width="13.5703125" style="70" bestFit="1" customWidth="1"/>
    <col min="13298" max="13298" width="1.5703125" style="70" customWidth="1"/>
    <col min="13299" max="13299" width="13.42578125" style="70" customWidth="1"/>
    <col min="13300" max="13300" width="1.5703125" style="70" customWidth="1"/>
    <col min="13301" max="13301" width="10.5703125" style="70" customWidth="1"/>
    <col min="13302" max="13302" width="11.42578125" style="70" bestFit="1" customWidth="1"/>
    <col min="13303" max="13545" width="10.5703125" style="70"/>
    <col min="13546" max="13546" width="27.140625" style="70" customWidth="1"/>
    <col min="13547" max="13547" width="8" style="70" customWidth="1"/>
    <col min="13548" max="13548" width="1.42578125" style="70" customWidth="1"/>
    <col min="13549" max="13549" width="11" style="70" customWidth="1"/>
    <col min="13550" max="13550" width="1.42578125" style="70" customWidth="1"/>
    <col min="13551" max="13551" width="11.42578125" style="70" customWidth="1"/>
    <col min="13552" max="13552" width="1.5703125" style="70" customWidth="1"/>
    <col min="13553" max="13553" width="13.5703125" style="70" bestFit="1" customWidth="1"/>
    <col min="13554" max="13554" width="1.5703125" style="70" customWidth="1"/>
    <col min="13555" max="13555" width="13.42578125" style="70" customWidth="1"/>
    <col min="13556" max="13556" width="1.5703125" style="70" customWidth="1"/>
    <col min="13557" max="13557" width="10.5703125" style="70" customWidth="1"/>
    <col min="13558" max="13558" width="11.42578125" style="70" bestFit="1" customWidth="1"/>
    <col min="13559" max="13801" width="10.5703125" style="70"/>
    <col min="13802" max="13802" width="27.140625" style="70" customWidth="1"/>
    <col min="13803" max="13803" width="8" style="70" customWidth="1"/>
    <col min="13804" max="13804" width="1.42578125" style="70" customWidth="1"/>
    <col min="13805" max="13805" width="11" style="70" customWidth="1"/>
    <col min="13806" max="13806" width="1.42578125" style="70" customWidth="1"/>
    <col min="13807" max="13807" width="11.42578125" style="70" customWidth="1"/>
    <col min="13808" max="13808" width="1.5703125" style="70" customWidth="1"/>
    <col min="13809" max="13809" width="13.5703125" style="70" bestFit="1" customWidth="1"/>
    <col min="13810" max="13810" width="1.5703125" style="70" customWidth="1"/>
    <col min="13811" max="13811" width="13.42578125" style="70" customWidth="1"/>
    <col min="13812" max="13812" width="1.5703125" style="70" customWidth="1"/>
    <col min="13813" max="13813" width="10.5703125" style="70" customWidth="1"/>
    <col min="13814" max="13814" width="11.42578125" style="70" bestFit="1" customWidth="1"/>
    <col min="13815" max="14057" width="10.5703125" style="70"/>
    <col min="14058" max="14058" width="27.140625" style="70" customWidth="1"/>
    <col min="14059" max="14059" width="8" style="70" customWidth="1"/>
    <col min="14060" max="14060" width="1.42578125" style="70" customWidth="1"/>
    <col min="14061" max="14061" width="11" style="70" customWidth="1"/>
    <col min="14062" max="14062" width="1.42578125" style="70" customWidth="1"/>
    <col min="14063" max="14063" width="11.42578125" style="70" customWidth="1"/>
    <col min="14064" max="14064" width="1.5703125" style="70" customWidth="1"/>
    <col min="14065" max="14065" width="13.5703125" style="70" bestFit="1" customWidth="1"/>
    <col min="14066" max="14066" width="1.5703125" style="70" customWidth="1"/>
    <col min="14067" max="14067" width="13.42578125" style="70" customWidth="1"/>
    <col min="14068" max="14068" width="1.5703125" style="70" customWidth="1"/>
    <col min="14069" max="14069" width="10.5703125" style="70" customWidth="1"/>
    <col min="14070" max="14070" width="11.42578125" style="70" bestFit="1" customWidth="1"/>
    <col min="14071" max="14313" width="10.5703125" style="70"/>
    <col min="14314" max="14314" width="27.140625" style="70" customWidth="1"/>
    <col min="14315" max="14315" width="8" style="70" customWidth="1"/>
    <col min="14316" max="14316" width="1.42578125" style="70" customWidth="1"/>
    <col min="14317" max="14317" width="11" style="70" customWidth="1"/>
    <col min="14318" max="14318" width="1.42578125" style="70" customWidth="1"/>
    <col min="14319" max="14319" width="11.42578125" style="70" customWidth="1"/>
    <col min="14320" max="14320" width="1.5703125" style="70" customWidth="1"/>
    <col min="14321" max="14321" width="13.5703125" style="70" bestFit="1" customWidth="1"/>
    <col min="14322" max="14322" width="1.5703125" style="70" customWidth="1"/>
    <col min="14323" max="14323" width="13.42578125" style="70" customWidth="1"/>
    <col min="14324" max="14324" width="1.5703125" style="70" customWidth="1"/>
    <col min="14325" max="14325" width="10.5703125" style="70" customWidth="1"/>
    <col min="14326" max="14326" width="11.42578125" style="70" bestFit="1" customWidth="1"/>
    <col min="14327" max="14569" width="10.5703125" style="70"/>
    <col min="14570" max="14570" width="27.140625" style="70" customWidth="1"/>
    <col min="14571" max="14571" width="8" style="70" customWidth="1"/>
    <col min="14572" max="14572" width="1.42578125" style="70" customWidth="1"/>
    <col min="14573" max="14573" width="11" style="70" customWidth="1"/>
    <col min="14574" max="14574" width="1.42578125" style="70" customWidth="1"/>
    <col min="14575" max="14575" width="11.42578125" style="70" customWidth="1"/>
    <col min="14576" max="14576" width="1.5703125" style="70" customWidth="1"/>
    <col min="14577" max="14577" width="13.5703125" style="70" bestFit="1" customWidth="1"/>
    <col min="14578" max="14578" width="1.5703125" style="70" customWidth="1"/>
    <col min="14579" max="14579" width="13.42578125" style="70" customWidth="1"/>
    <col min="14580" max="14580" width="1.5703125" style="70" customWidth="1"/>
    <col min="14581" max="14581" width="10.5703125" style="70" customWidth="1"/>
    <col min="14582" max="14582" width="11.42578125" style="70" bestFit="1" customWidth="1"/>
    <col min="14583" max="14825" width="10.5703125" style="70"/>
    <col min="14826" max="14826" width="27.140625" style="70" customWidth="1"/>
    <col min="14827" max="14827" width="8" style="70" customWidth="1"/>
    <col min="14828" max="14828" width="1.42578125" style="70" customWidth="1"/>
    <col min="14829" max="14829" width="11" style="70" customWidth="1"/>
    <col min="14830" max="14830" width="1.42578125" style="70" customWidth="1"/>
    <col min="14831" max="14831" width="11.42578125" style="70" customWidth="1"/>
    <col min="14832" max="14832" width="1.5703125" style="70" customWidth="1"/>
    <col min="14833" max="14833" width="13.5703125" style="70" bestFit="1" customWidth="1"/>
    <col min="14834" max="14834" width="1.5703125" style="70" customWidth="1"/>
    <col min="14835" max="14835" width="13.42578125" style="70" customWidth="1"/>
    <col min="14836" max="14836" width="1.5703125" style="70" customWidth="1"/>
    <col min="14837" max="14837" width="10.5703125" style="70" customWidth="1"/>
    <col min="14838" max="14838" width="11.42578125" style="70" bestFit="1" customWidth="1"/>
    <col min="14839" max="15081" width="10.5703125" style="70"/>
    <col min="15082" max="15082" width="27.140625" style="70" customWidth="1"/>
    <col min="15083" max="15083" width="8" style="70" customWidth="1"/>
    <col min="15084" max="15084" width="1.42578125" style="70" customWidth="1"/>
    <col min="15085" max="15085" width="11" style="70" customWidth="1"/>
    <col min="15086" max="15086" width="1.42578125" style="70" customWidth="1"/>
    <col min="15087" max="15087" width="11.42578125" style="70" customWidth="1"/>
    <col min="15088" max="15088" width="1.5703125" style="70" customWidth="1"/>
    <col min="15089" max="15089" width="13.5703125" style="70" bestFit="1" customWidth="1"/>
    <col min="15090" max="15090" width="1.5703125" style="70" customWidth="1"/>
    <col min="15091" max="15091" width="13.42578125" style="70" customWidth="1"/>
    <col min="15092" max="15092" width="1.5703125" style="70" customWidth="1"/>
    <col min="15093" max="15093" width="10.5703125" style="70" customWidth="1"/>
    <col min="15094" max="15094" width="11.42578125" style="70" bestFit="1" customWidth="1"/>
    <col min="15095" max="15337" width="10.5703125" style="70"/>
    <col min="15338" max="15338" width="27.140625" style="70" customWidth="1"/>
    <col min="15339" max="15339" width="8" style="70" customWidth="1"/>
    <col min="15340" max="15340" width="1.42578125" style="70" customWidth="1"/>
    <col min="15341" max="15341" width="11" style="70" customWidth="1"/>
    <col min="15342" max="15342" width="1.42578125" style="70" customWidth="1"/>
    <col min="15343" max="15343" width="11.42578125" style="70" customWidth="1"/>
    <col min="15344" max="15344" width="1.5703125" style="70" customWidth="1"/>
    <col min="15345" max="15345" width="13.5703125" style="70" bestFit="1" customWidth="1"/>
    <col min="15346" max="15346" width="1.5703125" style="70" customWidth="1"/>
    <col min="15347" max="15347" width="13.42578125" style="70" customWidth="1"/>
    <col min="15348" max="15348" width="1.5703125" style="70" customWidth="1"/>
    <col min="15349" max="15349" width="10.5703125" style="70" customWidth="1"/>
    <col min="15350" max="15350" width="11.42578125" style="70" bestFit="1" customWidth="1"/>
    <col min="15351" max="15593" width="10.5703125" style="70"/>
    <col min="15594" max="15594" width="27.140625" style="70" customWidth="1"/>
    <col min="15595" max="15595" width="8" style="70" customWidth="1"/>
    <col min="15596" max="15596" width="1.42578125" style="70" customWidth="1"/>
    <col min="15597" max="15597" width="11" style="70" customWidth="1"/>
    <col min="15598" max="15598" width="1.42578125" style="70" customWidth="1"/>
    <col min="15599" max="15599" width="11.42578125" style="70" customWidth="1"/>
    <col min="15600" max="15600" width="1.5703125" style="70" customWidth="1"/>
    <col min="15601" max="15601" width="13.5703125" style="70" bestFit="1" customWidth="1"/>
    <col min="15602" max="15602" width="1.5703125" style="70" customWidth="1"/>
    <col min="15603" max="15603" width="13.42578125" style="70" customWidth="1"/>
    <col min="15604" max="15604" width="1.5703125" style="70" customWidth="1"/>
    <col min="15605" max="15605" width="10.5703125" style="70" customWidth="1"/>
    <col min="15606" max="15606" width="11.42578125" style="70" bestFit="1" customWidth="1"/>
    <col min="15607" max="15849" width="10.5703125" style="70"/>
    <col min="15850" max="15850" width="27.140625" style="70" customWidth="1"/>
    <col min="15851" max="15851" width="8" style="70" customWidth="1"/>
    <col min="15852" max="15852" width="1.42578125" style="70" customWidth="1"/>
    <col min="15853" max="15853" width="11" style="70" customWidth="1"/>
    <col min="15854" max="15854" width="1.42578125" style="70" customWidth="1"/>
    <col min="15855" max="15855" width="11.42578125" style="70" customWidth="1"/>
    <col min="15856" max="15856" width="1.5703125" style="70" customWidth="1"/>
    <col min="15857" max="15857" width="13.5703125" style="70" bestFit="1" customWidth="1"/>
    <col min="15858" max="15858" width="1.5703125" style="70" customWidth="1"/>
    <col min="15859" max="15859" width="13.42578125" style="70" customWidth="1"/>
    <col min="15860" max="15860" width="1.5703125" style="70" customWidth="1"/>
    <col min="15861" max="15861" width="10.5703125" style="70" customWidth="1"/>
    <col min="15862" max="15862" width="11.42578125" style="70" bestFit="1" customWidth="1"/>
    <col min="15863" max="16105" width="10.5703125" style="70"/>
    <col min="16106" max="16106" width="27.140625" style="70" customWidth="1"/>
    <col min="16107" max="16107" width="8" style="70" customWidth="1"/>
    <col min="16108" max="16108" width="1.42578125" style="70" customWidth="1"/>
    <col min="16109" max="16109" width="11" style="70" customWidth="1"/>
    <col min="16110" max="16110" width="1.42578125" style="70" customWidth="1"/>
    <col min="16111" max="16111" width="11.42578125" style="70" customWidth="1"/>
    <col min="16112" max="16112" width="1.5703125" style="70" customWidth="1"/>
    <col min="16113" max="16113" width="13.5703125" style="70" bestFit="1" customWidth="1"/>
    <col min="16114" max="16114" width="1.5703125" style="70" customWidth="1"/>
    <col min="16115" max="16115" width="13.42578125" style="70" customWidth="1"/>
    <col min="16116" max="16116" width="1.5703125" style="70" customWidth="1"/>
    <col min="16117" max="16117" width="10.5703125" style="70" customWidth="1"/>
    <col min="16118" max="16118" width="11.42578125" style="70" bestFit="1" customWidth="1"/>
    <col min="16119" max="16384" width="10.5703125" style="70"/>
  </cols>
  <sheetData>
    <row r="1" spans="1:13" s="5" customFormat="1" ht="21.75" customHeight="1">
      <c r="A1" s="1" t="s">
        <v>150</v>
      </c>
      <c r="B1" s="2"/>
      <c r="C1" s="2"/>
      <c r="D1" s="2"/>
      <c r="E1" s="2"/>
      <c r="F1" s="2"/>
      <c r="G1" s="3"/>
      <c r="H1" s="2"/>
      <c r="I1" s="3"/>
      <c r="J1" s="2"/>
      <c r="K1" s="3"/>
      <c r="L1" s="4"/>
      <c r="M1" s="2"/>
    </row>
    <row r="2" spans="1:13" s="5" customFormat="1" ht="21.75" customHeight="1">
      <c r="A2" s="1" t="s">
        <v>39</v>
      </c>
      <c r="B2" s="2"/>
      <c r="C2" s="2"/>
      <c r="D2" s="2"/>
      <c r="E2" s="2"/>
      <c r="F2" s="2"/>
      <c r="G2" s="3"/>
      <c r="H2" s="2"/>
      <c r="I2" s="3"/>
      <c r="J2" s="2"/>
      <c r="K2" s="3"/>
      <c r="L2" s="4"/>
      <c r="M2" s="2"/>
    </row>
    <row r="3" spans="1:13" s="5" customFormat="1" ht="21.6" customHeight="1">
      <c r="A3" s="1" t="s">
        <v>179</v>
      </c>
      <c r="B3" s="2"/>
      <c r="C3" s="2"/>
      <c r="D3" s="2"/>
      <c r="E3" s="2"/>
      <c r="F3" s="2"/>
      <c r="G3" s="3"/>
      <c r="H3" s="2"/>
      <c r="I3" s="3"/>
      <c r="J3" s="2"/>
      <c r="K3" s="3"/>
      <c r="L3" s="4"/>
      <c r="M3" s="2"/>
    </row>
    <row r="4" spans="1:13" s="5" customFormat="1" ht="21.75" customHeight="1">
      <c r="M4" s="6" t="s">
        <v>0</v>
      </c>
    </row>
    <row r="5" spans="1:13" s="5" customFormat="1" ht="21.75" customHeight="1">
      <c r="G5" s="135" t="s">
        <v>102</v>
      </c>
      <c r="H5" s="135"/>
      <c r="I5" s="135"/>
      <c r="K5" s="135" t="s">
        <v>103</v>
      </c>
      <c r="L5" s="135"/>
      <c r="M5" s="135"/>
    </row>
    <row r="6" spans="1:13" ht="21.75" customHeight="1">
      <c r="B6" s="8"/>
      <c r="C6" s="8"/>
      <c r="D6" s="8"/>
      <c r="E6" s="117" t="s">
        <v>1</v>
      </c>
      <c r="F6" s="8"/>
      <c r="G6" s="59" t="s">
        <v>180</v>
      </c>
      <c r="H6" s="8"/>
      <c r="I6" s="59" t="s">
        <v>149</v>
      </c>
      <c r="J6" s="8"/>
      <c r="K6" s="59" t="s">
        <v>180</v>
      </c>
      <c r="L6" s="8"/>
      <c r="M6" s="59" t="s">
        <v>149</v>
      </c>
    </row>
    <row r="7" spans="1:13" ht="21.75" customHeight="1">
      <c r="A7" s="11" t="s">
        <v>2</v>
      </c>
      <c r="E7" s="70"/>
      <c r="G7" s="12"/>
      <c r="I7" s="12"/>
      <c r="K7" s="12"/>
      <c r="L7" s="12"/>
      <c r="M7" s="12"/>
    </row>
    <row r="8" spans="1:13" ht="21.75" customHeight="1">
      <c r="A8" s="11" t="s">
        <v>3</v>
      </c>
      <c r="B8" s="13"/>
      <c r="C8" s="13"/>
      <c r="D8" s="13"/>
      <c r="E8" s="13"/>
      <c r="F8" s="72"/>
      <c r="G8" s="73"/>
      <c r="H8" s="72"/>
      <c r="I8" s="73"/>
      <c r="J8" s="72"/>
      <c r="K8" s="73"/>
      <c r="L8" s="73"/>
      <c r="M8" s="73"/>
    </row>
    <row r="9" spans="1:13" ht="21.75" customHeight="1">
      <c r="A9" s="70" t="s">
        <v>4</v>
      </c>
      <c r="B9" s="13"/>
      <c r="C9" s="13"/>
      <c r="D9" s="13"/>
      <c r="E9" s="13">
        <v>7</v>
      </c>
      <c r="F9" s="72"/>
      <c r="G9" s="73">
        <v>149804828</v>
      </c>
      <c r="H9" s="72"/>
      <c r="I9" s="73">
        <v>22670881</v>
      </c>
      <c r="J9" s="72"/>
      <c r="K9" s="73">
        <v>137812884</v>
      </c>
      <c r="L9" s="73"/>
      <c r="M9" s="73">
        <v>15179795</v>
      </c>
    </row>
    <row r="10" spans="1:13" ht="21.75" customHeight="1">
      <c r="A10" s="70" t="s">
        <v>190</v>
      </c>
      <c r="B10" s="13"/>
      <c r="C10" s="13"/>
      <c r="D10" s="13"/>
      <c r="E10" s="13"/>
      <c r="F10" s="72"/>
      <c r="G10" s="73">
        <v>600000</v>
      </c>
      <c r="H10" s="72"/>
      <c r="I10" s="29">
        <v>0</v>
      </c>
      <c r="J10" s="72"/>
      <c r="K10" s="73">
        <v>600000</v>
      </c>
      <c r="L10" s="73"/>
      <c r="M10" s="29">
        <v>0</v>
      </c>
    </row>
    <row r="11" spans="1:13" ht="21.75" customHeight="1">
      <c r="A11" s="70" t="s">
        <v>34</v>
      </c>
      <c r="B11" s="13"/>
      <c r="C11" s="13"/>
      <c r="D11" s="13"/>
      <c r="E11" s="13">
        <v>8</v>
      </c>
      <c r="F11" s="72"/>
      <c r="G11" s="73">
        <v>258613750</v>
      </c>
      <c r="H11" s="72"/>
      <c r="I11" s="73">
        <v>194161112</v>
      </c>
      <c r="J11" s="72"/>
      <c r="K11" s="73">
        <v>271782841</v>
      </c>
      <c r="L11" s="73"/>
      <c r="M11" s="73">
        <v>228134779</v>
      </c>
    </row>
    <row r="12" spans="1:13" ht="21.75" customHeight="1">
      <c r="A12" s="70" t="s">
        <v>136</v>
      </c>
      <c r="B12" s="13"/>
      <c r="C12" s="13"/>
      <c r="D12" s="13"/>
      <c r="E12" s="13"/>
      <c r="F12" s="72"/>
      <c r="G12" s="29"/>
      <c r="H12" s="72"/>
      <c r="I12" s="29"/>
      <c r="J12" s="72"/>
      <c r="K12" s="73"/>
      <c r="L12" s="73"/>
      <c r="M12" s="73"/>
    </row>
    <row r="13" spans="1:13" ht="21.75" customHeight="1">
      <c r="A13" s="70" t="s">
        <v>170</v>
      </c>
      <c r="B13" s="13"/>
      <c r="C13" s="13"/>
      <c r="D13" s="13"/>
      <c r="E13" s="13">
        <v>6</v>
      </c>
      <c r="F13" s="72"/>
      <c r="G13" s="29">
        <v>0</v>
      </c>
      <c r="H13" s="72"/>
      <c r="I13" s="29">
        <v>0</v>
      </c>
      <c r="J13" s="72"/>
      <c r="K13" s="73">
        <v>19260966</v>
      </c>
      <c r="L13" s="73"/>
      <c r="M13" s="73">
        <v>15064856</v>
      </c>
    </row>
    <row r="14" spans="1:13" ht="21.75" customHeight="1">
      <c r="A14" s="70" t="s">
        <v>41</v>
      </c>
      <c r="B14" s="13"/>
      <c r="C14" s="13"/>
      <c r="D14" s="13"/>
      <c r="E14" s="13">
        <v>9</v>
      </c>
      <c r="F14" s="72"/>
      <c r="G14" s="73">
        <v>524495221</v>
      </c>
      <c r="H14" s="72"/>
      <c r="I14" s="73">
        <v>515221511</v>
      </c>
      <c r="J14" s="72"/>
      <c r="K14" s="73">
        <v>479643129</v>
      </c>
      <c r="L14" s="73"/>
      <c r="M14" s="73">
        <v>486940672</v>
      </c>
    </row>
    <row r="15" spans="1:13" ht="21.75" customHeight="1">
      <c r="A15" s="70" t="s">
        <v>129</v>
      </c>
      <c r="B15" s="13"/>
      <c r="C15" s="13"/>
      <c r="D15" s="13"/>
      <c r="E15" s="13"/>
      <c r="F15" s="72"/>
      <c r="G15" s="73">
        <v>37951</v>
      </c>
      <c r="H15" s="72"/>
      <c r="I15" s="73">
        <v>662912</v>
      </c>
      <c r="J15" s="72"/>
      <c r="K15" s="73">
        <v>37951</v>
      </c>
      <c r="L15" s="73"/>
      <c r="M15" s="73">
        <v>662912</v>
      </c>
    </row>
    <row r="16" spans="1:13" s="114" customFormat="1" ht="21.75" customHeight="1">
      <c r="A16" s="70" t="s">
        <v>181</v>
      </c>
      <c r="B16" s="13"/>
      <c r="C16" s="13"/>
      <c r="D16" s="13"/>
      <c r="E16" s="13">
        <v>6</v>
      </c>
      <c r="F16" s="72"/>
      <c r="G16" s="29">
        <v>0</v>
      </c>
      <c r="H16" s="72"/>
      <c r="I16" s="29">
        <v>0</v>
      </c>
      <c r="J16" s="72"/>
      <c r="K16" s="73">
        <v>114227461</v>
      </c>
      <c r="L16" s="73"/>
      <c r="M16" s="73">
        <v>35828954</v>
      </c>
    </row>
    <row r="17" spans="1:13" ht="21.75" customHeight="1">
      <c r="A17" s="70" t="s">
        <v>5</v>
      </c>
      <c r="B17" s="13"/>
      <c r="C17" s="13"/>
      <c r="D17" s="13"/>
      <c r="E17" s="13" t="s">
        <v>161</v>
      </c>
      <c r="F17" s="72"/>
      <c r="G17" s="15">
        <v>10054453</v>
      </c>
      <c r="H17" s="72"/>
      <c r="I17" s="15">
        <v>33427483</v>
      </c>
      <c r="J17" s="72"/>
      <c r="K17" s="15">
        <v>9484636</v>
      </c>
      <c r="L17" s="73"/>
      <c r="M17" s="15">
        <v>32367804</v>
      </c>
    </row>
    <row r="18" spans="1:13" ht="21.75" customHeight="1">
      <c r="A18" s="11" t="s">
        <v>6</v>
      </c>
      <c r="B18" s="13"/>
      <c r="C18" s="13"/>
      <c r="D18" s="13"/>
      <c r="E18" s="13"/>
      <c r="F18" s="72"/>
      <c r="G18" s="16">
        <f>SUM(G9:G17)</f>
        <v>943606203</v>
      </c>
      <c r="H18" s="72"/>
      <c r="I18" s="16">
        <f>SUM(I9:I17)</f>
        <v>766143899</v>
      </c>
      <c r="J18" s="72"/>
      <c r="K18" s="16">
        <f>SUM(K9:K17)</f>
        <v>1032849868</v>
      </c>
      <c r="L18" s="73"/>
      <c r="M18" s="16">
        <f>SUM(M9:M17)</f>
        <v>814179772</v>
      </c>
    </row>
    <row r="19" spans="1:13" ht="21.75" customHeight="1">
      <c r="A19" s="11" t="s">
        <v>7</v>
      </c>
      <c r="B19" s="13"/>
      <c r="C19" s="13"/>
      <c r="D19" s="13"/>
      <c r="E19" s="13"/>
      <c r="F19" s="72"/>
      <c r="G19" s="73"/>
      <c r="H19" s="72"/>
      <c r="I19" s="73"/>
      <c r="J19" s="72"/>
      <c r="K19" s="73"/>
      <c r="L19" s="73"/>
      <c r="M19" s="73"/>
    </row>
    <row r="20" spans="1:13" ht="21.75" customHeight="1">
      <c r="A20" s="70" t="s">
        <v>127</v>
      </c>
      <c r="B20" s="13"/>
      <c r="C20" s="13"/>
      <c r="D20" s="13"/>
      <c r="E20" s="13">
        <v>11</v>
      </c>
      <c r="F20" s="72"/>
      <c r="G20" s="73">
        <v>6670758</v>
      </c>
      <c r="H20" s="72"/>
      <c r="I20" s="73">
        <v>7239003</v>
      </c>
      <c r="J20" s="72"/>
      <c r="K20" s="73">
        <v>6670758</v>
      </c>
      <c r="L20" s="73"/>
      <c r="M20" s="73">
        <v>7239003</v>
      </c>
    </row>
    <row r="21" spans="1:13" ht="21.75" customHeight="1">
      <c r="A21" s="70" t="s">
        <v>114</v>
      </c>
      <c r="B21" s="13"/>
      <c r="C21" s="13"/>
      <c r="D21" s="13"/>
      <c r="E21" s="13">
        <v>12</v>
      </c>
      <c r="F21" s="72"/>
      <c r="G21" s="29">
        <v>0</v>
      </c>
      <c r="H21" s="72"/>
      <c r="I21" s="29">
        <v>0</v>
      </c>
      <c r="J21" s="72"/>
      <c r="K21" s="68">
        <v>141683659</v>
      </c>
      <c r="L21" s="73"/>
      <c r="M21" s="68">
        <v>158143659</v>
      </c>
    </row>
    <row r="22" spans="1:13" ht="21.75" customHeight="1">
      <c r="A22" s="70" t="s">
        <v>136</v>
      </c>
      <c r="B22" s="13"/>
      <c r="C22" s="13"/>
      <c r="D22" s="13"/>
      <c r="E22" s="13"/>
      <c r="F22" s="72"/>
      <c r="G22" s="68"/>
      <c r="H22" s="72"/>
      <c r="I22" s="68"/>
      <c r="J22" s="72"/>
      <c r="K22" s="68"/>
      <c r="L22" s="73"/>
      <c r="M22" s="68"/>
    </row>
    <row r="23" spans="1:13" ht="21.75" customHeight="1">
      <c r="A23" s="70" t="s">
        <v>171</v>
      </c>
      <c r="B23" s="13"/>
      <c r="C23" s="13"/>
      <c r="D23" s="13"/>
      <c r="E23" s="13">
        <v>6</v>
      </c>
      <c r="F23" s="72"/>
      <c r="G23" s="29">
        <v>0</v>
      </c>
      <c r="H23" s="72"/>
      <c r="I23" s="29">
        <v>0</v>
      </c>
      <c r="J23" s="72"/>
      <c r="K23" s="68">
        <v>94014545</v>
      </c>
      <c r="L23" s="73"/>
      <c r="M23" s="68">
        <v>105803764</v>
      </c>
    </row>
    <row r="24" spans="1:13" ht="21.75" customHeight="1">
      <c r="A24" s="70" t="s">
        <v>89</v>
      </c>
      <c r="B24" s="13"/>
      <c r="C24" s="13"/>
      <c r="D24" s="13"/>
      <c r="E24" s="13">
        <v>13</v>
      </c>
      <c r="F24" s="72"/>
      <c r="G24" s="73">
        <v>87624000</v>
      </c>
      <c r="H24" s="72"/>
      <c r="I24" s="73">
        <v>87624000</v>
      </c>
      <c r="J24" s="72"/>
      <c r="K24" s="73">
        <v>87624000</v>
      </c>
      <c r="L24" s="73"/>
      <c r="M24" s="73">
        <v>87624000</v>
      </c>
    </row>
    <row r="25" spans="1:13" ht="21.75" customHeight="1">
      <c r="A25" s="70" t="s">
        <v>35</v>
      </c>
      <c r="B25" s="13"/>
      <c r="C25" s="13"/>
      <c r="D25" s="13"/>
      <c r="E25" s="13">
        <v>14</v>
      </c>
      <c r="F25" s="72"/>
      <c r="G25" s="73">
        <v>758578105</v>
      </c>
      <c r="H25" s="72"/>
      <c r="I25" s="73">
        <v>746776932</v>
      </c>
      <c r="J25" s="72"/>
      <c r="K25" s="73">
        <v>520400563</v>
      </c>
      <c r="L25" s="73"/>
      <c r="M25" s="73">
        <v>519274730</v>
      </c>
    </row>
    <row r="26" spans="1:13" ht="21.75" customHeight="1">
      <c r="A26" s="70" t="s">
        <v>130</v>
      </c>
      <c r="B26" s="13"/>
      <c r="C26" s="13"/>
      <c r="D26" s="13"/>
      <c r="E26" s="13" t="s">
        <v>166</v>
      </c>
      <c r="F26" s="72"/>
      <c r="G26" s="73">
        <v>62932264</v>
      </c>
      <c r="H26" s="72"/>
      <c r="I26" s="73">
        <v>66215843</v>
      </c>
      <c r="J26" s="72"/>
      <c r="K26" s="73">
        <v>42190626</v>
      </c>
      <c r="L26" s="73"/>
      <c r="M26" s="73">
        <v>45460216</v>
      </c>
    </row>
    <row r="27" spans="1:13" ht="21.75" customHeight="1">
      <c r="A27" s="70" t="s">
        <v>36</v>
      </c>
      <c r="B27" s="13"/>
      <c r="C27" s="13"/>
      <c r="D27" s="13"/>
      <c r="E27" s="13">
        <v>16</v>
      </c>
      <c r="F27" s="72"/>
      <c r="G27" s="73">
        <v>7378362</v>
      </c>
      <c r="H27" s="72"/>
      <c r="I27" s="73">
        <v>8464437</v>
      </c>
      <c r="J27" s="72"/>
      <c r="K27" s="73">
        <v>7326947</v>
      </c>
      <c r="L27" s="73"/>
      <c r="M27" s="73">
        <v>8407254</v>
      </c>
    </row>
    <row r="28" spans="1:13" ht="21.75" customHeight="1">
      <c r="A28" s="70" t="s">
        <v>45</v>
      </c>
      <c r="B28" s="13"/>
      <c r="C28" s="13"/>
      <c r="D28" s="13"/>
      <c r="E28" s="13">
        <v>17</v>
      </c>
      <c r="F28" s="72"/>
      <c r="G28" s="73">
        <v>14058094</v>
      </c>
      <c r="H28" s="72"/>
      <c r="I28" s="73">
        <v>18047660</v>
      </c>
      <c r="J28" s="72"/>
      <c r="K28" s="73">
        <v>2958581</v>
      </c>
      <c r="L28" s="73"/>
      <c r="M28" s="73">
        <v>1485087</v>
      </c>
    </row>
    <row r="29" spans="1:13" ht="21.75" customHeight="1">
      <c r="A29" s="11" t="s">
        <v>8</v>
      </c>
      <c r="B29" s="13"/>
      <c r="C29" s="13"/>
      <c r="D29" s="13"/>
      <c r="E29" s="13"/>
      <c r="F29" s="72"/>
      <c r="G29" s="16">
        <f>SUM(G19:G28)</f>
        <v>937241583</v>
      </c>
      <c r="H29" s="72"/>
      <c r="I29" s="16">
        <f>SUM(I19:I28)</f>
        <v>934367875</v>
      </c>
      <c r="J29" s="72"/>
      <c r="K29" s="16">
        <f>SUM(K19:K28)</f>
        <v>902869679</v>
      </c>
      <c r="L29" s="73"/>
      <c r="M29" s="16">
        <f>SUM(M19:M28)</f>
        <v>933437713</v>
      </c>
    </row>
    <row r="30" spans="1:13" ht="21.75" customHeight="1" thickBot="1">
      <c r="A30" s="11" t="s">
        <v>9</v>
      </c>
      <c r="B30" s="13"/>
      <c r="C30" s="13"/>
      <c r="D30" s="13"/>
      <c r="E30" s="13"/>
      <c r="F30" s="72"/>
      <c r="G30" s="17">
        <f>SUM(G18,G29)</f>
        <v>1880847786</v>
      </c>
      <c r="H30" s="72"/>
      <c r="I30" s="17">
        <f>SUM(I18,I29)</f>
        <v>1700511774</v>
      </c>
      <c r="J30" s="72"/>
      <c r="K30" s="17">
        <f>SUM(K18,K29)</f>
        <v>1935719547</v>
      </c>
      <c r="L30" s="73"/>
      <c r="M30" s="17">
        <f>SUM(M18,M29)</f>
        <v>1747617485</v>
      </c>
    </row>
    <row r="31" spans="1:13" ht="21.75" customHeight="1" thickTop="1">
      <c r="E31" s="70"/>
      <c r="F31" s="13"/>
      <c r="G31" s="72"/>
      <c r="H31" s="13"/>
      <c r="I31" s="72"/>
      <c r="J31" s="13"/>
      <c r="K31" s="72"/>
      <c r="L31" s="18"/>
      <c r="M31" s="70"/>
    </row>
    <row r="32" spans="1:13" ht="21.75" customHeight="1">
      <c r="A32" s="70" t="s">
        <v>10</v>
      </c>
      <c r="E32" s="70"/>
      <c r="F32" s="13"/>
      <c r="G32" s="72"/>
      <c r="H32" s="13"/>
      <c r="I32" s="72"/>
      <c r="J32" s="13"/>
      <c r="K32" s="72"/>
      <c r="L32" s="18"/>
      <c r="M32" s="70"/>
    </row>
    <row r="33" spans="1:13" ht="21.75" customHeight="1">
      <c r="E33" s="70"/>
      <c r="F33" s="13"/>
      <c r="G33" s="72"/>
      <c r="H33" s="13"/>
      <c r="I33" s="72"/>
      <c r="J33" s="13"/>
      <c r="K33" s="72"/>
      <c r="L33" s="18"/>
      <c r="M33" s="70"/>
    </row>
    <row r="34" spans="1:13" ht="21.75" customHeight="1">
      <c r="E34" s="70"/>
      <c r="F34" s="13"/>
      <c r="G34" s="72"/>
      <c r="H34" s="13"/>
      <c r="I34" s="72"/>
      <c r="J34" s="13"/>
      <c r="K34" s="72"/>
      <c r="L34" s="18"/>
      <c r="M34" s="70"/>
    </row>
    <row r="35" spans="1:13" ht="21.75" customHeight="1">
      <c r="E35" s="70"/>
      <c r="F35" s="13"/>
      <c r="G35" s="72"/>
      <c r="H35" s="13"/>
      <c r="I35" s="72"/>
      <c r="J35" s="13"/>
      <c r="K35" s="72"/>
      <c r="L35" s="18"/>
      <c r="M35" s="70"/>
    </row>
    <row r="36" spans="1:13" ht="21.75" customHeight="1">
      <c r="E36" s="70"/>
      <c r="F36" s="13"/>
      <c r="G36" s="72"/>
      <c r="H36" s="13"/>
      <c r="I36" s="72"/>
      <c r="J36" s="13"/>
      <c r="K36" s="72"/>
      <c r="L36" s="18"/>
      <c r="M36" s="70"/>
    </row>
    <row r="37" spans="1:13" ht="21.75" customHeight="1">
      <c r="E37" s="70"/>
      <c r="F37" s="13"/>
      <c r="G37" s="72"/>
      <c r="H37" s="13"/>
      <c r="I37" s="72"/>
      <c r="J37" s="13"/>
      <c r="K37" s="72"/>
      <c r="L37" s="18"/>
      <c r="M37" s="70"/>
    </row>
    <row r="38" spans="1:13" ht="21.75" customHeight="1">
      <c r="E38" s="70"/>
      <c r="F38" s="13"/>
      <c r="G38" s="72"/>
      <c r="H38" s="13"/>
      <c r="I38" s="72"/>
      <c r="J38" s="13"/>
      <c r="K38" s="72"/>
      <c r="L38" s="18"/>
      <c r="M38" s="70"/>
    </row>
    <row r="39" spans="1:13" ht="21.75" customHeight="1">
      <c r="E39" s="70"/>
      <c r="F39" s="13"/>
      <c r="G39" s="72"/>
      <c r="H39" s="13"/>
      <c r="I39" s="72"/>
      <c r="J39" s="13"/>
      <c r="K39" s="72"/>
      <c r="L39" s="18"/>
      <c r="M39" s="70"/>
    </row>
    <row r="40" spans="1:13" ht="21.75" customHeight="1">
      <c r="E40" s="70"/>
      <c r="F40" s="13"/>
      <c r="G40" s="72"/>
      <c r="H40" s="13"/>
      <c r="I40" s="72"/>
      <c r="J40" s="13"/>
      <c r="K40" s="72"/>
      <c r="L40" s="18"/>
      <c r="M40" s="70"/>
    </row>
    <row r="41" spans="1:13" ht="21.75" customHeight="1">
      <c r="E41" s="70"/>
      <c r="F41" s="13"/>
      <c r="G41" s="72"/>
      <c r="H41" s="13"/>
      <c r="I41" s="72"/>
      <c r="J41" s="13"/>
      <c r="K41" s="72"/>
      <c r="L41" s="18"/>
      <c r="M41" s="70"/>
    </row>
    <row r="42" spans="1:13" ht="21.75" customHeight="1">
      <c r="E42" s="70"/>
      <c r="F42" s="13"/>
      <c r="G42" s="72"/>
      <c r="H42" s="13"/>
      <c r="I42" s="72"/>
      <c r="J42" s="13"/>
      <c r="K42" s="72"/>
      <c r="L42" s="18"/>
      <c r="M42" s="70"/>
    </row>
    <row r="43" spans="1:13" ht="21.75" customHeight="1">
      <c r="E43" s="70"/>
      <c r="F43" s="13"/>
      <c r="G43" s="72"/>
      <c r="H43" s="13"/>
      <c r="I43" s="72"/>
      <c r="J43" s="13"/>
      <c r="K43" s="72"/>
      <c r="L43" s="18"/>
      <c r="M43" s="70"/>
    </row>
    <row r="44" spans="1:13" ht="21.75" customHeight="1">
      <c r="E44" s="70"/>
      <c r="F44" s="13"/>
      <c r="G44" s="72"/>
      <c r="H44" s="13"/>
      <c r="I44" s="72"/>
      <c r="J44" s="13"/>
      <c r="K44" s="72"/>
      <c r="L44" s="18"/>
      <c r="M44" s="70"/>
    </row>
    <row r="45" spans="1:13" ht="21.75" customHeight="1">
      <c r="E45" s="70"/>
      <c r="F45" s="13"/>
      <c r="G45" s="72"/>
      <c r="H45" s="13"/>
      <c r="I45" s="72"/>
      <c r="J45" s="13"/>
      <c r="K45" s="72"/>
      <c r="L45" s="18"/>
      <c r="M45" s="130">
        <v>1</v>
      </c>
    </row>
    <row r="46" spans="1:13" s="5" customFormat="1" ht="20.100000000000001" customHeight="1">
      <c r="A46" s="1" t="s">
        <v>150</v>
      </c>
      <c r="B46" s="2"/>
      <c r="C46" s="2"/>
      <c r="D46" s="2"/>
      <c r="E46" s="2"/>
      <c r="F46" s="2"/>
      <c r="G46" s="3"/>
      <c r="H46" s="2"/>
      <c r="I46" s="3"/>
      <c r="J46" s="2"/>
      <c r="K46" s="3"/>
      <c r="L46" s="4"/>
      <c r="M46" s="2"/>
    </row>
    <row r="47" spans="1:13" s="5" customFormat="1" ht="20.100000000000001" customHeight="1">
      <c r="A47" s="1" t="s">
        <v>40</v>
      </c>
      <c r="B47" s="2"/>
      <c r="C47" s="2"/>
      <c r="D47" s="2"/>
      <c r="E47" s="2"/>
      <c r="F47" s="2"/>
      <c r="G47" s="3"/>
      <c r="H47" s="2"/>
      <c r="I47" s="3"/>
      <c r="J47" s="2"/>
      <c r="K47" s="3"/>
      <c r="L47" s="4"/>
      <c r="M47" s="2"/>
    </row>
    <row r="48" spans="1:13" s="5" customFormat="1" ht="20.100000000000001" customHeight="1">
      <c r="A48" s="1" t="s">
        <v>179</v>
      </c>
      <c r="B48" s="2"/>
      <c r="C48" s="2"/>
      <c r="D48" s="2"/>
      <c r="E48" s="2"/>
      <c r="F48" s="2"/>
      <c r="G48" s="3"/>
      <c r="H48" s="2"/>
      <c r="I48" s="3"/>
      <c r="J48" s="2"/>
      <c r="K48" s="3"/>
      <c r="L48" s="4"/>
      <c r="M48" s="2"/>
    </row>
    <row r="49" spans="1:13" s="5" customFormat="1" ht="20.100000000000001" customHeight="1">
      <c r="M49" s="6" t="s">
        <v>0</v>
      </c>
    </row>
    <row r="50" spans="1:13" s="5" customFormat="1" ht="20.100000000000001" customHeight="1">
      <c r="G50" s="135" t="s">
        <v>102</v>
      </c>
      <c r="H50" s="135"/>
      <c r="I50" s="135"/>
      <c r="K50" s="135" t="s">
        <v>103</v>
      </c>
      <c r="L50" s="135"/>
      <c r="M50" s="135"/>
    </row>
    <row r="51" spans="1:13" ht="20.100000000000001" customHeight="1">
      <c r="B51" s="8"/>
      <c r="C51" s="8"/>
      <c r="D51" s="8"/>
      <c r="E51" s="117" t="s">
        <v>1</v>
      </c>
      <c r="F51" s="8"/>
      <c r="G51" s="59" t="s">
        <v>180</v>
      </c>
      <c r="H51" s="8"/>
      <c r="I51" s="59" t="s">
        <v>149</v>
      </c>
      <c r="J51" s="8"/>
      <c r="K51" s="59" t="s">
        <v>180</v>
      </c>
      <c r="L51" s="8"/>
      <c r="M51" s="59" t="s">
        <v>149</v>
      </c>
    </row>
    <row r="52" spans="1:13" ht="20.100000000000001" customHeight="1">
      <c r="A52" s="11" t="s">
        <v>11</v>
      </c>
      <c r="B52" s="71"/>
      <c r="C52" s="71"/>
      <c r="D52" s="71"/>
      <c r="E52" s="71"/>
      <c r="G52" s="19"/>
      <c r="I52" s="19"/>
      <c r="K52" s="19"/>
      <c r="L52" s="20"/>
      <c r="M52" s="19"/>
    </row>
    <row r="53" spans="1:13" ht="20.100000000000001" customHeight="1">
      <c r="A53" s="11" t="s">
        <v>12</v>
      </c>
      <c r="B53" s="72"/>
      <c r="C53" s="72"/>
      <c r="D53" s="72"/>
      <c r="E53" s="72"/>
      <c r="G53" s="73"/>
      <c r="I53" s="73"/>
      <c r="K53" s="73"/>
      <c r="L53" s="74"/>
      <c r="M53" s="73"/>
    </row>
    <row r="54" spans="1:13" ht="20.100000000000001" customHeight="1">
      <c r="A54" s="70" t="s">
        <v>122</v>
      </c>
      <c r="B54" s="72"/>
      <c r="C54" s="72"/>
      <c r="D54" s="72"/>
      <c r="E54" s="72"/>
      <c r="G54" s="73"/>
      <c r="I54" s="73"/>
      <c r="K54" s="73"/>
      <c r="L54" s="74"/>
      <c r="M54" s="73"/>
    </row>
    <row r="55" spans="1:13" ht="20.100000000000001" customHeight="1">
      <c r="A55" s="37" t="s">
        <v>123</v>
      </c>
      <c r="B55" s="72"/>
      <c r="C55" s="72"/>
      <c r="D55" s="72"/>
      <c r="E55" s="72">
        <v>18</v>
      </c>
      <c r="G55" s="73">
        <v>297000000</v>
      </c>
      <c r="I55" s="73">
        <v>541066549</v>
      </c>
      <c r="K55" s="73">
        <v>297000000</v>
      </c>
      <c r="L55" s="74"/>
      <c r="M55" s="73">
        <v>541066549</v>
      </c>
    </row>
    <row r="56" spans="1:13" ht="20.100000000000001" customHeight="1">
      <c r="A56" s="70" t="s">
        <v>37</v>
      </c>
      <c r="B56" s="72"/>
      <c r="C56" s="72"/>
      <c r="D56" s="72"/>
      <c r="E56" s="72" t="s">
        <v>162</v>
      </c>
      <c r="G56" s="73">
        <v>138309710</v>
      </c>
      <c r="I56" s="73">
        <v>122358215</v>
      </c>
      <c r="K56" s="73">
        <v>140802891</v>
      </c>
      <c r="L56" s="74"/>
      <c r="M56" s="73">
        <v>117640070</v>
      </c>
    </row>
    <row r="57" spans="1:13" ht="20.100000000000001" customHeight="1">
      <c r="A57" s="22" t="s">
        <v>141</v>
      </c>
      <c r="B57" s="71"/>
      <c r="C57" s="71"/>
      <c r="D57" s="71"/>
      <c r="E57" s="72"/>
      <c r="G57" s="68"/>
      <c r="I57" s="68"/>
      <c r="K57" s="68"/>
      <c r="L57" s="74"/>
      <c r="M57" s="68"/>
    </row>
    <row r="58" spans="1:13" ht="20.100000000000001" customHeight="1">
      <c r="A58" s="22" t="s">
        <v>144</v>
      </c>
      <c r="B58" s="71"/>
      <c r="C58" s="71"/>
      <c r="D58" s="71"/>
      <c r="E58" s="72">
        <v>20</v>
      </c>
      <c r="G58" s="29">
        <v>0</v>
      </c>
      <c r="I58" s="74">
        <v>10580000</v>
      </c>
      <c r="K58" s="29">
        <v>0</v>
      </c>
      <c r="L58" s="74"/>
      <c r="M58" s="74">
        <v>10580000</v>
      </c>
    </row>
    <row r="59" spans="1:13" ht="20.100000000000001" customHeight="1">
      <c r="A59" s="22" t="s">
        <v>143</v>
      </c>
      <c r="B59" s="71"/>
      <c r="C59" s="71"/>
      <c r="D59" s="71"/>
      <c r="E59" s="72">
        <v>21</v>
      </c>
      <c r="G59" s="74">
        <v>2240093</v>
      </c>
      <c r="I59" s="74">
        <v>2541513</v>
      </c>
      <c r="K59" s="74">
        <v>2058957</v>
      </c>
      <c r="L59" s="74"/>
      <c r="M59" s="74">
        <v>2373222</v>
      </c>
    </row>
    <row r="60" spans="1:13" ht="20.100000000000001" customHeight="1">
      <c r="A60" s="70" t="s">
        <v>50</v>
      </c>
      <c r="B60" s="72"/>
      <c r="C60" s="72"/>
      <c r="D60" s="72"/>
      <c r="E60" s="72"/>
      <c r="G60" s="29">
        <v>5238276</v>
      </c>
      <c r="I60" s="29">
        <v>10404587</v>
      </c>
      <c r="K60" s="29">
        <v>5238276</v>
      </c>
      <c r="L60" s="74"/>
      <c r="M60" s="29">
        <v>10404587</v>
      </c>
    </row>
    <row r="61" spans="1:13" ht="20.100000000000001" customHeight="1">
      <c r="A61" s="22" t="s">
        <v>42</v>
      </c>
      <c r="B61" s="71"/>
      <c r="C61" s="71"/>
      <c r="D61" s="71"/>
      <c r="E61" s="72"/>
      <c r="G61" s="68">
        <v>13546471</v>
      </c>
      <c r="I61" s="68">
        <v>8428258</v>
      </c>
      <c r="K61" s="68">
        <v>13546471</v>
      </c>
      <c r="L61" s="74"/>
      <c r="M61" s="68">
        <v>8428258</v>
      </c>
    </row>
    <row r="62" spans="1:13" ht="20.100000000000001" customHeight="1">
      <c r="A62" s="21" t="s">
        <v>13</v>
      </c>
      <c r="B62" s="71"/>
      <c r="C62" s="71"/>
      <c r="D62" s="71"/>
      <c r="E62" s="72"/>
      <c r="G62" s="24">
        <v>4023099</v>
      </c>
      <c r="I62" s="24">
        <v>4248465</v>
      </c>
      <c r="K62" s="24">
        <v>3784879</v>
      </c>
      <c r="L62" s="74"/>
      <c r="M62" s="24">
        <v>3822535</v>
      </c>
    </row>
    <row r="63" spans="1:13" ht="20.100000000000001" customHeight="1">
      <c r="A63" s="11" t="s">
        <v>14</v>
      </c>
      <c r="B63" s="13"/>
      <c r="C63" s="13"/>
      <c r="D63" s="13"/>
      <c r="E63" s="13"/>
      <c r="F63" s="72"/>
      <c r="G63" s="25">
        <f>SUM(G55:G62)</f>
        <v>460357649</v>
      </c>
      <c r="H63" s="72"/>
      <c r="I63" s="25">
        <f>SUM(I55:I62)</f>
        <v>699627587</v>
      </c>
      <c r="J63" s="72"/>
      <c r="K63" s="25">
        <f>SUM(K55:K62)</f>
        <v>462431474</v>
      </c>
      <c r="L63" s="73"/>
      <c r="M63" s="25">
        <f>SUM(M55:M62)</f>
        <v>694315221</v>
      </c>
    </row>
    <row r="64" spans="1:13" ht="20.100000000000001" customHeight="1">
      <c r="A64" s="26" t="s">
        <v>15</v>
      </c>
      <c r="B64" s="13"/>
      <c r="C64" s="13"/>
      <c r="D64" s="13"/>
      <c r="E64" s="13"/>
      <c r="F64" s="72"/>
      <c r="G64" s="27"/>
      <c r="H64" s="72"/>
      <c r="I64" s="27"/>
      <c r="J64" s="72"/>
      <c r="K64" s="27"/>
      <c r="L64" s="73"/>
      <c r="M64" s="27"/>
    </row>
    <row r="65" spans="1:13" ht="20.100000000000001" customHeight="1">
      <c r="A65" s="21" t="s">
        <v>142</v>
      </c>
      <c r="B65" s="13"/>
      <c r="C65" s="13"/>
      <c r="D65" s="13"/>
      <c r="E65" s="13"/>
      <c r="F65" s="72"/>
      <c r="G65" s="27"/>
      <c r="H65" s="72"/>
      <c r="I65" s="27"/>
      <c r="J65" s="72"/>
      <c r="K65" s="27"/>
      <c r="L65" s="73"/>
      <c r="M65" s="27"/>
    </row>
    <row r="66" spans="1:13" ht="20.100000000000001" customHeight="1">
      <c r="A66" s="79" t="s">
        <v>144</v>
      </c>
      <c r="B66" s="13"/>
      <c r="C66" s="13"/>
      <c r="D66" s="13"/>
      <c r="E66" s="72">
        <v>20</v>
      </c>
      <c r="F66" s="72"/>
      <c r="G66" s="29">
        <v>0</v>
      </c>
      <c r="H66" s="72"/>
      <c r="I66" s="27">
        <v>14960000</v>
      </c>
      <c r="J66" s="72"/>
      <c r="K66" s="29">
        <v>0</v>
      </c>
      <c r="L66" s="73"/>
      <c r="M66" s="27">
        <v>14960000</v>
      </c>
    </row>
    <row r="67" spans="1:13" ht="20.100000000000001" customHeight="1">
      <c r="A67" s="79" t="s">
        <v>143</v>
      </c>
      <c r="B67" s="13"/>
      <c r="C67" s="13"/>
      <c r="D67" s="13"/>
      <c r="E67" s="72">
        <v>21</v>
      </c>
      <c r="F67" s="72"/>
      <c r="G67" s="27">
        <v>63473616</v>
      </c>
      <c r="H67" s="72"/>
      <c r="I67" s="27">
        <v>64389258</v>
      </c>
      <c r="J67" s="72"/>
      <c r="K67" s="27">
        <v>42178918</v>
      </c>
      <c r="L67" s="73"/>
      <c r="M67" s="27">
        <v>43623334</v>
      </c>
    </row>
    <row r="68" spans="1:13" ht="20.100000000000001" customHeight="1">
      <c r="A68" s="37" t="s">
        <v>87</v>
      </c>
      <c r="B68" s="72"/>
      <c r="C68" s="72"/>
      <c r="D68" s="72"/>
      <c r="E68" s="72">
        <v>30</v>
      </c>
      <c r="G68" s="73">
        <v>26343410</v>
      </c>
      <c r="I68" s="73">
        <v>25816900</v>
      </c>
      <c r="K68" s="73">
        <v>26398754</v>
      </c>
      <c r="L68" s="74"/>
      <c r="M68" s="73">
        <v>25911605</v>
      </c>
    </row>
    <row r="69" spans="1:13" ht="20.100000000000001" customHeight="1">
      <c r="A69" s="21" t="s">
        <v>151</v>
      </c>
      <c r="B69" s="13"/>
      <c r="C69" s="13"/>
      <c r="D69" s="13"/>
      <c r="E69" s="72">
        <v>22</v>
      </c>
      <c r="F69" s="72"/>
      <c r="G69" s="68">
        <v>73870232</v>
      </c>
      <c r="H69" s="72"/>
      <c r="I69" s="68">
        <v>76603505</v>
      </c>
      <c r="J69" s="72"/>
      <c r="K69" s="68">
        <v>73870232</v>
      </c>
      <c r="L69" s="73"/>
      <c r="M69" s="68">
        <v>76603505</v>
      </c>
    </row>
    <row r="70" spans="1:13" ht="20.100000000000001" customHeight="1">
      <c r="A70" s="26" t="s">
        <v>16</v>
      </c>
      <c r="B70" s="13"/>
      <c r="C70" s="13"/>
      <c r="D70" s="13"/>
      <c r="E70" s="13"/>
      <c r="F70" s="72"/>
      <c r="G70" s="28">
        <f>SUM(G66:G69)</f>
        <v>163687258</v>
      </c>
      <c r="H70" s="72"/>
      <c r="I70" s="28">
        <f>SUM(I66:I69)</f>
        <v>181769663</v>
      </c>
      <c r="J70" s="72"/>
      <c r="K70" s="28">
        <f>SUM(K66:K69)</f>
        <v>142447904</v>
      </c>
      <c r="L70" s="73"/>
      <c r="M70" s="28">
        <f>SUM(M66:M69)</f>
        <v>161098444</v>
      </c>
    </row>
    <row r="71" spans="1:13" ht="20.100000000000001" customHeight="1">
      <c r="A71" s="26" t="s">
        <v>17</v>
      </c>
      <c r="B71" s="13"/>
      <c r="C71" s="13"/>
      <c r="D71" s="13"/>
      <c r="E71" s="13"/>
      <c r="F71" s="72"/>
      <c r="G71" s="25">
        <f>G63+G70</f>
        <v>624044907</v>
      </c>
      <c r="H71" s="72"/>
      <c r="I71" s="25">
        <f>I63+I70</f>
        <v>881397250</v>
      </c>
      <c r="J71" s="72"/>
      <c r="K71" s="25">
        <f>K63+K70</f>
        <v>604879378</v>
      </c>
      <c r="L71" s="73"/>
      <c r="M71" s="25">
        <f>M63+M70</f>
        <v>855413665</v>
      </c>
    </row>
    <row r="72" spans="1:13" ht="20.100000000000001" customHeight="1">
      <c r="A72" s="11" t="s">
        <v>18</v>
      </c>
      <c r="B72" s="13"/>
      <c r="C72" s="13"/>
      <c r="D72" s="13"/>
      <c r="E72" s="13"/>
      <c r="F72" s="72"/>
      <c r="G72" s="73"/>
      <c r="H72" s="72"/>
      <c r="I72" s="73"/>
      <c r="J72" s="72"/>
      <c r="K72" s="73"/>
      <c r="L72" s="73"/>
      <c r="M72" s="73"/>
    </row>
    <row r="73" spans="1:13" ht="20.100000000000001" customHeight="1">
      <c r="A73" s="70" t="s">
        <v>19</v>
      </c>
      <c r="B73" s="13"/>
      <c r="C73" s="13"/>
      <c r="D73" s="13"/>
      <c r="E73" s="13">
        <v>24</v>
      </c>
      <c r="F73" s="72"/>
      <c r="G73" s="73"/>
      <c r="H73" s="72"/>
      <c r="I73" s="73"/>
      <c r="J73" s="72"/>
      <c r="K73" s="73"/>
      <c r="L73" s="73"/>
      <c r="M73" s="73"/>
    </row>
    <row r="74" spans="1:13" ht="20.100000000000001" customHeight="1">
      <c r="A74" s="23" t="s">
        <v>20</v>
      </c>
      <c r="B74" s="13"/>
      <c r="C74" s="13"/>
      <c r="D74" s="13"/>
      <c r="E74" s="13"/>
      <c r="F74" s="72"/>
      <c r="G74" s="73"/>
      <c r="H74" s="72"/>
      <c r="I74" s="73"/>
      <c r="J74" s="72"/>
      <c r="K74" s="73"/>
      <c r="L74" s="73"/>
      <c r="M74" s="73"/>
    </row>
    <row r="75" spans="1:13" ht="20.100000000000001" customHeight="1" thickBot="1">
      <c r="A75" s="23" t="s">
        <v>152</v>
      </c>
      <c r="B75" s="13"/>
      <c r="C75" s="13"/>
      <c r="D75" s="13"/>
      <c r="E75" s="70"/>
      <c r="F75" s="72"/>
      <c r="G75" s="17">
        <v>400000000</v>
      </c>
      <c r="H75" s="72"/>
      <c r="I75" s="17">
        <v>400000000</v>
      </c>
      <c r="J75" s="72"/>
      <c r="K75" s="17">
        <v>400000000</v>
      </c>
      <c r="L75" s="73"/>
      <c r="M75" s="17">
        <v>400000000</v>
      </c>
    </row>
    <row r="76" spans="1:13" ht="20.100000000000001" customHeight="1" thickTop="1">
      <c r="A76" s="23" t="s">
        <v>21</v>
      </c>
      <c r="B76" s="13"/>
      <c r="C76" s="13"/>
      <c r="D76" s="13"/>
      <c r="E76" s="13"/>
      <c r="F76" s="72"/>
      <c r="G76" s="73"/>
      <c r="H76" s="72"/>
      <c r="I76" s="73"/>
      <c r="J76" s="72"/>
      <c r="K76" s="73"/>
      <c r="L76" s="73"/>
      <c r="M76" s="73"/>
    </row>
    <row r="77" spans="1:13" ht="20.100000000000001" customHeight="1">
      <c r="A77" s="23" t="s">
        <v>152</v>
      </c>
      <c r="B77" s="13"/>
      <c r="C77" s="13"/>
      <c r="D77" s="13"/>
      <c r="E77" s="13"/>
      <c r="F77" s="72"/>
      <c r="G77" s="73"/>
      <c r="H77" s="72"/>
      <c r="I77" s="73"/>
      <c r="J77" s="72"/>
      <c r="K77" s="73"/>
      <c r="L77" s="73"/>
      <c r="M77" s="73"/>
    </row>
    <row r="78" spans="1:13" ht="20.100000000000001" customHeight="1">
      <c r="A78" s="70" t="s">
        <v>182</v>
      </c>
      <c r="B78" s="13"/>
      <c r="C78" s="13"/>
      <c r="D78" s="13"/>
      <c r="E78" s="13"/>
      <c r="F78" s="72"/>
      <c r="G78" s="73">
        <v>400000000</v>
      </c>
      <c r="H78" s="72"/>
      <c r="I78" s="73">
        <v>320000000</v>
      </c>
      <c r="J78" s="72"/>
      <c r="K78" s="73">
        <v>400000000</v>
      </c>
      <c r="L78" s="73"/>
      <c r="M78" s="73">
        <v>320000000</v>
      </c>
    </row>
    <row r="79" spans="1:13" ht="20.100000000000001" customHeight="1">
      <c r="A79" s="70" t="s">
        <v>183</v>
      </c>
      <c r="B79" s="13"/>
      <c r="C79" s="13"/>
      <c r="D79" s="13"/>
      <c r="E79" s="13"/>
      <c r="F79" s="72"/>
      <c r="G79" s="14">
        <v>283168000</v>
      </c>
      <c r="H79" s="72"/>
      <c r="I79" s="29">
        <v>0</v>
      </c>
      <c r="J79" s="72"/>
      <c r="K79" s="14">
        <v>283168000</v>
      </c>
      <c r="L79" s="14"/>
      <c r="M79" s="29">
        <v>0</v>
      </c>
    </row>
    <row r="80" spans="1:13" ht="20.100000000000001" customHeight="1">
      <c r="A80" s="70" t="s">
        <v>46</v>
      </c>
      <c r="B80" s="13"/>
      <c r="C80" s="13"/>
      <c r="D80" s="13"/>
      <c r="E80" s="13"/>
      <c r="F80" s="72"/>
      <c r="G80" s="14"/>
      <c r="H80" s="72"/>
      <c r="I80" s="14"/>
      <c r="J80" s="72"/>
      <c r="K80" s="14"/>
      <c r="L80" s="14"/>
      <c r="M80" s="14"/>
    </row>
    <row r="81" spans="1:13" ht="20.100000000000001" customHeight="1">
      <c r="A81" s="70" t="s">
        <v>47</v>
      </c>
      <c r="B81" s="13"/>
      <c r="C81" s="13"/>
      <c r="D81" s="13"/>
      <c r="E81" s="13">
        <v>25</v>
      </c>
      <c r="F81" s="72"/>
      <c r="G81" s="14">
        <v>40000000</v>
      </c>
      <c r="H81" s="72"/>
      <c r="I81" s="14">
        <v>40000000</v>
      </c>
      <c r="J81" s="72"/>
      <c r="K81" s="14">
        <v>40000000</v>
      </c>
      <c r="L81" s="14"/>
      <c r="M81" s="14">
        <v>40000000</v>
      </c>
    </row>
    <row r="82" spans="1:13" ht="20.100000000000001" customHeight="1">
      <c r="A82" s="70" t="s">
        <v>38</v>
      </c>
      <c r="B82" s="13"/>
      <c r="C82" s="13"/>
      <c r="D82" s="13"/>
      <c r="E82" s="13"/>
      <c r="F82" s="72"/>
      <c r="G82" s="14">
        <v>352007421</v>
      </c>
      <c r="H82" s="72"/>
      <c r="I82" s="14">
        <v>276820634</v>
      </c>
      <c r="J82" s="72"/>
      <c r="K82" s="14">
        <v>432280364</v>
      </c>
      <c r="L82" s="14"/>
      <c r="M82" s="14">
        <v>356812015</v>
      </c>
    </row>
    <row r="83" spans="1:13" ht="20.100000000000001" customHeight="1">
      <c r="A83" s="70" t="s">
        <v>64</v>
      </c>
      <c r="B83" s="13"/>
      <c r="C83" s="13"/>
      <c r="D83" s="13"/>
      <c r="E83" s="13"/>
      <c r="F83" s="72"/>
      <c r="G83" s="15">
        <v>181627458</v>
      </c>
      <c r="H83" s="72"/>
      <c r="I83" s="15">
        <v>182293890</v>
      </c>
      <c r="J83" s="72"/>
      <c r="K83" s="15">
        <v>175391805</v>
      </c>
      <c r="L83" s="14"/>
      <c r="M83" s="15">
        <v>175391805</v>
      </c>
    </row>
    <row r="84" spans="1:13" ht="20.100000000000001" customHeight="1">
      <c r="A84" s="11" t="s">
        <v>22</v>
      </c>
      <c r="B84" s="13"/>
      <c r="C84" s="13"/>
      <c r="D84" s="13"/>
      <c r="E84" s="13"/>
      <c r="F84" s="72"/>
      <c r="G84" s="15">
        <f>SUM(G76:G83)</f>
        <v>1256802879</v>
      </c>
      <c r="H84" s="72"/>
      <c r="I84" s="15">
        <f>SUM(I76:I83)</f>
        <v>819114524</v>
      </c>
      <c r="J84" s="72"/>
      <c r="K84" s="15">
        <f>SUM(K76:K83)</f>
        <v>1330840169</v>
      </c>
      <c r="L84" s="73"/>
      <c r="M84" s="15">
        <f>SUM(M76:M83)</f>
        <v>892203820</v>
      </c>
    </row>
    <row r="85" spans="1:13" ht="20.100000000000001" customHeight="1" thickBot="1">
      <c r="A85" s="11" t="s">
        <v>23</v>
      </c>
      <c r="B85" s="13"/>
      <c r="C85" s="13"/>
      <c r="D85" s="13"/>
      <c r="E85" s="13"/>
      <c r="F85" s="72"/>
      <c r="G85" s="17">
        <f>G71+G84</f>
        <v>1880847786</v>
      </c>
      <c r="H85" s="72"/>
      <c r="I85" s="17">
        <f>I71+I84</f>
        <v>1700511774</v>
      </c>
      <c r="J85" s="72"/>
      <c r="K85" s="17">
        <f>K71+K84</f>
        <v>1935719547</v>
      </c>
      <c r="L85" s="73"/>
      <c r="M85" s="17">
        <f>M71+M84</f>
        <v>1747617485</v>
      </c>
    </row>
    <row r="86" spans="1:13" ht="20.100000000000001" customHeight="1" thickTop="1">
      <c r="B86" s="13"/>
      <c r="C86" s="13"/>
      <c r="D86" s="13"/>
      <c r="E86" s="13"/>
      <c r="F86" s="72"/>
      <c r="G86" s="29">
        <f>SUM(G85-G30)</f>
        <v>0</v>
      </c>
      <c r="H86" s="72"/>
      <c r="I86" s="29">
        <f>SUM(I85-I30)</f>
        <v>0</v>
      </c>
      <c r="J86" s="72"/>
      <c r="K86" s="29">
        <f>SUM(K85-K30)</f>
        <v>0</v>
      </c>
      <c r="L86" s="29"/>
      <c r="M86" s="29">
        <f>SUM(M85-M30)</f>
        <v>0</v>
      </c>
    </row>
    <row r="87" spans="1:13" ht="20.100000000000001" customHeight="1">
      <c r="A87" s="70" t="s">
        <v>10</v>
      </c>
      <c r="E87" s="70"/>
      <c r="F87" s="13"/>
      <c r="G87" s="72"/>
      <c r="H87" s="13"/>
      <c r="I87" s="72"/>
      <c r="J87" s="13"/>
      <c r="K87" s="72"/>
      <c r="M87" s="70"/>
    </row>
    <row r="88" spans="1:13" ht="20.100000000000001" customHeight="1">
      <c r="E88" s="70"/>
      <c r="F88" s="13"/>
      <c r="G88" s="72"/>
      <c r="H88" s="13"/>
      <c r="I88" s="72"/>
      <c r="J88" s="13"/>
      <c r="K88" s="72"/>
      <c r="L88" s="18"/>
      <c r="M88" s="70"/>
    </row>
    <row r="89" spans="1:13" ht="20.100000000000001" customHeight="1">
      <c r="A89" s="30" t="s">
        <v>24</v>
      </c>
      <c r="B89" s="30" t="s">
        <v>24</v>
      </c>
      <c r="C89" s="30" t="s">
        <v>24</v>
      </c>
      <c r="D89" s="71"/>
      <c r="E89" s="71"/>
      <c r="F89" s="13"/>
      <c r="G89" s="72"/>
      <c r="H89" s="13"/>
      <c r="I89" s="72"/>
      <c r="J89" s="13"/>
      <c r="K89" s="72"/>
      <c r="L89" s="18"/>
      <c r="M89" s="70"/>
    </row>
    <row r="90" spans="1:13" ht="20.100000000000001" customHeight="1">
      <c r="E90" s="70"/>
      <c r="F90" s="13"/>
      <c r="G90" s="72"/>
      <c r="H90" s="13"/>
      <c r="I90" s="72"/>
      <c r="J90" s="13"/>
      <c r="K90" s="72"/>
      <c r="L90" s="18"/>
      <c r="M90" s="70"/>
    </row>
    <row r="91" spans="1:13" ht="20.100000000000001" customHeight="1">
      <c r="E91" s="70" t="s">
        <v>25</v>
      </c>
      <c r="F91" s="70"/>
      <c r="G91" s="71"/>
      <c r="H91" s="70"/>
      <c r="I91" s="71"/>
      <c r="J91" s="70"/>
      <c r="K91" s="71"/>
      <c r="L91" s="18"/>
      <c r="M91" s="70"/>
    </row>
    <row r="92" spans="1:13" ht="20.100000000000001" customHeight="1">
      <c r="A92" s="30" t="s">
        <v>24</v>
      </c>
      <c r="B92" s="30" t="s">
        <v>24</v>
      </c>
      <c r="C92" s="30" t="s">
        <v>24</v>
      </c>
      <c r="D92" s="71"/>
      <c r="E92" s="71"/>
      <c r="F92" s="13"/>
      <c r="G92" s="72"/>
      <c r="H92" s="13"/>
      <c r="I92" s="72"/>
      <c r="J92" s="13"/>
      <c r="K92" s="72"/>
      <c r="L92" s="4"/>
      <c r="M92" s="2"/>
    </row>
    <row r="93" spans="1:13" ht="20.100000000000001" customHeight="1">
      <c r="A93" s="71"/>
      <c r="B93" s="71"/>
      <c r="C93" s="71"/>
      <c r="D93" s="71"/>
      <c r="E93" s="71"/>
      <c r="F93" s="13"/>
      <c r="G93" s="72"/>
      <c r="H93" s="13"/>
      <c r="I93" s="72"/>
      <c r="J93" s="13"/>
      <c r="K93" s="72"/>
      <c r="L93" s="4"/>
      <c r="M93" s="2"/>
    </row>
    <row r="94" spans="1:13" ht="21.75" customHeight="1">
      <c r="E94" s="18"/>
      <c r="M94" s="131">
        <v>2</v>
      </c>
    </row>
  </sheetData>
  <mergeCells count="4">
    <mergeCell ref="K5:M5"/>
    <mergeCell ref="K50:M50"/>
    <mergeCell ref="G5:I5"/>
    <mergeCell ref="G50:I50"/>
  </mergeCells>
  <printOptions gridLinesSet="0"/>
  <pageMargins left="0.78740157480314965" right="0.39370078740157483" top="0.78740157480314965" bottom="0.39370078740157483" header="0.19685039370078741" footer="0.19685039370078741"/>
  <pageSetup paperSize="9" scale="78" fitToWidth="4" fitToHeight="4" orientation="portrait" useFirstPageNumber="1" r:id="rId1"/>
  <headerFooter differentOddEven="1" scaleWithDoc="0" alignWithMargins="0">
    <firstHeader>&amp;R&amp;P</firstHeader>
    <firstFooter>&amp;R&amp;P</firstFooter>
  </headerFooter>
  <rowBreaks count="1" manualBreakCount="1">
    <brk id="45" max="16383" man="1"/>
  </rowBreaks>
  <ignoredErrors>
    <ignoredError sqref="K52:M52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1"/>
  <sheetViews>
    <sheetView showGridLines="0" view="pageBreakPreview" topLeftCell="A55" zoomScale="115" zoomScaleNormal="110" zoomScaleSheetLayoutView="115" workbookViewId="0">
      <selection activeCell="I21" sqref="I21"/>
    </sheetView>
  </sheetViews>
  <sheetFormatPr defaultColWidth="10.5703125" defaultRowHeight="21.75" customHeight="1"/>
  <cols>
    <col min="1" max="1" width="47.140625" style="70" customWidth="1"/>
    <col min="2" max="2" width="2.140625" style="70" customWidth="1"/>
    <col min="3" max="3" width="7.7109375" style="114" customWidth="1"/>
    <col min="4" max="4" width="1.140625" style="71" customWidth="1"/>
    <col min="5" max="5" width="13.7109375" style="18" customWidth="1"/>
    <col min="6" max="6" width="1.140625" style="71" customWidth="1"/>
    <col min="7" max="7" width="13.7109375" style="18" customWidth="1"/>
    <col min="8" max="8" width="1.140625" style="71" customWidth="1"/>
    <col min="9" max="9" width="13.7109375" style="18" customWidth="1"/>
    <col min="10" max="10" width="1.140625" style="70" customWidth="1"/>
    <col min="11" max="11" width="13.7109375" style="18" customWidth="1"/>
    <col min="12" max="12" width="13.140625" style="70" bestFit="1" customWidth="1"/>
    <col min="13" max="236" width="10.5703125" style="7"/>
    <col min="237" max="237" width="27.140625" style="7" customWidth="1"/>
    <col min="238" max="238" width="8" style="7" customWidth="1"/>
    <col min="239" max="239" width="1.42578125" style="7" customWidth="1"/>
    <col min="240" max="240" width="11" style="7" customWidth="1"/>
    <col min="241" max="241" width="1.42578125" style="7" customWidth="1"/>
    <col min="242" max="242" width="11.42578125" style="7" customWidth="1"/>
    <col min="243" max="243" width="1.5703125" style="7" customWidth="1"/>
    <col min="244" max="244" width="13.5703125" style="7" bestFit="1" customWidth="1"/>
    <col min="245" max="245" width="1.5703125" style="7" customWidth="1"/>
    <col min="246" max="246" width="13.42578125" style="7" customWidth="1"/>
    <col min="247" max="247" width="1.5703125" style="7" customWidth="1"/>
    <col min="248" max="248" width="10.5703125" style="7" customWidth="1"/>
    <col min="249" max="249" width="11.42578125" style="7" bestFit="1" customWidth="1"/>
    <col min="250" max="492" width="10.5703125" style="7"/>
    <col min="493" max="493" width="27.140625" style="7" customWidth="1"/>
    <col min="494" max="494" width="8" style="7" customWidth="1"/>
    <col min="495" max="495" width="1.42578125" style="7" customWidth="1"/>
    <col min="496" max="496" width="11" style="7" customWidth="1"/>
    <col min="497" max="497" width="1.42578125" style="7" customWidth="1"/>
    <col min="498" max="498" width="11.42578125" style="7" customWidth="1"/>
    <col min="499" max="499" width="1.5703125" style="7" customWidth="1"/>
    <col min="500" max="500" width="13.5703125" style="7" bestFit="1" customWidth="1"/>
    <col min="501" max="501" width="1.5703125" style="7" customWidth="1"/>
    <col min="502" max="502" width="13.42578125" style="7" customWidth="1"/>
    <col min="503" max="503" width="1.5703125" style="7" customWidth="1"/>
    <col min="504" max="504" width="10.5703125" style="7" customWidth="1"/>
    <col min="505" max="505" width="11.42578125" style="7" bestFit="1" customWidth="1"/>
    <col min="506" max="748" width="10.5703125" style="7"/>
    <col min="749" max="749" width="27.140625" style="7" customWidth="1"/>
    <col min="750" max="750" width="8" style="7" customWidth="1"/>
    <col min="751" max="751" width="1.42578125" style="7" customWidth="1"/>
    <col min="752" max="752" width="11" style="7" customWidth="1"/>
    <col min="753" max="753" width="1.42578125" style="7" customWidth="1"/>
    <col min="754" max="754" width="11.42578125" style="7" customWidth="1"/>
    <col min="755" max="755" width="1.5703125" style="7" customWidth="1"/>
    <col min="756" max="756" width="13.5703125" style="7" bestFit="1" customWidth="1"/>
    <col min="757" max="757" width="1.5703125" style="7" customWidth="1"/>
    <col min="758" max="758" width="13.42578125" style="7" customWidth="1"/>
    <col min="759" max="759" width="1.5703125" style="7" customWidth="1"/>
    <col min="760" max="760" width="10.5703125" style="7" customWidth="1"/>
    <col min="761" max="761" width="11.42578125" style="7" bestFit="1" customWidth="1"/>
    <col min="762" max="1004" width="10.5703125" style="7"/>
    <col min="1005" max="1005" width="27.140625" style="7" customWidth="1"/>
    <col min="1006" max="1006" width="8" style="7" customWidth="1"/>
    <col min="1007" max="1007" width="1.42578125" style="7" customWidth="1"/>
    <col min="1008" max="1008" width="11" style="7" customWidth="1"/>
    <col min="1009" max="1009" width="1.42578125" style="7" customWidth="1"/>
    <col min="1010" max="1010" width="11.42578125" style="7" customWidth="1"/>
    <col min="1011" max="1011" width="1.5703125" style="7" customWidth="1"/>
    <col min="1012" max="1012" width="13.5703125" style="7" bestFit="1" customWidth="1"/>
    <col min="1013" max="1013" width="1.5703125" style="7" customWidth="1"/>
    <col min="1014" max="1014" width="13.42578125" style="7" customWidth="1"/>
    <col min="1015" max="1015" width="1.5703125" style="7" customWidth="1"/>
    <col min="1016" max="1016" width="10.5703125" style="7" customWidth="1"/>
    <col min="1017" max="1017" width="11.42578125" style="7" bestFit="1" customWidth="1"/>
    <col min="1018" max="1260" width="10.5703125" style="7"/>
    <col min="1261" max="1261" width="27.140625" style="7" customWidth="1"/>
    <col min="1262" max="1262" width="8" style="7" customWidth="1"/>
    <col min="1263" max="1263" width="1.42578125" style="7" customWidth="1"/>
    <col min="1264" max="1264" width="11" style="7" customWidth="1"/>
    <col min="1265" max="1265" width="1.42578125" style="7" customWidth="1"/>
    <col min="1266" max="1266" width="11.42578125" style="7" customWidth="1"/>
    <col min="1267" max="1267" width="1.5703125" style="7" customWidth="1"/>
    <col min="1268" max="1268" width="13.5703125" style="7" bestFit="1" customWidth="1"/>
    <col min="1269" max="1269" width="1.5703125" style="7" customWidth="1"/>
    <col min="1270" max="1270" width="13.42578125" style="7" customWidth="1"/>
    <col min="1271" max="1271" width="1.5703125" style="7" customWidth="1"/>
    <col min="1272" max="1272" width="10.5703125" style="7" customWidth="1"/>
    <col min="1273" max="1273" width="11.42578125" style="7" bestFit="1" customWidth="1"/>
    <col min="1274" max="1516" width="10.5703125" style="7"/>
    <col min="1517" max="1517" width="27.140625" style="7" customWidth="1"/>
    <col min="1518" max="1518" width="8" style="7" customWidth="1"/>
    <col min="1519" max="1519" width="1.42578125" style="7" customWidth="1"/>
    <col min="1520" max="1520" width="11" style="7" customWidth="1"/>
    <col min="1521" max="1521" width="1.42578125" style="7" customWidth="1"/>
    <col min="1522" max="1522" width="11.42578125" style="7" customWidth="1"/>
    <col min="1523" max="1523" width="1.5703125" style="7" customWidth="1"/>
    <col min="1524" max="1524" width="13.5703125" style="7" bestFit="1" customWidth="1"/>
    <col min="1525" max="1525" width="1.5703125" style="7" customWidth="1"/>
    <col min="1526" max="1526" width="13.42578125" style="7" customWidth="1"/>
    <col min="1527" max="1527" width="1.5703125" style="7" customWidth="1"/>
    <col min="1528" max="1528" width="10.5703125" style="7" customWidth="1"/>
    <col min="1529" max="1529" width="11.42578125" style="7" bestFit="1" customWidth="1"/>
    <col min="1530" max="1772" width="10.5703125" style="7"/>
    <col min="1773" max="1773" width="27.140625" style="7" customWidth="1"/>
    <col min="1774" max="1774" width="8" style="7" customWidth="1"/>
    <col min="1775" max="1775" width="1.42578125" style="7" customWidth="1"/>
    <col min="1776" max="1776" width="11" style="7" customWidth="1"/>
    <col min="1777" max="1777" width="1.42578125" style="7" customWidth="1"/>
    <col min="1778" max="1778" width="11.42578125" style="7" customWidth="1"/>
    <col min="1779" max="1779" width="1.5703125" style="7" customWidth="1"/>
    <col min="1780" max="1780" width="13.5703125" style="7" bestFit="1" customWidth="1"/>
    <col min="1781" max="1781" width="1.5703125" style="7" customWidth="1"/>
    <col min="1782" max="1782" width="13.42578125" style="7" customWidth="1"/>
    <col min="1783" max="1783" width="1.5703125" style="7" customWidth="1"/>
    <col min="1784" max="1784" width="10.5703125" style="7" customWidth="1"/>
    <col min="1785" max="1785" width="11.42578125" style="7" bestFit="1" customWidth="1"/>
    <col min="1786" max="2028" width="10.5703125" style="7"/>
    <col min="2029" max="2029" width="27.140625" style="7" customWidth="1"/>
    <col min="2030" max="2030" width="8" style="7" customWidth="1"/>
    <col min="2031" max="2031" width="1.42578125" style="7" customWidth="1"/>
    <col min="2032" max="2032" width="11" style="7" customWidth="1"/>
    <col min="2033" max="2033" width="1.42578125" style="7" customWidth="1"/>
    <col min="2034" max="2034" width="11.42578125" style="7" customWidth="1"/>
    <col min="2035" max="2035" width="1.5703125" style="7" customWidth="1"/>
    <col min="2036" max="2036" width="13.5703125" style="7" bestFit="1" customWidth="1"/>
    <col min="2037" max="2037" width="1.5703125" style="7" customWidth="1"/>
    <col min="2038" max="2038" width="13.42578125" style="7" customWidth="1"/>
    <col min="2039" max="2039" width="1.5703125" style="7" customWidth="1"/>
    <col min="2040" max="2040" width="10.5703125" style="7" customWidth="1"/>
    <col min="2041" max="2041" width="11.42578125" style="7" bestFit="1" customWidth="1"/>
    <col min="2042" max="2284" width="10.5703125" style="7"/>
    <col min="2285" max="2285" width="27.140625" style="7" customWidth="1"/>
    <col min="2286" max="2286" width="8" style="7" customWidth="1"/>
    <col min="2287" max="2287" width="1.42578125" style="7" customWidth="1"/>
    <col min="2288" max="2288" width="11" style="7" customWidth="1"/>
    <col min="2289" max="2289" width="1.42578125" style="7" customWidth="1"/>
    <col min="2290" max="2290" width="11.42578125" style="7" customWidth="1"/>
    <col min="2291" max="2291" width="1.5703125" style="7" customWidth="1"/>
    <col min="2292" max="2292" width="13.5703125" style="7" bestFit="1" customWidth="1"/>
    <col min="2293" max="2293" width="1.5703125" style="7" customWidth="1"/>
    <col min="2294" max="2294" width="13.42578125" style="7" customWidth="1"/>
    <col min="2295" max="2295" width="1.5703125" style="7" customWidth="1"/>
    <col min="2296" max="2296" width="10.5703125" style="7" customWidth="1"/>
    <col min="2297" max="2297" width="11.42578125" style="7" bestFit="1" customWidth="1"/>
    <col min="2298" max="2540" width="10.5703125" style="7"/>
    <col min="2541" max="2541" width="27.140625" style="7" customWidth="1"/>
    <col min="2542" max="2542" width="8" style="7" customWidth="1"/>
    <col min="2543" max="2543" width="1.42578125" style="7" customWidth="1"/>
    <col min="2544" max="2544" width="11" style="7" customWidth="1"/>
    <col min="2545" max="2545" width="1.42578125" style="7" customWidth="1"/>
    <col min="2546" max="2546" width="11.42578125" style="7" customWidth="1"/>
    <col min="2547" max="2547" width="1.5703125" style="7" customWidth="1"/>
    <col min="2548" max="2548" width="13.5703125" style="7" bestFit="1" customWidth="1"/>
    <col min="2549" max="2549" width="1.5703125" style="7" customWidth="1"/>
    <col min="2550" max="2550" width="13.42578125" style="7" customWidth="1"/>
    <col min="2551" max="2551" width="1.5703125" style="7" customWidth="1"/>
    <col min="2552" max="2552" width="10.5703125" style="7" customWidth="1"/>
    <col min="2553" max="2553" width="11.42578125" style="7" bestFit="1" customWidth="1"/>
    <col min="2554" max="2796" width="10.5703125" style="7"/>
    <col min="2797" max="2797" width="27.140625" style="7" customWidth="1"/>
    <col min="2798" max="2798" width="8" style="7" customWidth="1"/>
    <col min="2799" max="2799" width="1.42578125" style="7" customWidth="1"/>
    <col min="2800" max="2800" width="11" style="7" customWidth="1"/>
    <col min="2801" max="2801" width="1.42578125" style="7" customWidth="1"/>
    <col min="2802" max="2802" width="11.42578125" style="7" customWidth="1"/>
    <col min="2803" max="2803" width="1.5703125" style="7" customWidth="1"/>
    <col min="2804" max="2804" width="13.5703125" style="7" bestFit="1" customWidth="1"/>
    <col min="2805" max="2805" width="1.5703125" style="7" customWidth="1"/>
    <col min="2806" max="2806" width="13.42578125" style="7" customWidth="1"/>
    <col min="2807" max="2807" width="1.5703125" style="7" customWidth="1"/>
    <col min="2808" max="2808" width="10.5703125" style="7" customWidth="1"/>
    <col min="2809" max="2809" width="11.42578125" style="7" bestFit="1" customWidth="1"/>
    <col min="2810" max="3052" width="10.5703125" style="7"/>
    <col min="3053" max="3053" width="27.140625" style="7" customWidth="1"/>
    <col min="3054" max="3054" width="8" style="7" customWidth="1"/>
    <col min="3055" max="3055" width="1.42578125" style="7" customWidth="1"/>
    <col min="3056" max="3056" width="11" style="7" customWidth="1"/>
    <col min="3057" max="3057" width="1.42578125" style="7" customWidth="1"/>
    <col min="3058" max="3058" width="11.42578125" style="7" customWidth="1"/>
    <col min="3059" max="3059" width="1.5703125" style="7" customWidth="1"/>
    <col min="3060" max="3060" width="13.5703125" style="7" bestFit="1" customWidth="1"/>
    <col min="3061" max="3061" width="1.5703125" style="7" customWidth="1"/>
    <col min="3062" max="3062" width="13.42578125" style="7" customWidth="1"/>
    <col min="3063" max="3063" width="1.5703125" style="7" customWidth="1"/>
    <col min="3064" max="3064" width="10.5703125" style="7" customWidth="1"/>
    <col min="3065" max="3065" width="11.42578125" style="7" bestFit="1" customWidth="1"/>
    <col min="3066" max="3308" width="10.5703125" style="7"/>
    <col min="3309" max="3309" width="27.140625" style="7" customWidth="1"/>
    <col min="3310" max="3310" width="8" style="7" customWidth="1"/>
    <col min="3311" max="3311" width="1.42578125" style="7" customWidth="1"/>
    <col min="3312" max="3312" width="11" style="7" customWidth="1"/>
    <col min="3313" max="3313" width="1.42578125" style="7" customWidth="1"/>
    <col min="3314" max="3314" width="11.42578125" style="7" customWidth="1"/>
    <col min="3315" max="3315" width="1.5703125" style="7" customWidth="1"/>
    <col min="3316" max="3316" width="13.5703125" style="7" bestFit="1" customWidth="1"/>
    <col min="3317" max="3317" width="1.5703125" style="7" customWidth="1"/>
    <col min="3318" max="3318" width="13.42578125" style="7" customWidth="1"/>
    <col min="3319" max="3319" width="1.5703125" style="7" customWidth="1"/>
    <col min="3320" max="3320" width="10.5703125" style="7" customWidth="1"/>
    <col min="3321" max="3321" width="11.42578125" style="7" bestFit="1" customWidth="1"/>
    <col min="3322" max="3564" width="10.5703125" style="7"/>
    <col min="3565" max="3565" width="27.140625" style="7" customWidth="1"/>
    <col min="3566" max="3566" width="8" style="7" customWidth="1"/>
    <col min="3567" max="3567" width="1.42578125" style="7" customWidth="1"/>
    <col min="3568" max="3568" width="11" style="7" customWidth="1"/>
    <col min="3569" max="3569" width="1.42578125" style="7" customWidth="1"/>
    <col min="3570" max="3570" width="11.42578125" style="7" customWidth="1"/>
    <col min="3571" max="3571" width="1.5703125" style="7" customWidth="1"/>
    <col min="3572" max="3572" width="13.5703125" style="7" bestFit="1" customWidth="1"/>
    <col min="3573" max="3573" width="1.5703125" style="7" customWidth="1"/>
    <col min="3574" max="3574" width="13.42578125" style="7" customWidth="1"/>
    <col min="3575" max="3575" width="1.5703125" style="7" customWidth="1"/>
    <col min="3576" max="3576" width="10.5703125" style="7" customWidth="1"/>
    <col min="3577" max="3577" width="11.42578125" style="7" bestFit="1" customWidth="1"/>
    <col min="3578" max="3820" width="10.5703125" style="7"/>
    <col min="3821" max="3821" width="27.140625" style="7" customWidth="1"/>
    <col min="3822" max="3822" width="8" style="7" customWidth="1"/>
    <col min="3823" max="3823" width="1.42578125" style="7" customWidth="1"/>
    <col min="3824" max="3824" width="11" style="7" customWidth="1"/>
    <col min="3825" max="3825" width="1.42578125" style="7" customWidth="1"/>
    <col min="3826" max="3826" width="11.42578125" style="7" customWidth="1"/>
    <col min="3827" max="3827" width="1.5703125" style="7" customWidth="1"/>
    <col min="3828" max="3828" width="13.5703125" style="7" bestFit="1" customWidth="1"/>
    <col min="3829" max="3829" width="1.5703125" style="7" customWidth="1"/>
    <col min="3830" max="3830" width="13.42578125" style="7" customWidth="1"/>
    <col min="3831" max="3831" width="1.5703125" style="7" customWidth="1"/>
    <col min="3832" max="3832" width="10.5703125" style="7" customWidth="1"/>
    <col min="3833" max="3833" width="11.42578125" style="7" bestFit="1" customWidth="1"/>
    <col min="3834" max="4076" width="10.5703125" style="7"/>
    <col min="4077" max="4077" width="27.140625" style="7" customWidth="1"/>
    <col min="4078" max="4078" width="8" style="7" customWidth="1"/>
    <col min="4079" max="4079" width="1.42578125" style="7" customWidth="1"/>
    <col min="4080" max="4080" width="11" style="7" customWidth="1"/>
    <col min="4081" max="4081" width="1.42578125" style="7" customWidth="1"/>
    <col min="4082" max="4082" width="11.42578125" style="7" customWidth="1"/>
    <col min="4083" max="4083" width="1.5703125" style="7" customWidth="1"/>
    <col min="4084" max="4084" width="13.5703125" style="7" bestFit="1" customWidth="1"/>
    <col min="4085" max="4085" width="1.5703125" style="7" customWidth="1"/>
    <col min="4086" max="4086" width="13.42578125" style="7" customWidth="1"/>
    <col min="4087" max="4087" width="1.5703125" style="7" customWidth="1"/>
    <col min="4088" max="4088" width="10.5703125" style="7" customWidth="1"/>
    <col min="4089" max="4089" width="11.42578125" style="7" bestFit="1" customWidth="1"/>
    <col min="4090" max="4332" width="10.5703125" style="7"/>
    <col min="4333" max="4333" width="27.140625" style="7" customWidth="1"/>
    <col min="4334" max="4334" width="8" style="7" customWidth="1"/>
    <col min="4335" max="4335" width="1.42578125" style="7" customWidth="1"/>
    <col min="4336" max="4336" width="11" style="7" customWidth="1"/>
    <col min="4337" max="4337" width="1.42578125" style="7" customWidth="1"/>
    <col min="4338" max="4338" width="11.42578125" style="7" customWidth="1"/>
    <col min="4339" max="4339" width="1.5703125" style="7" customWidth="1"/>
    <col min="4340" max="4340" width="13.5703125" style="7" bestFit="1" customWidth="1"/>
    <col min="4341" max="4341" width="1.5703125" style="7" customWidth="1"/>
    <col min="4342" max="4342" width="13.42578125" style="7" customWidth="1"/>
    <col min="4343" max="4343" width="1.5703125" style="7" customWidth="1"/>
    <col min="4344" max="4344" width="10.5703125" style="7" customWidth="1"/>
    <col min="4345" max="4345" width="11.42578125" style="7" bestFit="1" customWidth="1"/>
    <col min="4346" max="4588" width="10.5703125" style="7"/>
    <col min="4589" max="4589" width="27.140625" style="7" customWidth="1"/>
    <col min="4590" max="4590" width="8" style="7" customWidth="1"/>
    <col min="4591" max="4591" width="1.42578125" style="7" customWidth="1"/>
    <col min="4592" max="4592" width="11" style="7" customWidth="1"/>
    <col min="4593" max="4593" width="1.42578125" style="7" customWidth="1"/>
    <col min="4594" max="4594" width="11.42578125" style="7" customWidth="1"/>
    <col min="4595" max="4595" width="1.5703125" style="7" customWidth="1"/>
    <col min="4596" max="4596" width="13.5703125" style="7" bestFit="1" customWidth="1"/>
    <col min="4597" max="4597" width="1.5703125" style="7" customWidth="1"/>
    <col min="4598" max="4598" width="13.42578125" style="7" customWidth="1"/>
    <col min="4599" max="4599" width="1.5703125" style="7" customWidth="1"/>
    <col min="4600" max="4600" width="10.5703125" style="7" customWidth="1"/>
    <col min="4601" max="4601" width="11.42578125" style="7" bestFit="1" customWidth="1"/>
    <col min="4602" max="4844" width="10.5703125" style="7"/>
    <col min="4845" max="4845" width="27.140625" style="7" customWidth="1"/>
    <col min="4846" max="4846" width="8" style="7" customWidth="1"/>
    <col min="4847" max="4847" width="1.42578125" style="7" customWidth="1"/>
    <col min="4848" max="4848" width="11" style="7" customWidth="1"/>
    <col min="4849" max="4849" width="1.42578125" style="7" customWidth="1"/>
    <col min="4850" max="4850" width="11.42578125" style="7" customWidth="1"/>
    <col min="4851" max="4851" width="1.5703125" style="7" customWidth="1"/>
    <col min="4852" max="4852" width="13.5703125" style="7" bestFit="1" customWidth="1"/>
    <col min="4853" max="4853" width="1.5703125" style="7" customWidth="1"/>
    <col min="4854" max="4854" width="13.42578125" style="7" customWidth="1"/>
    <col min="4855" max="4855" width="1.5703125" style="7" customWidth="1"/>
    <col min="4856" max="4856" width="10.5703125" style="7" customWidth="1"/>
    <col min="4857" max="4857" width="11.42578125" style="7" bestFit="1" customWidth="1"/>
    <col min="4858" max="5100" width="10.5703125" style="7"/>
    <col min="5101" max="5101" width="27.140625" style="7" customWidth="1"/>
    <col min="5102" max="5102" width="8" style="7" customWidth="1"/>
    <col min="5103" max="5103" width="1.42578125" style="7" customWidth="1"/>
    <col min="5104" max="5104" width="11" style="7" customWidth="1"/>
    <col min="5105" max="5105" width="1.42578125" style="7" customWidth="1"/>
    <col min="5106" max="5106" width="11.42578125" style="7" customWidth="1"/>
    <col min="5107" max="5107" width="1.5703125" style="7" customWidth="1"/>
    <col min="5108" max="5108" width="13.5703125" style="7" bestFit="1" customWidth="1"/>
    <col min="5109" max="5109" width="1.5703125" style="7" customWidth="1"/>
    <col min="5110" max="5110" width="13.42578125" style="7" customWidth="1"/>
    <col min="5111" max="5111" width="1.5703125" style="7" customWidth="1"/>
    <col min="5112" max="5112" width="10.5703125" style="7" customWidth="1"/>
    <col min="5113" max="5113" width="11.42578125" style="7" bestFit="1" customWidth="1"/>
    <col min="5114" max="5356" width="10.5703125" style="7"/>
    <col min="5357" max="5357" width="27.140625" style="7" customWidth="1"/>
    <col min="5358" max="5358" width="8" style="7" customWidth="1"/>
    <col min="5359" max="5359" width="1.42578125" style="7" customWidth="1"/>
    <col min="5360" max="5360" width="11" style="7" customWidth="1"/>
    <col min="5361" max="5361" width="1.42578125" style="7" customWidth="1"/>
    <col min="5362" max="5362" width="11.42578125" style="7" customWidth="1"/>
    <col min="5363" max="5363" width="1.5703125" style="7" customWidth="1"/>
    <col min="5364" max="5364" width="13.5703125" style="7" bestFit="1" customWidth="1"/>
    <col min="5365" max="5365" width="1.5703125" style="7" customWidth="1"/>
    <col min="5366" max="5366" width="13.42578125" style="7" customWidth="1"/>
    <col min="5367" max="5367" width="1.5703125" style="7" customWidth="1"/>
    <col min="5368" max="5368" width="10.5703125" style="7" customWidth="1"/>
    <col min="5369" max="5369" width="11.42578125" style="7" bestFit="1" customWidth="1"/>
    <col min="5370" max="5612" width="10.5703125" style="7"/>
    <col min="5613" max="5613" width="27.140625" style="7" customWidth="1"/>
    <col min="5614" max="5614" width="8" style="7" customWidth="1"/>
    <col min="5615" max="5615" width="1.42578125" style="7" customWidth="1"/>
    <col min="5616" max="5616" width="11" style="7" customWidth="1"/>
    <col min="5617" max="5617" width="1.42578125" style="7" customWidth="1"/>
    <col min="5618" max="5618" width="11.42578125" style="7" customWidth="1"/>
    <col min="5619" max="5619" width="1.5703125" style="7" customWidth="1"/>
    <col min="5620" max="5620" width="13.5703125" style="7" bestFit="1" customWidth="1"/>
    <col min="5621" max="5621" width="1.5703125" style="7" customWidth="1"/>
    <col min="5622" max="5622" width="13.42578125" style="7" customWidth="1"/>
    <col min="5623" max="5623" width="1.5703125" style="7" customWidth="1"/>
    <col min="5624" max="5624" width="10.5703125" style="7" customWidth="1"/>
    <col min="5625" max="5625" width="11.42578125" style="7" bestFit="1" customWidth="1"/>
    <col min="5626" max="5868" width="10.5703125" style="7"/>
    <col min="5869" max="5869" width="27.140625" style="7" customWidth="1"/>
    <col min="5870" max="5870" width="8" style="7" customWidth="1"/>
    <col min="5871" max="5871" width="1.42578125" style="7" customWidth="1"/>
    <col min="5872" max="5872" width="11" style="7" customWidth="1"/>
    <col min="5873" max="5873" width="1.42578125" style="7" customWidth="1"/>
    <col min="5874" max="5874" width="11.42578125" style="7" customWidth="1"/>
    <col min="5875" max="5875" width="1.5703125" style="7" customWidth="1"/>
    <col min="5876" max="5876" width="13.5703125" style="7" bestFit="1" customWidth="1"/>
    <col min="5877" max="5877" width="1.5703125" style="7" customWidth="1"/>
    <col min="5878" max="5878" width="13.42578125" style="7" customWidth="1"/>
    <col min="5879" max="5879" width="1.5703125" style="7" customWidth="1"/>
    <col min="5880" max="5880" width="10.5703125" style="7" customWidth="1"/>
    <col min="5881" max="5881" width="11.42578125" style="7" bestFit="1" customWidth="1"/>
    <col min="5882" max="6124" width="10.5703125" style="7"/>
    <col min="6125" max="6125" width="27.140625" style="7" customWidth="1"/>
    <col min="6126" max="6126" width="8" style="7" customWidth="1"/>
    <col min="6127" max="6127" width="1.42578125" style="7" customWidth="1"/>
    <col min="6128" max="6128" width="11" style="7" customWidth="1"/>
    <col min="6129" max="6129" width="1.42578125" style="7" customWidth="1"/>
    <col min="6130" max="6130" width="11.42578125" style="7" customWidth="1"/>
    <col min="6131" max="6131" width="1.5703125" style="7" customWidth="1"/>
    <col min="6132" max="6132" width="13.5703125" style="7" bestFit="1" customWidth="1"/>
    <col min="6133" max="6133" width="1.5703125" style="7" customWidth="1"/>
    <col min="6134" max="6134" width="13.42578125" style="7" customWidth="1"/>
    <col min="6135" max="6135" width="1.5703125" style="7" customWidth="1"/>
    <col min="6136" max="6136" width="10.5703125" style="7" customWidth="1"/>
    <col min="6137" max="6137" width="11.42578125" style="7" bestFit="1" customWidth="1"/>
    <col min="6138" max="6380" width="10.5703125" style="7"/>
    <col min="6381" max="6381" width="27.140625" style="7" customWidth="1"/>
    <col min="6382" max="6382" width="8" style="7" customWidth="1"/>
    <col min="6383" max="6383" width="1.42578125" style="7" customWidth="1"/>
    <col min="6384" max="6384" width="11" style="7" customWidth="1"/>
    <col min="6385" max="6385" width="1.42578125" style="7" customWidth="1"/>
    <col min="6386" max="6386" width="11.42578125" style="7" customWidth="1"/>
    <col min="6387" max="6387" width="1.5703125" style="7" customWidth="1"/>
    <col min="6388" max="6388" width="13.5703125" style="7" bestFit="1" customWidth="1"/>
    <col min="6389" max="6389" width="1.5703125" style="7" customWidth="1"/>
    <col min="6390" max="6390" width="13.42578125" style="7" customWidth="1"/>
    <col min="6391" max="6391" width="1.5703125" style="7" customWidth="1"/>
    <col min="6392" max="6392" width="10.5703125" style="7" customWidth="1"/>
    <col min="6393" max="6393" width="11.42578125" style="7" bestFit="1" customWidth="1"/>
    <col min="6394" max="6636" width="10.5703125" style="7"/>
    <col min="6637" max="6637" width="27.140625" style="7" customWidth="1"/>
    <col min="6638" max="6638" width="8" style="7" customWidth="1"/>
    <col min="6639" max="6639" width="1.42578125" style="7" customWidth="1"/>
    <col min="6640" max="6640" width="11" style="7" customWidth="1"/>
    <col min="6641" max="6641" width="1.42578125" style="7" customWidth="1"/>
    <col min="6642" max="6642" width="11.42578125" style="7" customWidth="1"/>
    <col min="6643" max="6643" width="1.5703125" style="7" customWidth="1"/>
    <col min="6644" max="6644" width="13.5703125" style="7" bestFit="1" customWidth="1"/>
    <col min="6645" max="6645" width="1.5703125" style="7" customWidth="1"/>
    <col min="6646" max="6646" width="13.42578125" style="7" customWidth="1"/>
    <col min="6647" max="6647" width="1.5703125" style="7" customWidth="1"/>
    <col min="6648" max="6648" width="10.5703125" style="7" customWidth="1"/>
    <col min="6649" max="6649" width="11.42578125" style="7" bestFit="1" customWidth="1"/>
    <col min="6650" max="6892" width="10.5703125" style="7"/>
    <col min="6893" max="6893" width="27.140625" style="7" customWidth="1"/>
    <col min="6894" max="6894" width="8" style="7" customWidth="1"/>
    <col min="6895" max="6895" width="1.42578125" style="7" customWidth="1"/>
    <col min="6896" max="6896" width="11" style="7" customWidth="1"/>
    <col min="6897" max="6897" width="1.42578125" style="7" customWidth="1"/>
    <col min="6898" max="6898" width="11.42578125" style="7" customWidth="1"/>
    <col min="6899" max="6899" width="1.5703125" style="7" customWidth="1"/>
    <col min="6900" max="6900" width="13.5703125" style="7" bestFit="1" customWidth="1"/>
    <col min="6901" max="6901" width="1.5703125" style="7" customWidth="1"/>
    <col min="6902" max="6902" width="13.42578125" style="7" customWidth="1"/>
    <col min="6903" max="6903" width="1.5703125" style="7" customWidth="1"/>
    <col min="6904" max="6904" width="10.5703125" style="7" customWidth="1"/>
    <col min="6905" max="6905" width="11.42578125" style="7" bestFit="1" customWidth="1"/>
    <col min="6906" max="7148" width="10.5703125" style="7"/>
    <col min="7149" max="7149" width="27.140625" style="7" customWidth="1"/>
    <col min="7150" max="7150" width="8" style="7" customWidth="1"/>
    <col min="7151" max="7151" width="1.42578125" style="7" customWidth="1"/>
    <col min="7152" max="7152" width="11" style="7" customWidth="1"/>
    <col min="7153" max="7153" width="1.42578125" style="7" customWidth="1"/>
    <col min="7154" max="7154" width="11.42578125" style="7" customWidth="1"/>
    <col min="7155" max="7155" width="1.5703125" style="7" customWidth="1"/>
    <col min="7156" max="7156" width="13.5703125" style="7" bestFit="1" customWidth="1"/>
    <col min="7157" max="7157" width="1.5703125" style="7" customWidth="1"/>
    <col min="7158" max="7158" width="13.42578125" style="7" customWidth="1"/>
    <col min="7159" max="7159" width="1.5703125" style="7" customWidth="1"/>
    <col min="7160" max="7160" width="10.5703125" style="7" customWidth="1"/>
    <col min="7161" max="7161" width="11.42578125" style="7" bestFit="1" customWidth="1"/>
    <col min="7162" max="7404" width="10.5703125" style="7"/>
    <col min="7405" max="7405" width="27.140625" style="7" customWidth="1"/>
    <col min="7406" max="7406" width="8" style="7" customWidth="1"/>
    <col min="7407" max="7407" width="1.42578125" style="7" customWidth="1"/>
    <col min="7408" max="7408" width="11" style="7" customWidth="1"/>
    <col min="7409" max="7409" width="1.42578125" style="7" customWidth="1"/>
    <col min="7410" max="7410" width="11.42578125" style="7" customWidth="1"/>
    <col min="7411" max="7411" width="1.5703125" style="7" customWidth="1"/>
    <col min="7412" max="7412" width="13.5703125" style="7" bestFit="1" customWidth="1"/>
    <col min="7413" max="7413" width="1.5703125" style="7" customWidth="1"/>
    <col min="7414" max="7414" width="13.42578125" style="7" customWidth="1"/>
    <col min="7415" max="7415" width="1.5703125" style="7" customWidth="1"/>
    <col min="7416" max="7416" width="10.5703125" style="7" customWidth="1"/>
    <col min="7417" max="7417" width="11.42578125" style="7" bestFit="1" customWidth="1"/>
    <col min="7418" max="7660" width="10.5703125" style="7"/>
    <col min="7661" max="7661" width="27.140625" style="7" customWidth="1"/>
    <col min="7662" max="7662" width="8" style="7" customWidth="1"/>
    <col min="7663" max="7663" width="1.42578125" style="7" customWidth="1"/>
    <col min="7664" max="7664" width="11" style="7" customWidth="1"/>
    <col min="7665" max="7665" width="1.42578125" style="7" customWidth="1"/>
    <col min="7666" max="7666" width="11.42578125" style="7" customWidth="1"/>
    <col min="7667" max="7667" width="1.5703125" style="7" customWidth="1"/>
    <col min="7668" max="7668" width="13.5703125" style="7" bestFit="1" customWidth="1"/>
    <col min="7669" max="7669" width="1.5703125" style="7" customWidth="1"/>
    <col min="7670" max="7670" width="13.42578125" style="7" customWidth="1"/>
    <col min="7671" max="7671" width="1.5703125" style="7" customWidth="1"/>
    <col min="7672" max="7672" width="10.5703125" style="7" customWidth="1"/>
    <col min="7673" max="7673" width="11.42578125" style="7" bestFit="1" customWidth="1"/>
    <col min="7674" max="7916" width="10.5703125" style="7"/>
    <col min="7917" max="7917" width="27.140625" style="7" customWidth="1"/>
    <col min="7918" max="7918" width="8" style="7" customWidth="1"/>
    <col min="7919" max="7919" width="1.42578125" style="7" customWidth="1"/>
    <col min="7920" max="7920" width="11" style="7" customWidth="1"/>
    <col min="7921" max="7921" width="1.42578125" style="7" customWidth="1"/>
    <col min="7922" max="7922" width="11.42578125" style="7" customWidth="1"/>
    <col min="7923" max="7923" width="1.5703125" style="7" customWidth="1"/>
    <col min="7924" max="7924" width="13.5703125" style="7" bestFit="1" customWidth="1"/>
    <col min="7925" max="7925" width="1.5703125" style="7" customWidth="1"/>
    <col min="7926" max="7926" width="13.42578125" style="7" customWidth="1"/>
    <col min="7927" max="7927" width="1.5703125" style="7" customWidth="1"/>
    <col min="7928" max="7928" width="10.5703125" style="7" customWidth="1"/>
    <col min="7929" max="7929" width="11.42578125" style="7" bestFit="1" customWidth="1"/>
    <col min="7930" max="8172" width="10.5703125" style="7"/>
    <col min="8173" max="8173" width="27.140625" style="7" customWidth="1"/>
    <col min="8174" max="8174" width="8" style="7" customWidth="1"/>
    <col min="8175" max="8175" width="1.42578125" style="7" customWidth="1"/>
    <col min="8176" max="8176" width="11" style="7" customWidth="1"/>
    <col min="8177" max="8177" width="1.42578125" style="7" customWidth="1"/>
    <col min="8178" max="8178" width="11.42578125" style="7" customWidth="1"/>
    <col min="8179" max="8179" width="1.5703125" style="7" customWidth="1"/>
    <col min="8180" max="8180" width="13.5703125" style="7" bestFit="1" customWidth="1"/>
    <col min="8181" max="8181" width="1.5703125" style="7" customWidth="1"/>
    <col min="8182" max="8182" width="13.42578125" style="7" customWidth="1"/>
    <col min="8183" max="8183" width="1.5703125" style="7" customWidth="1"/>
    <col min="8184" max="8184" width="10.5703125" style="7" customWidth="1"/>
    <col min="8185" max="8185" width="11.42578125" style="7" bestFit="1" customWidth="1"/>
    <col min="8186" max="8428" width="10.5703125" style="7"/>
    <col min="8429" max="8429" width="27.140625" style="7" customWidth="1"/>
    <col min="8430" max="8430" width="8" style="7" customWidth="1"/>
    <col min="8431" max="8431" width="1.42578125" style="7" customWidth="1"/>
    <col min="8432" max="8432" width="11" style="7" customWidth="1"/>
    <col min="8433" max="8433" width="1.42578125" style="7" customWidth="1"/>
    <col min="8434" max="8434" width="11.42578125" style="7" customWidth="1"/>
    <col min="8435" max="8435" width="1.5703125" style="7" customWidth="1"/>
    <col min="8436" max="8436" width="13.5703125" style="7" bestFit="1" customWidth="1"/>
    <col min="8437" max="8437" width="1.5703125" style="7" customWidth="1"/>
    <col min="8438" max="8438" width="13.42578125" style="7" customWidth="1"/>
    <col min="8439" max="8439" width="1.5703125" style="7" customWidth="1"/>
    <col min="8440" max="8440" width="10.5703125" style="7" customWidth="1"/>
    <col min="8441" max="8441" width="11.42578125" style="7" bestFit="1" customWidth="1"/>
    <col min="8442" max="8684" width="10.5703125" style="7"/>
    <col min="8685" max="8685" width="27.140625" style="7" customWidth="1"/>
    <col min="8686" max="8686" width="8" style="7" customWidth="1"/>
    <col min="8687" max="8687" width="1.42578125" style="7" customWidth="1"/>
    <col min="8688" max="8688" width="11" style="7" customWidth="1"/>
    <col min="8689" max="8689" width="1.42578125" style="7" customWidth="1"/>
    <col min="8690" max="8690" width="11.42578125" style="7" customWidth="1"/>
    <col min="8691" max="8691" width="1.5703125" style="7" customWidth="1"/>
    <col min="8692" max="8692" width="13.5703125" style="7" bestFit="1" customWidth="1"/>
    <col min="8693" max="8693" width="1.5703125" style="7" customWidth="1"/>
    <col min="8694" max="8694" width="13.42578125" style="7" customWidth="1"/>
    <col min="8695" max="8695" width="1.5703125" style="7" customWidth="1"/>
    <col min="8696" max="8696" width="10.5703125" style="7" customWidth="1"/>
    <col min="8697" max="8697" width="11.42578125" style="7" bestFit="1" customWidth="1"/>
    <col min="8698" max="8940" width="10.5703125" style="7"/>
    <col min="8941" max="8941" width="27.140625" style="7" customWidth="1"/>
    <col min="8942" max="8942" width="8" style="7" customWidth="1"/>
    <col min="8943" max="8943" width="1.42578125" style="7" customWidth="1"/>
    <col min="8944" max="8944" width="11" style="7" customWidth="1"/>
    <col min="8945" max="8945" width="1.42578125" style="7" customWidth="1"/>
    <col min="8946" max="8946" width="11.42578125" style="7" customWidth="1"/>
    <col min="8947" max="8947" width="1.5703125" style="7" customWidth="1"/>
    <col min="8948" max="8948" width="13.5703125" style="7" bestFit="1" customWidth="1"/>
    <col min="8949" max="8949" width="1.5703125" style="7" customWidth="1"/>
    <col min="8950" max="8950" width="13.42578125" style="7" customWidth="1"/>
    <col min="8951" max="8951" width="1.5703125" style="7" customWidth="1"/>
    <col min="8952" max="8952" width="10.5703125" style="7" customWidth="1"/>
    <col min="8953" max="8953" width="11.42578125" style="7" bestFit="1" customWidth="1"/>
    <col min="8954" max="9196" width="10.5703125" style="7"/>
    <col min="9197" max="9197" width="27.140625" style="7" customWidth="1"/>
    <col min="9198" max="9198" width="8" style="7" customWidth="1"/>
    <col min="9199" max="9199" width="1.42578125" style="7" customWidth="1"/>
    <col min="9200" max="9200" width="11" style="7" customWidth="1"/>
    <col min="9201" max="9201" width="1.42578125" style="7" customWidth="1"/>
    <col min="9202" max="9202" width="11.42578125" style="7" customWidth="1"/>
    <col min="9203" max="9203" width="1.5703125" style="7" customWidth="1"/>
    <col min="9204" max="9204" width="13.5703125" style="7" bestFit="1" customWidth="1"/>
    <col min="9205" max="9205" width="1.5703125" style="7" customWidth="1"/>
    <col min="9206" max="9206" width="13.42578125" style="7" customWidth="1"/>
    <col min="9207" max="9207" width="1.5703125" style="7" customWidth="1"/>
    <col min="9208" max="9208" width="10.5703125" style="7" customWidth="1"/>
    <col min="9209" max="9209" width="11.42578125" style="7" bestFit="1" customWidth="1"/>
    <col min="9210" max="9452" width="10.5703125" style="7"/>
    <col min="9453" max="9453" width="27.140625" style="7" customWidth="1"/>
    <col min="9454" max="9454" width="8" style="7" customWidth="1"/>
    <col min="9455" max="9455" width="1.42578125" style="7" customWidth="1"/>
    <col min="9456" max="9456" width="11" style="7" customWidth="1"/>
    <col min="9457" max="9457" width="1.42578125" style="7" customWidth="1"/>
    <col min="9458" max="9458" width="11.42578125" style="7" customWidth="1"/>
    <col min="9459" max="9459" width="1.5703125" style="7" customWidth="1"/>
    <col min="9460" max="9460" width="13.5703125" style="7" bestFit="1" customWidth="1"/>
    <col min="9461" max="9461" width="1.5703125" style="7" customWidth="1"/>
    <col min="9462" max="9462" width="13.42578125" style="7" customWidth="1"/>
    <col min="9463" max="9463" width="1.5703125" style="7" customWidth="1"/>
    <col min="9464" max="9464" width="10.5703125" style="7" customWidth="1"/>
    <col min="9465" max="9465" width="11.42578125" style="7" bestFit="1" customWidth="1"/>
    <col min="9466" max="9708" width="10.5703125" style="7"/>
    <col min="9709" max="9709" width="27.140625" style="7" customWidth="1"/>
    <col min="9710" max="9710" width="8" style="7" customWidth="1"/>
    <col min="9711" max="9711" width="1.42578125" style="7" customWidth="1"/>
    <col min="9712" max="9712" width="11" style="7" customWidth="1"/>
    <col min="9713" max="9713" width="1.42578125" style="7" customWidth="1"/>
    <col min="9714" max="9714" width="11.42578125" style="7" customWidth="1"/>
    <col min="9715" max="9715" width="1.5703125" style="7" customWidth="1"/>
    <col min="9716" max="9716" width="13.5703125" style="7" bestFit="1" customWidth="1"/>
    <col min="9717" max="9717" width="1.5703125" style="7" customWidth="1"/>
    <col min="9718" max="9718" width="13.42578125" style="7" customWidth="1"/>
    <col min="9719" max="9719" width="1.5703125" style="7" customWidth="1"/>
    <col min="9720" max="9720" width="10.5703125" style="7" customWidth="1"/>
    <col min="9721" max="9721" width="11.42578125" style="7" bestFit="1" customWidth="1"/>
    <col min="9722" max="9964" width="10.5703125" style="7"/>
    <col min="9965" max="9965" width="27.140625" style="7" customWidth="1"/>
    <col min="9966" max="9966" width="8" style="7" customWidth="1"/>
    <col min="9967" max="9967" width="1.42578125" style="7" customWidth="1"/>
    <col min="9968" max="9968" width="11" style="7" customWidth="1"/>
    <col min="9969" max="9969" width="1.42578125" style="7" customWidth="1"/>
    <col min="9970" max="9970" width="11.42578125" style="7" customWidth="1"/>
    <col min="9971" max="9971" width="1.5703125" style="7" customWidth="1"/>
    <col min="9972" max="9972" width="13.5703125" style="7" bestFit="1" customWidth="1"/>
    <col min="9973" max="9973" width="1.5703125" style="7" customWidth="1"/>
    <col min="9974" max="9974" width="13.42578125" style="7" customWidth="1"/>
    <col min="9975" max="9975" width="1.5703125" style="7" customWidth="1"/>
    <col min="9976" max="9976" width="10.5703125" style="7" customWidth="1"/>
    <col min="9977" max="9977" width="11.42578125" style="7" bestFit="1" customWidth="1"/>
    <col min="9978" max="10220" width="10.5703125" style="7"/>
    <col min="10221" max="10221" width="27.140625" style="7" customWidth="1"/>
    <col min="10222" max="10222" width="8" style="7" customWidth="1"/>
    <col min="10223" max="10223" width="1.42578125" style="7" customWidth="1"/>
    <col min="10224" max="10224" width="11" style="7" customWidth="1"/>
    <col min="10225" max="10225" width="1.42578125" style="7" customWidth="1"/>
    <col min="10226" max="10226" width="11.42578125" style="7" customWidth="1"/>
    <col min="10227" max="10227" width="1.5703125" style="7" customWidth="1"/>
    <col min="10228" max="10228" width="13.5703125" style="7" bestFit="1" customWidth="1"/>
    <col min="10229" max="10229" width="1.5703125" style="7" customWidth="1"/>
    <col min="10230" max="10230" width="13.42578125" style="7" customWidth="1"/>
    <col min="10231" max="10231" width="1.5703125" style="7" customWidth="1"/>
    <col min="10232" max="10232" width="10.5703125" style="7" customWidth="1"/>
    <col min="10233" max="10233" width="11.42578125" style="7" bestFit="1" customWidth="1"/>
    <col min="10234" max="10476" width="10.5703125" style="7"/>
    <col min="10477" max="10477" width="27.140625" style="7" customWidth="1"/>
    <col min="10478" max="10478" width="8" style="7" customWidth="1"/>
    <col min="10479" max="10479" width="1.42578125" style="7" customWidth="1"/>
    <col min="10480" max="10480" width="11" style="7" customWidth="1"/>
    <col min="10481" max="10481" width="1.42578125" style="7" customWidth="1"/>
    <col min="10482" max="10482" width="11.42578125" style="7" customWidth="1"/>
    <col min="10483" max="10483" width="1.5703125" style="7" customWidth="1"/>
    <col min="10484" max="10484" width="13.5703125" style="7" bestFit="1" customWidth="1"/>
    <col min="10485" max="10485" width="1.5703125" style="7" customWidth="1"/>
    <col min="10486" max="10486" width="13.42578125" style="7" customWidth="1"/>
    <col min="10487" max="10487" width="1.5703125" style="7" customWidth="1"/>
    <col min="10488" max="10488" width="10.5703125" style="7" customWidth="1"/>
    <col min="10489" max="10489" width="11.42578125" style="7" bestFit="1" customWidth="1"/>
    <col min="10490" max="10732" width="10.5703125" style="7"/>
    <col min="10733" max="10733" width="27.140625" style="7" customWidth="1"/>
    <col min="10734" max="10734" width="8" style="7" customWidth="1"/>
    <col min="10735" max="10735" width="1.42578125" style="7" customWidth="1"/>
    <col min="10736" max="10736" width="11" style="7" customWidth="1"/>
    <col min="10737" max="10737" width="1.42578125" style="7" customWidth="1"/>
    <col min="10738" max="10738" width="11.42578125" style="7" customWidth="1"/>
    <col min="10739" max="10739" width="1.5703125" style="7" customWidth="1"/>
    <col min="10740" max="10740" width="13.5703125" style="7" bestFit="1" customWidth="1"/>
    <col min="10741" max="10741" width="1.5703125" style="7" customWidth="1"/>
    <col min="10742" max="10742" width="13.42578125" style="7" customWidth="1"/>
    <col min="10743" max="10743" width="1.5703125" style="7" customWidth="1"/>
    <col min="10744" max="10744" width="10.5703125" style="7" customWidth="1"/>
    <col min="10745" max="10745" width="11.42578125" style="7" bestFit="1" customWidth="1"/>
    <col min="10746" max="10988" width="10.5703125" style="7"/>
    <col min="10989" max="10989" width="27.140625" style="7" customWidth="1"/>
    <col min="10990" max="10990" width="8" style="7" customWidth="1"/>
    <col min="10991" max="10991" width="1.42578125" style="7" customWidth="1"/>
    <col min="10992" max="10992" width="11" style="7" customWidth="1"/>
    <col min="10993" max="10993" width="1.42578125" style="7" customWidth="1"/>
    <col min="10994" max="10994" width="11.42578125" style="7" customWidth="1"/>
    <col min="10995" max="10995" width="1.5703125" style="7" customWidth="1"/>
    <col min="10996" max="10996" width="13.5703125" style="7" bestFit="1" customWidth="1"/>
    <col min="10997" max="10997" width="1.5703125" style="7" customWidth="1"/>
    <col min="10998" max="10998" width="13.42578125" style="7" customWidth="1"/>
    <col min="10999" max="10999" width="1.5703125" style="7" customWidth="1"/>
    <col min="11000" max="11000" width="10.5703125" style="7" customWidth="1"/>
    <col min="11001" max="11001" width="11.42578125" style="7" bestFit="1" customWidth="1"/>
    <col min="11002" max="11244" width="10.5703125" style="7"/>
    <col min="11245" max="11245" width="27.140625" style="7" customWidth="1"/>
    <col min="11246" max="11246" width="8" style="7" customWidth="1"/>
    <col min="11247" max="11247" width="1.42578125" style="7" customWidth="1"/>
    <col min="11248" max="11248" width="11" style="7" customWidth="1"/>
    <col min="11249" max="11249" width="1.42578125" style="7" customWidth="1"/>
    <col min="11250" max="11250" width="11.42578125" style="7" customWidth="1"/>
    <col min="11251" max="11251" width="1.5703125" style="7" customWidth="1"/>
    <col min="11252" max="11252" width="13.5703125" style="7" bestFit="1" customWidth="1"/>
    <col min="11253" max="11253" width="1.5703125" style="7" customWidth="1"/>
    <col min="11254" max="11254" width="13.42578125" style="7" customWidth="1"/>
    <col min="11255" max="11255" width="1.5703125" style="7" customWidth="1"/>
    <col min="11256" max="11256" width="10.5703125" style="7" customWidth="1"/>
    <col min="11257" max="11257" width="11.42578125" style="7" bestFit="1" customWidth="1"/>
    <col min="11258" max="11500" width="10.5703125" style="7"/>
    <col min="11501" max="11501" width="27.140625" style="7" customWidth="1"/>
    <col min="11502" max="11502" width="8" style="7" customWidth="1"/>
    <col min="11503" max="11503" width="1.42578125" style="7" customWidth="1"/>
    <col min="11504" max="11504" width="11" style="7" customWidth="1"/>
    <col min="11505" max="11505" width="1.42578125" style="7" customWidth="1"/>
    <col min="11506" max="11506" width="11.42578125" style="7" customWidth="1"/>
    <col min="11507" max="11507" width="1.5703125" style="7" customWidth="1"/>
    <col min="11508" max="11508" width="13.5703125" style="7" bestFit="1" customWidth="1"/>
    <col min="11509" max="11509" width="1.5703125" style="7" customWidth="1"/>
    <col min="11510" max="11510" width="13.42578125" style="7" customWidth="1"/>
    <col min="11511" max="11511" width="1.5703125" style="7" customWidth="1"/>
    <col min="11512" max="11512" width="10.5703125" style="7" customWidth="1"/>
    <col min="11513" max="11513" width="11.42578125" style="7" bestFit="1" customWidth="1"/>
    <col min="11514" max="11756" width="10.5703125" style="7"/>
    <col min="11757" max="11757" width="27.140625" style="7" customWidth="1"/>
    <col min="11758" max="11758" width="8" style="7" customWidth="1"/>
    <col min="11759" max="11759" width="1.42578125" style="7" customWidth="1"/>
    <col min="11760" max="11760" width="11" style="7" customWidth="1"/>
    <col min="11761" max="11761" width="1.42578125" style="7" customWidth="1"/>
    <col min="11762" max="11762" width="11.42578125" style="7" customWidth="1"/>
    <col min="11763" max="11763" width="1.5703125" style="7" customWidth="1"/>
    <col min="11764" max="11764" width="13.5703125" style="7" bestFit="1" customWidth="1"/>
    <col min="11765" max="11765" width="1.5703125" style="7" customWidth="1"/>
    <col min="11766" max="11766" width="13.42578125" style="7" customWidth="1"/>
    <col min="11767" max="11767" width="1.5703125" style="7" customWidth="1"/>
    <col min="11768" max="11768" width="10.5703125" style="7" customWidth="1"/>
    <col min="11769" max="11769" width="11.42578125" style="7" bestFit="1" customWidth="1"/>
    <col min="11770" max="12012" width="10.5703125" style="7"/>
    <col min="12013" max="12013" width="27.140625" style="7" customWidth="1"/>
    <col min="12014" max="12014" width="8" style="7" customWidth="1"/>
    <col min="12015" max="12015" width="1.42578125" style="7" customWidth="1"/>
    <col min="12016" max="12016" width="11" style="7" customWidth="1"/>
    <col min="12017" max="12017" width="1.42578125" style="7" customWidth="1"/>
    <col min="12018" max="12018" width="11.42578125" style="7" customWidth="1"/>
    <col min="12019" max="12019" width="1.5703125" style="7" customWidth="1"/>
    <col min="12020" max="12020" width="13.5703125" style="7" bestFit="1" customWidth="1"/>
    <col min="12021" max="12021" width="1.5703125" style="7" customWidth="1"/>
    <col min="12022" max="12022" width="13.42578125" style="7" customWidth="1"/>
    <col min="12023" max="12023" width="1.5703125" style="7" customWidth="1"/>
    <col min="12024" max="12024" width="10.5703125" style="7" customWidth="1"/>
    <col min="12025" max="12025" width="11.42578125" style="7" bestFit="1" customWidth="1"/>
    <col min="12026" max="12268" width="10.5703125" style="7"/>
    <col min="12269" max="12269" width="27.140625" style="7" customWidth="1"/>
    <col min="12270" max="12270" width="8" style="7" customWidth="1"/>
    <col min="12271" max="12271" width="1.42578125" style="7" customWidth="1"/>
    <col min="12272" max="12272" width="11" style="7" customWidth="1"/>
    <col min="12273" max="12273" width="1.42578125" style="7" customWidth="1"/>
    <col min="12274" max="12274" width="11.42578125" style="7" customWidth="1"/>
    <col min="12275" max="12275" width="1.5703125" style="7" customWidth="1"/>
    <col min="12276" max="12276" width="13.5703125" style="7" bestFit="1" customWidth="1"/>
    <col min="12277" max="12277" width="1.5703125" style="7" customWidth="1"/>
    <col min="12278" max="12278" width="13.42578125" style="7" customWidth="1"/>
    <col min="12279" max="12279" width="1.5703125" style="7" customWidth="1"/>
    <col min="12280" max="12280" width="10.5703125" style="7" customWidth="1"/>
    <col min="12281" max="12281" width="11.42578125" style="7" bestFit="1" customWidth="1"/>
    <col min="12282" max="12524" width="10.5703125" style="7"/>
    <col min="12525" max="12525" width="27.140625" style="7" customWidth="1"/>
    <col min="12526" max="12526" width="8" style="7" customWidth="1"/>
    <col min="12527" max="12527" width="1.42578125" style="7" customWidth="1"/>
    <col min="12528" max="12528" width="11" style="7" customWidth="1"/>
    <col min="12529" max="12529" width="1.42578125" style="7" customWidth="1"/>
    <col min="12530" max="12530" width="11.42578125" style="7" customWidth="1"/>
    <col min="12531" max="12531" width="1.5703125" style="7" customWidth="1"/>
    <col min="12532" max="12532" width="13.5703125" style="7" bestFit="1" customWidth="1"/>
    <col min="12533" max="12533" width="1.5703125" style="7" customWidth="1"/>
    <col min="12534" max="12534" width="13.42578125" style="7" customWidth="1"/>
    <col min="12535" max="12535" width="1.5703125" style="7" customWidth="1"/>
    <col min="12536" max="12536" width="10.5703125" style="7" customWidth="1"/>
    <col min="12537" max="12537" width="11.42578125" style="7" bestFit="1" customWidth="1"/>
    <col min="12538" max="12780" width="10.5703125" style="7"/>
    <col min="12781" max="12781" width="27.140625" style="7" customWidth="1"/>
    <col min="12782" max="12782" width="8" style="7" customWidth="1"/>
    <col min="12783" max="12783" width="1.42578125" style="7" customWidth="1"/>
    <col min="12784" max="12784" width="11" style="7" customWidth="1"/>
    <col min="12785" max="12785" width="1.42578125" style="7" customWidth="1"/>
    <col min="12786" max="12786" width="11.42578125" style="7" customWidth="1"/>
    <col min="12787" max="12787" width="1.5703125" style="7" customWidth="1"/>
    <col min="12788" max="12788" width="13.5703125" style="7" bestFit="1" customWidth="1"/>
    <col min="12789" max="12789" width="1.5703125" style="7" customWidth="1"/>
    <col min="12790" max="12790" width="13.42578125" style="7" customWidth="1"/>
    <col min="12791" max="12791" width="1.5703125" style="7" customWidth="1"/>
    <col min="12792" max="12792" width="10.5703125" style="7" customWidth="1"/>
    <col min="12793" max="12793" width="11.42578125" style="7" bestFit="1" customWidth="1"/>
    <col min="12794" max="13036" width="10.5703125" style="7"/>
    <col min="13037" max="13037" width="27.140625" style="7" customWidth="1"/>
    <col min="13038" max="13038" width="8" style="7" customWidth="1"/>
    <col min="13039" max="13039" width="1.42578125" style="7" customWidth="1"/>
    <col min="13040" max="13040" width="11" style="7" customWidth="1"/>
    <col min="13041" max="13041" width="1.42578125" style="7" customWidth="1"/>
    <col min="13042" max="13042" width="11.42578125" style="7" customWidth="1"/>
    <col min="13043" max="13043" width="1.5703125" style="7" customWidth="1"/>
    <col min="13044" max="13044" width="13.5703125" style="7" bestFit="1" customWidth="1"/>
    <col min="13045" max="13045" width="1.5703125" style="7" customWidth="1"/>
    <col min="13046" max="13046" width="13.42578125" style="7" customWidth="1"/>
    <col min="13047" max="13047" width="1.5703125" style="7" customWidth="1"/>
    <col min="13048" max="13048" width="10.5703125" style="7" customWidth="1"/>
    <col min="13049" max="13049" width="11.42578125" style="7" bestFit="1" customWidth="1"/>
    <col min="13050" max="13292" width="10.5703125" style="7"/>
    <col min="13293" max="13293" width="27.140625" style="7" customWidth="1"/>
    <col min="13294" max="13294" width="8" style="7" customWidth="1"/>
    <col min="13295" max="13295" width="1.42578125" style="7" customWidth="1"/>
    <col min="13296" max="13296" width="11" style="7" customWidth="1"/>
    <col min="13297" max="13297" width="1.42578125" style="7" customWidth="1"/>
    <col min="13298" max="13298" width="11.42578125" style="7" customWidth="1"/>
    <col min="13299" max="13299" width="1.5703125" style="7" customWidth="1"/>
    <col min="13300" max="13300" width="13.5703125" style="7" bestFit="1" customWidth="1"/>
    <col min="13301" max="13301" width="1.5703125" style="7" customWidth="1"/>
    <col min="13302" max="13302" width="13.42578125" style="7" customWidth="1"/>
    <col min="13303" max="13303" width="1.5703125" style="7" customWidth="1"/>
    <col min="13304" max="13304" width="10.5703125" style="7" customWidth="1"/>
    <col min="13305" max="13305" width="11.42578125" style="7" bestFit="1" customWidth="1"/>
    <col min="13306" max="13548" width="10.5703125" style="7"/>
    <col min="13549" max="13549" width="27.140625" style="7" customWidth="1"/>
    <col min="13550" max="13550" width="8" style="7" customWidth="1"/>
    <col min="13551" max="13551" width="1.42578125" style="7" customWidth="1"/>
    <col min="13552" max="13552" width="11" style="7" customWidth="1"/>
    <col min="13553" max="13553" width="1.42578125" style="7" customWidth="1"/>
    <col min="13554" max="13554" width="11.42578125" style="7" customWidth="1"/>
    <col min="13555" max="13555" width="1.5703125" style="7" customWidth="1"/>
    <col min="13556" max="13556" width="13.5703125" style="7" bestFit="1" customWidth="1"/>
    <col min="13557" max="13557" width="1.5703125" style="7" customWidth="1"/>
    <col min="13558" max="13558" width="13.42578125" style="7" customWidth="1"/>
    <col min="13559" max="13559" width="1.5703125" style="7" customWidth="1"/>
    <col min="13560" max="13560" width="10.5703125" style="7" customWidth="1"/>
    <col min="13561" max="13561" width="11.42578125" style="7" bestFit="1" customWidth="1"/>
    <col min="13562" max="13804" width="10.5703125" style="7"/>
    <col min="13805" max="13805" width="27.140625" style="7" customWidth="1"/>
    <col min="13806" max="13806" width="8" style="7" customWidth="1"/>
    <col min="13807" max="13807" width="1.42578125" style="7" customWidth="1"/>
    <col min="13808" max="13808" width="11" style="7" customWidth="1"/>
    <col min="13809" max="13809" width="1.42578125" style="7" customWidth="1"/>
    <col min="13810" max="13810" width="11.42578125" style="7" customWidth="1"/>
    <col min="13811" max="13811" width="1.5703125" style="7" customWidth="1"/>
    <col min="13812" max="13812" width="13.5703125" style="7" bestFit="1" customWidth="1"/>
    <col min="13813" max="13813" width="1.5703125" style="7" customWidth="1"/>
    <col min="13814" max="13814" width="13.42578125" style="7" customWidth="1"/>
    <col min="13815" max="13815" width="1.5703125" style="7" customWidth="1"/>
    <col min="13816" max="13816" width="10.5703125" style="7" customWidth="1"/>
    <col min="13817" max="13817" width="11.42578125" style="7" bestFit="1" customWidth="1"/>
    <col min="13818" max="14060" width="10.5703125" style="7"/>
    <col min="14061" max="14061" width="27.140625" style="7" customWidth="1"/>
    <col min="14062" max="14062" width="8" style="7" customWidth="1"/>
    <col min="14063" max="14063" width="1.42578125" style="7" customWidth="1"/>
    <col min="14064" max="14064" width="11" style="7" customWidth="1"/>
    <col min="14065" max="14065" width="1.42578125" style="7" customWidth="1"/>
    <col min="14066" max="14066" width="11.42578125" style="7" customWidth="1"/>
    <col min="14067" max="14067" width="1.5703125" style="7" customWidth="1"/>
    <col min="14068" max="14068" width="13.5703125" style="7" bestFit="1" customWidth="1"/>
    <col min="14069" max="14069" width="1.5703125" style="7" customWidth="1"/>
    <col min="14070" max="14070" width="13.42578125" style="7" customWidth="1"/>
    <col min="14071" max="14071" width="1.5703125" style="7" customWidth="1"/>
    <col min="14072" max="14072" width="10.5703125" style="7" customWidth="1"/>
    <col min="14073" max="14073" width="11.42578125" style="7" bestFit="1" customWidth="1"/>
    <col min="14074" max="14316" width="10.5703125" style="7"/>
    <col min="14317" max="14317" width="27.140625" style="7" customWidth="1"/>
    <col min="14318" max="14318" width="8" style="7" customWidth="1"/>
    <col min="14319" max="14319" width="1.42578125" style="7" customWidth="1"/>
    <col min="14320" max="14320" width="11" style="7" customWidth="1"/>
    <col min="14321" max="14321" width="1.42578125" style="7" customWidth="1"/>
    <col min="14322" max="14322" width="11.42578125" style="7" customWidth="1"/>
    <col min="14323" max="14323" width="1.5703125" style="7" customWidth="1"/>
    <col min="14324" max="14324" width="13.5703125" style="7" bestFit="1" customWidth="1"/>
    <col min="14325" max="14325" width="1.5703125" style="7" customWidth="1"/>
    <col min="14326" max="14326" width="13.42578125" style="7" customWidth="1"/>
    <col min="14327" max="14327" width="1.5703125" style="7" customWidth="1"/>
    <col min="14328" max="14328" width="10.5703125" style="7" customWidth="1"/>
    <col min="14329" max="14329" width="11.42578125" style="7" bestFit="1" customWidth="1"/>
    <col min="14330" max="14572" width="10.5703125" style="7"/>
    <col min="14573" max="14573" width="27.140625" style="7" customWidth="1"/>
    <col min="14574" max="14574" width="8" style="7" customWidth="1"/>
    <col min="14575" max="14575" width="1.42578125" style="7" customWidth="1"/>
    <col min="14576" max="14576" width="11" style="7" customWidth="1"/>
    <col min="14577" max="14577" width="1.42578125" style="7" customWidth="1"/>
    <col min="14578" max="14578" width="11.42578125" style="7" customWidth="1"/>
    <col min="14579" max="14579" width="1.5703125" style="7" customWidth="1"/>
    <col min="14580" max="14580" width="13.5703125" style="7" bestFit="1" customWidth="1"/>
    <col min="14581" max="14581" width="1.5703125" style="7" customWidth="1"/>
    <col min="14582" max="14582" width="13.42578125" style="7" customWidth="1"/>
    <col min="14583" max="14583" width="1.5703125" style="7" customWidth="1"/>
    <col min="14584" max="14584" width="10.5703125" style="7" customWidth="1"/>
    <col min="14585" max="14585" width="11.42578125" style="7" bestFit="1" customWidth="1"/>
    <col min="14586" max="14828" width="10.5703125" style="7"/>
    <col min="14829" max="14829" width="27.140625" style="7" customWidth="1"/>
    <col min="14830" max="14830" width="8" style="7" customWidth="1"/>
    <col min="14831" max="14831" width="1.42578125" style="7" customWidth="1"/>
    <col min="14832" max="14832" width="11" style="7" customWidth="1"/>
    <col min="14833" max="14833" width="1.42578125" style="7" customWidth="1"/>
    <col min="14834" max="14834" width="11.42578125" style="7" customWidth="1"/>
    <col min="14835" max="14835" width="1.5703125" style="7" customWidth="1"/>
    <col min="14836" max="14836" width="13.5703125" style="7" bestFit="1" customWidth="1"/>
    <col min="14837" max="14837" width="1.5703125" style="7" customWidth="1"/>
    <col min="14838" max="14838" width="13.42578125" style="7" customWidth="1"/>
    <col min="14839" max="14839" width="1.5703125" style="7" customWidth="1"/>
    <col min="14840" max="14840" width="10.5703125" style="7" customWidth="1"/>
    <col min="14841" max="14841" width="11.42578125" style="7" bestFit="1" customWidth="1"/>
    <col min="14842" max="15084" width="10.5703125" style="7"/>
    <col min="15085" max="15085" width="27.140625" style="7" customWidth="1"/>
    <col min="15086" max="15086" width="8" style="7" customWidth="1"/>
    <col min="15087" max="15087" width="1.42578125" style="7" customWidth="1"/>
    <col min="15088" max="15088" width="11" style="7" customWidth="1"/>
    <col min="15089" max="15089" width="1.42578125" style="7" customWidth="1"/>
    <col min="15090" max="15090" width="11.42578125" style="7" customWidth="1"/>
    <col min="15091" max="15091" width="1.5703125" style="7" customWidth="1"/>
    <col min="15092" max="15092" width="13.5703125" style="7" bestFit="1" customWidth="1"/>
    <col min="15093" max="15093" width="1.5703125" style="7" customWidth="1"/>
    <col min="15094" max="15094" width="13.42578125" style="7" customWidth="1"/>
    <col min="15095" max="15095" width="1.5703125" style="7" customWidth="1"/>
    <col min="15096" max="15096" width="10.5703125" style="7" customWidth="1"/>
    <col min="15097" max="15097" width="11.42578125" style="7" bestFit="1" customWidth="1"/>
    <col min="15098" max="15340" width="10.5703125" style="7"/>
    <col min="15341" max="15341" width="27.140625" style="7" customWidth="1"/>
    <col min="15342" max="15342" width="8" style="7" customWidth="1"/>
    <col min="15343" max="15343" width="1.42578125" style="7" customWidth="1"/>
    <col min="15344" max="15344" width="11" style="7" customWidth="1"/>
    <col min="15345" max="15345" width="1.42578125" style="7" customWidth="1"/>
    <col min="15346" max="15346" width="11.42578125" style="7" customWidth="1"/>
    <col min="15347" max="15347" width="1.5703125" style="7" customWidth="1"/>
    <col min="15348" max="15348" width="13.5703125" style="7" bestFit="1" customWidth="1"/>
    <col min="15349" max="15349" width="1.5703125" style="7" customWidth="1"/>
    <col min="15350" max="15350" width="13.42578125" style="7" customWidth="1"/>
    <col min="15351" max="15351" width="1.5703125" style="7" customWidth="1"/>
    <col min="15352" max="15352" width="10.5703125" style="7" customWidth="1"/>
    <col min="15353" max="15353" width="11.42578125" style="7" bestFit="1" customWidth="1"/>
    <col min="15354" max="15596" width="10.5703125" style="7"/>
    <col min="15597" max="15597" width="27.140625" style="7" customWidth="1"/>
    <col min="15598" max="15598" width="8" style="7" customWidth="1"/>
    <col min="15599" max="15599" width="1.42578125" style="7" customWidth="1"/>
    <col min="15600" max="15600" width="11" style="7" customWidth="1"/>
    <col min="15601" max="15601" width="1.42578125" style="7" customWidth="1"/>
    <col min="15602" max="15602" width="11.42578125" style="7" customWidth="1"/>
    <col min="15603" max="15603" width="1.5703125" style="7" customWidth="1"/>
    <col min="15604" max="15604" width="13.5703125" style="7" bestFit="1" customWidth="1"/>
    <col min="15605" max="15605" width="1.5703125" style="7" customWidth="1"/>
    <col min="15606" max="15606" width="13.42578125" style="7" customWidth="1"/>
    <col min="15607" max="15607" width="1.5703125" style="7" customWidth="1"/>
    <col min="15608" max="15608" width="10.5703125" style="7" customWidth="1"/>
    <col min="15609" max="15609" width="11.42578125" style="7" bestFit="1" customWidth="1"/>
    <col min="15610" max="15852" width="10.5703125" style="7"/>
    <col min="15853" max="15853" width="27.140625" style="7" customWidth="1"/>
    <col min="15854" max="15854" width="8" style="7" customWidth="1"/>
    <col min="15855" max="15855" width="1.42578125" style="7" customWidth="1"/>
    <col min="15856" max="15856" width="11" style="7" customWidth="1"/>
    <col min="15857" max="15857" width="1.42578125" style="7" customWidth="1"/>
    <col min="15858" max="15858" width="11.42578125" style="7" customWidth="1"/>
    <col min="15859" max="15859" width="1.5703125" style="7" customWidth="1"/>
    <col min="15860" max="15860" width="13.5703125" style="7" bestFit="1" customWidth="1"/>
    <col min="15861" max="15861" width="1.5703125" style="7" customWidth="1"/>
    <col min="15862" max="15862" width="13.42578125" style="7" customWidth="1"/>
    <col min="15863" max="15863" width="1.5703125" style="7" customWidth="1"/>
    <col min="15864" max="15864" width="10.5703125" style="7" customWidth="1"/>
    <col min="15865" max="15865" width="11.42578125" style="7" bestFit="1" customWidth="1"/>
    <col min="15866" max="16108" width="10.5703125" style="7"/>
    <col min="16109" max="16109" width="27.140625" style="7" customWidth="1"/>
    <col min="16110" max="16110" width="8" style="7" customWidth="1"/>
    <col min="16111" max="16111" width="1.42578125" style="7" customWidth="1"/>
    <col min="16112" max="16112" width="11" style="7" customWidth="1"/>
    <col min="16113" max="16113" width="1.42578125" style="7" customWidth="1"/>
    <col min="16114" max="16114" width="11.42578125" style="7" customWidth="1"/>
    <col min="16115" max="16115" width="1.5703125" style="7" customWidth="1"/>
    <col min="16116" max="16116" width="13.5703125" style="7" bestFit="1" customWidth="1"/>
    <col min="16117" max="16117" width="1.5703125" style="7" customWidth="1"/>
    <col min="16118" max="16118" width="13.42578125" style="7" customWidth="1"/>
    <col min="16119" max="16119" width="1.5703125" style="7" customWidth="1"/>
    <col min="16120" max="16120" width="10.5703125" style="7" customWidth="1"/>
    <col min="16121" max="16121" width="11.42578125" style="7" bestFit="1" customWidth="1"/>
    <col min="16122" max="16384" width="10.5703125" style="7"/>
  </cols>
  <sheetData>
    <row r="1" spans="1:13" s="5" customFormat="1" ht="21.75" customHeight="1">
      <c r="A1" s="1" t="s">
        <v>150</v>
      </c>
      <c r="B1" s="2"/>
      <c r="C1" s="2"/>
      <c r="D1" s="2"/>
      <c r="E1" s="3"/>
      <c r="F1" s="2"/>
      <c r="G1" s="3"/>
      <c r="H1" s="2"/>
      <c r="I1" s="3"/>
      <c r="J1" s="4"/>
      <c r="K1" s="2"/>
    </row>
    <row r="2" spans="1:13" s="5" customFormat="1" ht="21.75" customHeight="1">
      <c r="A2" s="1" t="s">
        <v>85</v>
      </c>
      <c r="B2" s="2"/>
      <c r="C2" s="2"/>
      <c r="D2" s="2"/>
      <c r="E2" s="3"/>
      <c r="F2" s="2"/>
      <c r="G2" s="3"/>
      <c r="H2" s="2"/>
      <c r="I2" s="3"/>
      <c r="J2" s="4"/>
      <c r="K2" s="2"/>
    </row>
    <row r="3" spans="1:13" s="5" customFormat="1" ht="21.75" customHeight="1">
      <c r="A3" s="1" t="s">
        <v>175</v>
      </c>
      <c r="B3" s="2"/>
      <c r="C3" s="2"/>
      <c r="D3" s="2"/>
      <c r="E3" s="3"/>
      <c r="F3" s="2"/>
      <c r="G3" s="3"/>
      <c r="H3" s="2"/>
      <c r="I3" s="3"/>
      <c r="J3" s="4"/>
      <c r="K3" s="2"/>
    </row>
    <row r="4" spans="1:13" s="5" customFormat="1" ht="21.75" customHeight="1">
      <c r="A4" s="2"/>
      <c r="B4" s="2"/>
      <c r="C4" s="2"/>
      <c r="D4" s="2"/>
      <c r="E4" s="3"/>
      <c r="F4" s="2"/>
      <c r="G4" s="3"/>
      <c r="H4" s="2"/>
      <c r="I4" s="3"/>
      <c r="J4" s="4"/>
      <c r="K4" s="6" t="s">
        <v>0</v>
      </c>
    </row>
    <row r="5" spans="1:13" s="5" customFormat="1" ht="21.75" customHeight="1">
      <c r="A5" s="2"/>
      <c r="B5" s="2"/>
      <c r="C5" s="2"/>
      <c r="D5" s="2"/>
      <c r="E5" s="135" t="s">
        <v>102</v>
      </c>
      <c r="F5" s="135"/>
      <c r="G5" s="135"/>
      <c r="I5" s="135" t="s">
        <v>103</v>
      </c>
      <c r="J5" s="135"/>
      <c r="K5" s="135"/>
    </row>
    <row r="6" spans="1:13" ht="21.75" customHeight="1">
      <c r="B6" s="8"/>
      <c r="C6" s="117" t="s">
        <v>1</v>
      </c>
      <c r="D6" s="8"/>
      <c r="E6" s="59" t="s">
        <v>180</v>
      </c>
      <c r="F6" s="8"/>
      <c r="G6" s="59" t="s">
        <v>149</v>
      </c>
      <c r="H6" s="8"/>
      <c r="I6" s="59" t="s">
        <v>180</v>
      </c>
      <c r="J6" s="8"/>
      <c r="K6" s="59" t="s">
        <v>149</v>
      </c>
    </row>
    <row r="7" spans="1:13" ht="21.75" customHeight="1">
      <c r="A7" s="26" t="s">
        <v>26</v>
      </c>
      <c r="B7" s="8"/>
      <c r="C7" s="8"/>
      <c r="D7" s="8"/>
      <c r="E7" s="9"/>
      <c r="F7" s="8"/>
      <c r="G7" s="9"/>
      <c r="H7" s="8"/>
      <c r="I7" s="9"/>
      <c r="J7" s="10"/>
      <c r="K7" s="31"/>
    </row>
    <row r="8" spans="1:13" ht="21.75" customHeight="1">
      <c r="A8" s="70" t="s">
        <v>27</v>
      </c>
      <c r="B8" s="13"/>
      <c r="C8" s="13">
        <v>31</v>
      </c>
      <c r="D8" s="72"/>
      <c r="E8" s="32">
        <v>1831352011</v>
      </c>
      <c r="F8" s="72"/>
      <c r="G8" s="32">
        <v>1442278169</v>
      </c>
      <c r="H8" s="72"/>
      <c r="I8" s="32">
        <v>1796495981</v>
      </c>
      <c r="J8" s="73"/>
      <c r="K8" s="32">
        <v>1445491141</v>
      </c>
    </row>
    <row r="9" spans="1:13" s="70" customFormat="1" ht="21.75" customHeight="1">
      <c r="A9" s="70" t="s">
        <v>29</v>
      </c>
      <c r="C9" s="13"/>
      <c r="D9" s="71"/>
      <c r="E9" s="15">
        <v>1488541034</v>
      </c>
      <c r="F9" s="71"/>
      <c r="G9" s="15">
        <v>1182553795</v>
      </c>
      <c r="H9" s="71"/>
      <c r="I9" s="15">
        <v>1469463136</v>
      </c>
      <c r="J9" s="14"/>
      <c r="K9" s="15">
        <v>1210095483</v>
      </c>
    </row>
    <row r="10" spans="1:13" s="70" customFormat="1" ht="21.75" customHeight="1">
      <c r="A10" s="11" t="s">
        <v>139</v>
      </c>
      <c r="B10" s="13"/>
      <c r="C10" s="13"/>
      <c r="D10" s="72"/>
      <c r="E10" s="32">
        <f>E8-E9</f>
        <v>342810977</v>
      </c>
      <c r="F10" s="72"/>
      <c r="G10" s="32">
        <f>G8-G9</f>
        <v>259724374</v>
      </c>
      <c r="H10" s="72"/>
      <c r="I10" s="32">
        <f>I8-I9</f>
        <v>327032845</v>
      </c>
      <c r="J10" s="73"/>
      <c r="K10" s="32">
        <f>K8-K9</f>
        <v>235395658</v>
      </c>
      <c r="L10" s="127"/>
    </row>
    <row r="11" spans="1:13" s="70" customFormat="1" ht="21.75" customHeight="1">
      <c r="A11" s="70" t="s">
        <v>28</v>
      </c>
      <c r="B11" s="13"/>
      <c r="C11" s="13">
        <v>26</v>
      </c>
      <c r="D11" s="72"/>
      <c r="E11" s="32">
        <v>9048147</v>
      </c>
      <c r="F11" s="72"/>
      <c r="G11" s="32">
        <v>13122304</v>
      </c>
      <c r="H11" s="72"/>
      <c r="I11" s="32">
        <v>10521066</v>
      </c>
      <c r="J11" s="73"/>
      <c r="K11" s="32">
        <v>16247707</v>
      </c>
      <c r="L11" s="127"/>
      <c r="M11" s="128"/>
    </row>
    <row r="12" spans="1:13" s="70" customFormat="1" ht="21.75" customHeight="1">
      <c r="A12" s="70" t="s">
        <v>196</v>
      </c>
      <c r="B12" s="13"/>
      <c r="C12" s="13"/>
      <c r="D12" s="72"/>
      <c r="E12" s="32">
        <v>23831435</v>
      </c>
      <c r="F12" s="72"/>
      <c r="G12" s="32">
        <v>38554922</v>
      </c>
      <c r="H12" s="72"/>
      <c r="I12" s="32">
        <v>23207023</v>
      </c>
      <c r="J12" s="73"/>
      <c r="K12" s="32">
        <v>33909131</v>
      </c>
    </row>
    <row r="13" spans="1:13" s="70" customFormat="1" ht="21.75" customHeight="1">
      <c r="A13" s="70" t="s">
        <v>120</v>
      </c>
      <c r="C13" s="13"/>
      <c r="D13" s="71"/>
      <c r="E13" s="14">
        <v>-65564433</v>
      </c>
      <c r="F13" s="71"/>
      <c r="G13" s="14">
        <v>-51425111</v>
      </c>
      <c r="H13" s="71"/>
      <c r="I13" s="14">
        <v>-58047144</v>
      </c>
      <c r="J13" s="14"/>
      <c r="K13" s="14">
        <v>-47353815</v>
      </c>
    </row>
    <row r="14" spans="1:13" s="70" customFormat="1" ht="21.75" customHeight="1">
      <c r="A14" s="70" t="s">
        <v>30</v>
      </c>
      <c r="B14" s="13"/>
      <c r="C14" s="13"/>
      <c r="D14" s="72"/>
      <c r="E14" s="32">
        <v>-165419502</v>
      </c>
      <c r="F14" s="72"/>
      <c r="G14" s="32">
        <v>-159531955</v>
      </c>
      <c r="H14" s="72"/>
      <c r="I14" s="32">
        <v>-147382041</v>
      </c>
      <c r="J14" s="14"/>
      <c r="K14" s="32">
        <v>-137997167</v>
      </c>
      <c r="L14" s="127"/>
    </row>
    <row r="15" spans="1:13" s="70" customFormat="1" ht="21.75" customHeight="1">
      <c r="A15" s="70" t="s">
        <v>194</v>
      </c>
      <c r="B15" s="13"/>
      <c r="C15" s="13">
        <v>12</v>
      </c>
      <c r="D15" s="72"/>
      <c r="E15" s="52">
        <v>0</v>
      </c>
      <c r="F15" s="72"/>
      <c r="G15" s="52">
        <v>0</v>
      </c>
      <c r="H15" s="72"/>
      <c r="I15" s="24">
        <v>-16460000</v>
      </c>
      <c r="J15" s="73"/>
      <c r="K15" s="52">
        <v>0</v>
      </c>
    </row>
    <row r="16" spans="1:13" s="70" customFormat="1" ht="21.75" customHeight="1">
      <c r="A16" s="11" t="s">
        <v>140</v>
      </c>
      <c r="B16" s="13"/>
      <c r="C16" s="13"/>
      <c r="D16" s="72"/>
      <c r="E16" s="32">
        <f>SUM(E10:E15)</f>
        <v>144706624</v>
      </c>
      <c r="F16" s="72"/>
      <c r="G16" s="32">
        <f>SUM(G10:G15)</f>
        <v>100444534</v>
      </c>
      <c r="H16" s="72"/>
      <c r="I16" s="32">
        <f>SUM(I10:I15)</f>
        <v>138871749</v>
      </c>
      <c r="J16" s="73"/>
      <c r="K16" s="32">
        <f>SUM(K10:K15)</f>
        <v>100201514</v>
      </c>
    </row>
    <row r="17" spans="1:11" s="70" customFormat="1" ht="21.75" customHeight="1">
      <c r="A17" s="39" t="s">
        <v>132</v>
      </c>
      <c r="C17" s="13">
        <v>27</v>
      </c>
      <c r="D17" s="71"/>
      <c r="E17" s="14">
        <v>149817</v>
      </c>
      <c r="F17" s="71"/>
      <c r="G17" s="14">
        <v>47923</v>
      </c>
      <c r="H17" s="71"/>
      <c r="I17" s="14">
        <v>5347616</v>
      </c>
      <c r="J17" s="14"/>
      <c r="K17" s="14">
        <v>7724401</v>
      </c>
    </row>
    <row r="18" spans="1:11" ht="21.75" customHeight="1">
      <c r="A18" s="39" t="s">
        <v>133</v>
      </c>
      <c r="C18" s="13">
        <v>28</v>
      </c>
      <c r="E18" s="14">
        <v>-14993521</v>
      </c>
      <c r="F18" s="14"/>
      <c r="G18" s="14">
        <v>-14121756</v>
      </c>
      <c r="H18" s="14"/>
      <c r="I18" s="14">
        <v>-14118103</v>
      </c>
      <c r="J18" s="14"/>
      <c r="K18" s="14">
        <v>-13608329</v>
      </c>
    </row>
    <row r="19" spans="1:11" ht="21.75" customHeight="1">
      <c r="A19" s="38" t="s">
        <v>44</v>
      </c>
      <c r="C19" s="13"/>
      <c r="E19" s="40">
        <f>SUM(E16:E18)</f>
        <v>129862920</v>
      </c>
      <c r="F19" s="14"/>
      <c r="G19" s="40">
        <f>SUM(G16:G18)</f>
        <v>86370701</v>
      </c>
      <c r="H19" s="14"/>
      <c r="I19" s="40">
        <f>SUM(I16:I18)</f>
        <v>130101262</v>
      </c>
      <c r="J19" s="14"/>
      <c r="K19" s="40">
        <f>SUM(K16:K18)</f>
        <v>94317586</v>
      </c>
    </row>
    <row r="20" spans="1:11" ht="21.75" customHeight="1">
      <c r="A20" s="70" t="s">
        <v>43</v>
      </c>
      <c r="B20" s="33"/>
      <c r="C20" s="118">
        <v>30</v>
      </c>
      <c r="D20" s="34"/>
      <c r="E20" s="15">
        <v>-26588307</v>
      </c>
      <c r="F20" s="34"/>
      <c r="G20" s="15">
        <v>-19303758</v>
      </c>
      <c r="H20" s="34"/>
      <c r="I20" s="15">
        <v>-26545087</v>
      </c>
      <c r="J20" s="14"/>
      <c r="K20" s="15">
        <v>-19394438</v>
      </c>
    </row>
    <row r="21" spans="1:11" ht="21.75" customHeight="1" thickBot="1">
      <c r="A21" s="11" t="s">
        <v>55</v>
      </c>
      <c r="B21" s="33"/>
      <c r="C21" s="13"/>
      <c r="D21" s="14"/>
      <c r="E21" s="57">
        <f>E19+E20</f>
        <v>103274613</v>
      </c>
      <c r="F21" s="14"/>
      <c r="G21" s="57">
        <f>G19+G20</f>
        <v>67066943</v>
      </c>
      <c r="H21" s="14"/>
      <c r="I21" s="57">
        <f>I19+I20</f>
        <v>103556175</v>
      </c>
      <c r="J21" s="35"/>
      <c r="K21" s="57">
        <f>K19+K20</f>
        <v>74923148</v>
      </c>
    </row>
    <row r="22" spans="1:11" ht="21.75" customHeight="1" thickTop="1">
      <c r="B22" s="33"/>
      <c r="C22" s="118"/>
      <c r="D22" s="14"/>
      <c r="E22" s="14"/>
      <c r="F22" s="14"/>
      <c r="G22" s="14"/>
      <c r="H22" s="14"/>
      <c r="I22" s="14"/>
      <c r="J22" s="34"/>
      <c r="K22" s="14"/>
    </row>
    <row r="23" spans="1:11" ht="21.75" customHeight="1">
      <c r="A23" s="11" t="s">
        <v>53</v>
      </c>
      <c r="B23" s="33"/>
      <c r="C23" s="118">
        <v>32</v>
      </c>
      <c r="D23" s="14"/>
      <c r="E23" s="14"/>
      <c r="F23" s="14"/>
      <c r="G23" s="14"/>
      <c r="H23" s="14"/>
      <c r="I23" s="14"/>
      <c r="J23" s="34"/>
      <c r="K23" s="14"/>
    </row>
    <row r="24" spans="1:11" ht="21.75" customHeight="1">
      <c r="A24" s="70" t="s">
        <v>54</v>
      </c>
      <c r="B24" s="33"/>
      <c r="C24" s="118"/>
      <c r="D24" s="14"/>
      <c r="E24" s="14"/>
      <c r="F24" s="14"/>
      <c r="G24" s="14"/>
      <c r="H24" s="14"/>
      <c r="I24" s="14"/>
      <c r="J24" s="34"/>
      <c r="K24" s="14"/>
    </row>
    <row r="25" spans="1:11" ht="21.75" customHeight="1" thickBot="1">
      <c r="A25" s="70" t="s">
        <v>104</v>
      </c>
      <c r="B25" s="33"/>
      <c r="C25" s="118"/>
      <c r="D25" s="14"/>
      <c r="E25" s="55">
        <f>E21/688657534</f>
        <v>0.14996512475531851</v>
      </c>
      <c r="F25" s="14"/>
      <c r="G25" s="55">
        <f>G21/640000000</f>
        <v>0.10479209843749999</v>
      </c>
      <c r="H25" s="14"/>
      <c r="I25" s="55">
        <f>I21/688657534</f>
        <v>0.15037398109696712</v>
      </c>
      <c r="J25" s="34"/>
      <c r="K25" s="55">
        <f>K21/640000000</f>
        <v>0.11706741875</v>
      </c>
    </row>
    <row r="26" spans="1:11" ht="21.75" customHeight="1" thickTop="1">
      <c r="B26" s="33"/>
      <c r="C26" s="118"/>
      <c r="D26" s="14"/>
      <c r="E26" s="14"/>
      <c r="F26" s="14"/>
      <c r="G26" s="14"/>
      <c r="H26" s="14"/>
      <c r="I26" s="14"/>
      <c r="J26" s="34"/>
      <c r="K26" s="14"/>
    </row>
    <row r="27" spans="1:11" s="70" customFormat="1" ht="21.75" customHeight="1">
      <c r="A27" s="70" t="s">
        <v>10</v>
      </c>
      <c r="B27" s="33"/>
      <c r="C27" s="118"/>
      <c r="D27" s="14"/>
      <c r="E27" s="14"/>
      <c r="F27" s="14"/>
      <c r="G27" s="14"/>
      <c r="H27" s="14"/>
      <c r="I27" s="14"/>
      <c r="J27" s="34"/>
      <c r="K27" s="14"/>
    </row>
    <row r="28" spans="1:11" s="70" customFormat="1" ht="21.75" customHeight="1">
      <c r="B28" s="33"/>
      <c r="C28" s="118"/>
      <c r="D28" s="14"/>
      <c r="E28" s="14"/>
      <c r="F28" s="14"/>
      <c r="G28" s="14"/>
      <c r="H28" s="14"/>
      <c r="I28" s="14"/>
      <c r="J28" s="34"/>
      <c r="K28" s="14"/>
    </row>
    <row r="29" spans="1:11" s="70" customFormat="1" ht="21.75" customHeight="1">
      <c r="B29" s="33"/>
      <c r="C29" s="118"/>
      <c r="D29" s="14"/>
      <c r="E29" s="14"/>
      <c r="F29" s="14"/>
      <c r="G29" s="14"/>
      <c r="H29" s="14"/>
      <c r="I29" s="14"/>
      <c r="J29" s="34"/>
      <c r="K29" s="14"/>
    </row>
    <row r="30" spans="1:11" s="70" customFormat="1" ht="21.75" customHeight="1">
      <c r="B30" s="33"/>
      <c r="C30" s="118"/>
      <c r="D30" s="14"/>
      <c r="E30" s="14"/>
      <c r="F30" s="14"/>
      <c r="G30" s="14"/>
      <c r="H30" s="14"/>
      <c r="I30" s="14"/>
      <c r="J30" s="34"/>
      <c r="K30" s="14"/>
    </row>
    <row r="31" spans="1:11" s="70" customFormat="1" ht="21.75" customHeight="1">
      <c r="B31" s="33"/>
      <c r="C31" s="118"/>
      <c r="D31" s="14"/>
      <c r="E31" s="14"/>
      <c r="F31" s="14"/>
      <c r="G31" s="14"/>
      <c r="H31" s="14"/>
      <c r="I31" s="14"/>
      <c r="J31" s="34"/>
      <c r="K31" s="14"/>
    </row>
    <row r="32" spans="1:11" s="70" customFormat="1" ht="21.75" customHeight="1">
      <c r="B32" s="33"/>
      <c r="C32" s="118"/>
      <c r="D32" s="14"/>
      <c r="E32" s="14"/>
      <c r="F32" s="14"/>
      <c r="G32" s="14"/>
      <c r="H32" s="14"/>
      <c r="I32" s="14"/>
      <c r="J32" s="34"/>
      <c r="K32" s="14"/>
    </row>
    <row r="33" spans="1:12" s="70" customFormat="1" ht="21.75" customHeight="1">
      <c r="B33" s="33"/>
      <c r="C33" s="118"/>
      <c r="D33" s="14"/>
      <c r="E33" s="14"/>
      <c r="F33" s="14"/>
      <c r="G33" s="14"/>
      <c r="H33" s="14"/>
      <c r="I33" s="14"/>
      <c r="J33" s="34"/>
      <c r="K33" s="14"/>
    </row>
    <row r="34" spans="1:12" s="70" customFormat="1" ht="21.75" customHeight="1">
      <c r="B34" s="33"/>
      <c r="C34" s="118"/>
      <c r="D34" s="14"/>
      <c r="E34" s="14"/>
      <c r="F34" s="14"/>
      <c r="G34" s="14"/>
      <c r="H34" s="14"/>
      <c r="I34" s="14"/>
      <c r="J34" s="34"/>
      <c r="K34" s="14"/>
    </row>
    <row r="35" spans="1:12" s="70" customFormat="1" ht="21.75" customHeight="1">
      <c r="B35" s="33"/>
      <c r="C35" s="118"/>
      <c r="D35" s="14"/>
      <c r="E35" s="14"/>
      <c r="F35" s="14"/>
      <c r="G35" s="14"/>
      <c r="H35" s="14"/>
      <c r="I35" s="14"/>
      <c r="J35" s="34"/>
      <c r="K35" s="14"/>
    </row>
    <row r="36" spans="1:12" s="70" customFormat="1" ht="21.75" customHeight="1">
      <c r="B36" s="33"/>
      <c r="C36" s="118"/>
      <c r="D36" s="14"/>
      <c r="E36" s="14"/>
      <c r="F36" s="14"/>
      <c r="G36" s="14"/>
      <c r="H36" s="14"/>
      <c r="I36" s="14"/>
      <c r="J36" s="34"/>
      <c r="K36" s="14"/>
    </row>
    <row r="37" spans="1:12" s="70" customFormat="1" ht="21.75" customHeight="1">
      <c r="B37" s="33"/>
      <c r="C37" s="118"/>
      <c r="D37" s="14"/>
      <c r="E37" s="14"/>
      <c r="F37" s="14"/>
      <c r="G37" s="14"/>
      <c r="H37" s="14"/>
      <c r="I37" s="14"/>
      <c r="J37" s="34"/>
      <c r="K37" s="14"/>
    </row>
    <row r="38" spans="1:12" s="70" customFormat="1" ht="21.75" customHeight="1">
      <c r="B38" s="33"/>
      <c r="C38" s="118"/>
      <c r="D38" s="14"/>
      <c r="E38" s="14"/>
      <c r="F38" s="14"/>
      <c r="G38" s="14"/>
      <c r="H38" s="14"/>
      <c r="I38" s="14"/>
      <c r="J38" s="34"/>
      <c r="K38" s="14"/>
    </row>
    <row r="39" spans="1:12" s="70" customFormat="1" ht="21.75" customHeight="1">
      <c r="B39" s="33"/>
      <c r="C39" s="118"/>
      <c r="D39" s="14"/>
      <c r="E39" s="14"/>
      <c r="F39" s="14"/>
      <c r="G39" s="14"/>
      <c r="H39" s="14"/>
      <c r="I39" s="14"/>
      <c r="J39" s="34"/>
      <c r="K39" s="14"/>
    </row>
    <row r="40" spans="1:12" s="70" customFormat="1" ht="21.75" customHeight="1">
      <c r="B40" s="33"/>
      <c r="C40" s="118"/>
      <c r="D40" s="14"/>
      <c r="E40" s="14"/>
      <c r="F40" s="14"/>
      <c r="G40" s="14"/>
      <c r="H40" s="14"/>
      <c r="I40" s="14"/>
      <c r="J40" s="34"/>
      <c r="K40" s="14"/>
    </row>
    <row r="41" spans="1:12" s="70" customFormat="1" ht="21.75" customHeight="1">
      <c r="B41" s="33"/>
      <c r="C41" s="118"/>
      <c r="D41" s="14"/>
      <c r="E41" s="14"/>
      <c r="F41" s="14"/>
      <c r="G41" s="14"/>
      <c r="H41" s="14"/>
      <c r="I41" s="14"/>
      <c r="J41" s="34"/>
      <c r="K41" s="14"/>
    </row>
    <row r="42" spans="1:12" s="70" customFormat="1" ht="21.75" customHeight="1">
      <c r="B42" s="33"/>
      <c r="C42" s="118"/>
      <c r="D42" s="14"/>
      <c r="E42" s="14"/>
      <c r="F42" s="14"/>
      <c r="G42" s="14"/>
      <c r="H42" s="14"/>
      <c r="I42" s="14"/>
      <c r="J42" s="34"/>
      <c r="K42" s="14"/>
    </row>
    <row r="43" spans="1:12" s="70" customFormat="1" ht="21.75" customHeight="1">
      <c r="B43" s="33"/>
      <c r="C43" s="118"/>
      <c r="D43" s="14"/>
      <c r="E43" s="14"/>
      <c r="F43" s="14"/>
      <c r="G43" s="14"/>
      <c r="H43" s="14"/>
      <c r="I43" s="14"/>
      <c r="J43" s="34"/>
      <c r="K43" s="14"/>
    </row>
    <row r="44" spans="1:12" s="70" customFormat="1" ht="21.75" customHeight="1">
      <c r="B44" s="33"/>
      <c r="C44" s="118"/>
      <c r="D44" s="14"/>
      <c r="E44" s="14"/>
      <c r="F44" s="14"/>
      <c r="G44" s="14"/>
      <c r="H44" s="14"/>
      <c r="I44" s="14"/>
      <c r="J44" s="34"/>
      <c r="K44" s="14"/>
    </row>
    <row r="45" spans="1:12" ht="21.75" customHeight="1">
      <c r="A45" s="7"/>
      <c r="C45" s="70"/>
      <c r="D45" s="70"/>
      <c r="E45" s="71"/>
      <c r="F45" s="70"/>
      <c r="G45" s="71"/>
      <c r="H45" s="70"/>
      <c r="I45" s="71"/>
      <c r="J45" s="34"/>
      <c r="K45" s="130">
        <v>3</v>
      </c>
      <c r="L45" s="36"/>
    </row>
    <row r="46" spans="1:12" s="5" customFormat="1" ht="21.75" customHeight="1">
      <c r="A46" s="1" t="s">
        <v>150</v>
      </c>
      <c r="B46" s="2"/>
      <c r="C46" s="2"/>
      <c r="D46" s="2"/>
      <c r="E46" s="3"/>
      <c r="F46" s="2"/>
      <c r="G46" s="3"/>
      <c r="H46" s="2"/>
      <c r="I46" s="3"/>
      <c r="J46" s="4"/>
      <c r="K46" s="2"/>
    </row>
    <row r="47" spans="1:12" s="5" customFormat="1" ht="21.75" customHeight="1">
      <c r="A47" s="1" t="s">
        <v>51</v>
      </c>
      <c r="B47" s="2"/>
      <c r="C47" s="2"/>
      <c r="D47" s="2"/>
      <c r="E47" s="3"/>
      <c r="F47" s="2"/>
      <c r="G47" s="3"/>
      <c r="H47" s="2"/>
      <c r="I47" s="3"/>
      <c r="J47" s="4"/>
      <c r="K47" s="2"/>
    </row>
    <row r="48" spans="1:12" s="5" customFormat="1" ht="21.75" customHeight="1">
      <c r="A48" s="1" t="s">
        <v>175</v>
      </c>
      <c r="B48" s="2"/>
      <c r="C48" s="2"/>
      <c r="D48" s="2"/>
      <c r="E48" s="3"/>
      <c r="F48" s="2"/>
      <c r="G48" s="3"/>
      <c r="H48" s="2"/>
      <c r="I48" s="3"/>
      <c r="J48" s="4"/>
      <c r="K48" s="2"/>
    </row>
    <row r="49" spans="1:12" s="5" customFormat="1" ht="21.75" customHeight="1">
      <c r="A49" s="2"/>
      <c r="B49" s="2"/>
      <c r="C49" s="2"/>
      <c r="D49" s="2"/>
      <c r="E49" s="3"/>
      <c r="F49" s="2"/>
      <c r="G49" s="3"/>
      <c r="H49" s="2"/>
      <c r="I49" s="3"/>
      <c r="J49" s="4"/>
      <c r="K49" s="6" t="s">
        <v>0</v>
      </c>
    </row>
    <row r="50" spans="1:12" s="5" customFormat="1" ht="21.75" customHeight="1">
      <c r="A50" s="2"/>
      <c r="B50" s="2"/>
      <c r="C50" s="2"/>
      <c r="D50" s="2"/>
      <c r="E50" s="135" t="s">
        <v>102</v>
      </c>
      <c r="F50" s="135"/>
      <c r="G50" s="135"/>
      <c r="I50" s="135" t="s">
        <v>103</v>
      </c>
      <c r="J50" s="135"/>
      <c r="K50" s="135"/>
    </row>
    <row r="51" spans="1:12" ht="21.75" customHeight="1">
      <c r="B51" s="8"/>
      <c r="C51" s="117" t="s">
        <v>1</v>
      </c>
      <c r="D51" s="8"/>
      <c r="E51" s="59" t="s">
        <v>180</v>
      </c>
      <c r="F51" s="8"/>
      <c r="G51" s="59" t="s">
        <v>149</v>
      </c>
      <c r="H51" s="8"/>
      <c r="I51" s="59" t="s">
        <v>180</v>
      </c>
      <c r="J51" s="8"/>
      <c r="K51" s="59" t="s">
        <v>149</v>
      </c>
    </row>
    <row r="52" spans="1:12" ht="21.75" customHeight="1">
      <c r="B52" s="8"/>
      <c r="C52" s="119"/>
      <c r="D52" s="8"/>
      <c r="E52" s="58"/>
      <c r="F52" s="8"/>
      <c r="G52" s="58"/>
      <c r="H52" s="8"/>
      <c r="I52" s="58"/>
      <c r="J52" s="43"/>
      <c r="K52" s="58"/>
    </row>
    <row r="53" spans="1:12" ht="21.75" customHeight="1">
      <c r="A53" s="11" t="s">
        <v>55</v>
      </c>
      <c r="C53" s="70"/>
      <c r="E53" s="24">
        <f>E21</f>
        <v>103274613</v>
      </c>
      <c r="G53" s="24">
        <f>G21</f>
        <v>67066943</v>
      </c>
      <c r="I53" s="24">
        <f>I21</f>
        <v>103556175</v>
      </c>
      <c r="J53" s="71"/>
      <c r="K53" s="24">
        <f>K21</f>
        <v>74923148</v>
      </c>
    </row>
    <row r="54" spans="1:12" ht="21.75" customHeight="1">
      <c r="C54" s="70"/>
      <c r="E54" s="32"/>
      <c r="G54" s="32"/>
      <c r="I54" s="32"/>
      <c r="K54" s="32"/>
    </row>
    <row r="55" spans="1:12" ht="21.75" customHeight="1">
      <c r="A55" s="11" t="s">
        <v>52</v>
      </c>
      <c r="C55" s="70"/>
      <c r="E55" s="32"/>
      <c r="G55" s="32"/>
      <c r="I55" s="32"/>
      <c r="K55" s="32"/>
    </row>
    <row r="56" spans="1:12" ht="21.75" customHeight="1">
      <c r="A56" s="76" t="s">
        <v>109</v>
      </c>
      <c r="C56" s="70"/>
      <c r="E56" s="32"/>
      <c r="G56" s="32"/>
      <c r="I56" s="32"/>
      <c r="K56" s="32"/>
    </row>
    <row r="57" spans="1:12" ht="21.75" customHeight="1">
      <c r="A57" s="70" t="s">
        <v>110</v>
      </c>
      <c r="C57" s="70"/>
      <c r="E57" s="32"/>
      <c r="G57" s="32"/>
      <c r="I57" s="32"/>
      <c r="K57" s="32"/>
    </row>
    <row r="58" spans="1:12" ht="21.75" customHeight="1">
      <c r="A58" s="70" t="s">
        <v>111</v>
      </c>
      <c r="C58" s="70"/>
      <c r="E58" s="52">
        <v>-666432</v>
      </c>
      <c r="G58" s="52">
        <v>3361068</v>
      </c>
      <c r="I58" s="52">
        <v>0</v>
      </c>
      <c r="K58" s="52">
        <v>0</v>
      </c>
    </row>
    <row r="59" spans="1:12" ht="21.75" customHeight="1">
      <c r="A59" s="70" t="s">
        <v>112</v>
      </c>
      <c r="C59" s="70"/>
      <c r="E59" s="32"/>
      <c r="G59" s="32"/>
      <c r="I59" s="32"/>
      <c r="K59" s="32"/>
    </row>
    <row r="60" spans="1:12" ht="21.75" customHeight="1">
      <c r="A60" s="70" t="s">
        <v>113</v>
      </c>
      <c r="C60" s="70"/>
      <c r="E60" s="52">
        <f>SUM(E58:E59)</f>
        <v>-666432</v>
      </c>
      <c r="G60" s="52">
        <f>SUM(G58:G59)</f>
        <v>3361068</v>
      </c>
      <c r="I60" s="52">
        <f>SUM(I58:I59)</f>
        <v>0</v>
      </c>
      <c r="K60" s="52">
        <f>SUM(K58:K59)</f>
        <v>0</v>
      </c>
    </row>
    <row r="61" spans="1:12" ht="21.75" customHeight="1">
      <c r="A61" s="76" t="s">
        <v>86</v>
      </c>
      <c r="C61" s="70"/>
      <c r="E61" s="32"/>
      <c r="G61" s="32"/>
      <c r="I61" s="32"/>
      <c r="K61" s="32"/>
    </row>
    <row r="62" spans="1:12" ht="21.75" customHeight="1">
      <c r="A62" s="70" t="s">
        <v>169</v>
      </c>
      <c r="C62" s="13">
        <v>22</v>
      </c>
      <c r="E62" s="68">
        <v>4890217</v>
      </c>
      <c r="G62" s="68">
        <v>22135565</v>
      </c>
      <c r="I62" s="68">
        <v>4890217</v>
      </c>
      <c r="K62" s="68">
        <v>22135565</v>
      </c>
    </row>
    <row r="63" spans="1:12" ht="21.75" customHeight="1">
      <c r="A63" s="70" t="s">
        <v>125</v>
      </c>
      <c r="C63" s="13">
        <v>30</v>
      </c>
      <c r="E63" s="52">
        <v>-978043</v>
      </c>
      <c r="G63" s="52">
        <v>-4427113</v>
      </c>
      <c r="I63" s="52">
        <v>-978043</v>
      </c>
      <c r="J63" s="71"/>
      <c r="K63" s="52">
        <v>-4427113</v>
      </c>
      <c r="L63" s="71"/>
    </row>
    <row r="64" spans="1:12" s="70" customFormat="1" ht="21.75" customHeight="1">
      <c r="D64" s="71"/>
      <c r="E64" s="68">
        <f>SUM(E62:E63)</f>
        <v>3912174</v>
      </c>
      <c r="F64" s="71"/>
      <c r="G64" s="68">
        <f>SUM(G62:G63)</f>
        <v>17708452</v>
      </c>
      <c r="H64" s="71"/>
      <c r="I64" s="68">
        <f>SUM(I62:I63)</f>
        <v>3912174</v>
      </c>
      <c r="J64" s="71"/>
      <c r="K64" s="68">
        <f>SUM(K62:K63)</f>
        <v>17708452</v>
      </c>
      <c r="L64" s="71"/>
    </row>
    <row r="65" spans="1:11" ht="21.75" customHeight="1">
      <c r="A65" s="70" t="s">
        <v>95</v>
      </c>
      <c r="C65" s="70"/>
      <c r="E65" s="32"/>
      <c r="G65" s="32"/>
      <c r="I65" s="32"/>
      <c r="K65" s="32"/>
    </row>
    <row r="66" spans="1:11" ht="21.75" customHeight="1">
      <c r="A66" s="70" t="s">
        <v>94</v>
      </c>
      <c r="C66" s="70"/>
      <c r="E66" s="52">
        <f>SUM(E64)</f>
        <v>3912174</v>
      </c>
      <c r="G66" s="52">
        <f>SUM(,G64)</f>
        <v>17708452</v>
      </c>
      <c r="I66" s="52">
        <f>SUM(I64)</f>
        <v>3912174</v>
      </c>
      <c r="J66" s="32"/>
      <c r="K66" s="52">
        <f>SUM(,K64)</f>
        <v>17708452</v>
      </c>
    </row>
    <row r="67" spans="1:11" ht="21.75" customHeight="1">
      <c r="A67" s="11" t="s">
        <v>56</v>
      </c>
      <c r="C67" s="70"/>
      <c r="E67" s="42">
        <f>SUM(E60,E66)</f>
        <v>3245742</v>
      </c>
      <c r="G67" s="42">
        <f>SUM(G60,G66)</f>
        <v>21069520</v>
      </c>
      <c r="I67" s="42">
        <f>SUM(I60,I66)</f>
        <v>3912174</v>
      </c>
      <c r="J67" s="32"/>
      <c r="K67" s="42">
        <f>SUM(K60,K66)</f>
        <v>17708452</v>
      </c>
    </row>
    <row r="68" spans="1:11" ht="21.75" customHeight="1">
      <c r="C68" s="70"/>
      <c r="E68" s="32"/>
      <c r="G68" s="32"/>
      <c r="I68" s="32"/>
      <c r="J68" s="32"/>
      <c r="K68" s="32"/>
    </row>
    <row r="69" spans="1:11" ht="21.75" customHeight="1" thickBot="1">
      <c r="A69" s="11" t="s">
        <v>57</v>
      </c>
      <c r="C69" s="70"/>
      <c r="E69" s="56">
        <f>SUM(E53,E67)</f>
        <v>106520355</v>
      </c>
      <c r="G69" s="56">
        <f>SUM(G53,G67)</f>
        <v>88136463</v>
      </c>
      <c r="I69" s="56">
        <f>SUM(I53,I67)</f>
        <v>107468349</v>
      </c>
      <c r="J69" s="32"/>
      <c r="K69" s="56">
        <f>SUM(K53,K67)</f>
        <v>92631600</v>
      </c>
    </row>
    <row r="70" spans="1:11" ht="21.75" customHeight="1" thickTop="1">
      <c r="C70" s="70"/>
      <c r="E70" s="32"/>
      <c r="G70" s="32"/>
      <c r="I70" s="32"/>
      <c r="J70" s="32"/>
      <c r="K70" s="32"/>
    </row>
    <row r="71" spans="1:11" s="70" customFormat="1" ht="21.75" customHeight="1">
      <c r="A71" s="70" t="s">
        <v>10</v>
      </c>
      <c r="D71" s="71"/>
      <c r="E71" s="32"/>
      <c r="F71" s="71"/>
      <c r="G71" s="32"/>
      <c r="H71" s="71"/>
      <c r="I71" s="32"/>
      <c r="J71" s="32"/>
      <c r="K71" s="32"/>
    </row>
    <row r="72" spans="1:11" s="70" customFormat="1" ht="21.75" customHeight="1">
      <c r="D72" s="71"/>
      <c r="E72" s="32"/>
      <c r="F72" s="71"/>
      <c r="G72" s="32"/>
      <c r="H72" s="71"/>
      <c r="I72" s="32"/>
      <c r="J72" s="32"/>
      <c r="K72" s="32"/>
    </row>
    <row r="73" spans="1:11" s="70" customFormat="1" ht="21.75" customHeight="1">
      <c r="D73" s="71"/>
      <c r="E73" s="32"/>
      <c r="F73" s="71"/>
      <c r="G73" s="32"/>
      <c r="H73" s="71"/>
      <c r="I73" s="32"/>
      <c r="J73" s="32"/>
      <c r="K73" s="32"/>
    </row>
    <row r="74" spans="1:11" s="70" customFormat="1" ht="21.75" customHeight="1">
      <c r="D74" s="71"/>
      <c r="E74" s="32"/>
      <c r="F74" s="71"/>
      <c r="G74" s="32"/>
      <c r="H74" s="71"/>
      <c r="I74" s="32"/>
      <c r="J74" s="32"/>
      <c r="K74" s="32"/>
    </row>
    <row r="75" spans="1:11" s="70" customFormat="1" ht="21.75" customHeight="1">
      <c r="D75" s="71"/>
      <c r="E75" s="32"/>
      <c r="F75" s="71"/>
      <c r="G75" s="32"/>
      <c r="H75" s="71"/>
      <c r="I75" s="32"/>
      <c r="J75" s="32"/>
      <c r="K75" s="32"/>
    </row>
    <row r="76" spans="1:11" s="70" customFormat="1" ht="21.75" customHeight="1">
      <c r="D76" s="71"/>
      <c r="E76" s="32"/>
      <c r="F76" s="71"/>
      <c r="G76" s="32"/>
      <c r="H76" s="71"/>
      <c r="I76" s="32"/>
      <c r="J76" s="32"/>
      <c r="K76" s="32"/>
    </row>
    <row r="77" spans="1:11" s="70" customFormat="1" ht="21.75" customHeight="1">
      <c r="D77" s="71"/>
      <c r="E77" s="32"/>
      <c r="F77" s="71"/>
      <c r="G77" s="32"/>
      <c r="H77" s="71"/>
      <c r="I77" s="32"/>
      <c r="J77" s="32"/>
      <c r="K77" s="32"/>
    </row>
    <row r="78" spans="1:11" s="70" customFormat="1" ht="21.75" customHeight="1">
      <c r="D78" s="71"/>
      <c r="E78" s="32"/>
      <c r="F78" s="71"/>
      <c r="G78" s="32"/>
      <c r="H78" s="71"/>
      <c r="I78" s="32"/>
      <c r="J78" s="32"/>
      <c r="K78" s="32"/>
    </row>
    <row r="79" spans="1:11" s="70" customFormat="1" ht="21.75" customHeight="1">
      <c r="D79" s="71"/>
      <c r="E79" s="32"/>
      <c r="F79" s="71"/>
      <c r="G79" s="32"/>
      <c r="H79" s="71"/>
      <c r="I79" s="32"/>
      <c r="J79" s="32"/>
      <c r="K79" s="32"/>
    </row>
    <row r="80" spans="1:11" s="70" customFormat="1" ht="21.75" customHeight="1">
      <c r="D80" s="71"/>
      <c r="E80" s="32"/>
      <c r="F80" s="71"/>
      <c r="G80" s="32"/>
      <c r="H80" s="71"/>
      <c r="I80" s="32"/>
      <c r="J80" s="32"/>
      <c r="K80" s="32"/>
    </row>
    <row r="81" spans="1:11" s="70" customFormat="1" ht="21.75" customHeight="1">
      <c r="D81" s="71"/>
      <c r="E81" s="32"/>
      <c r="F81" s="71"/>
      <c r="G81" s="32"/>
      <c r="H81" s="71"/>
      <c r="I81" s="32"/>
      <c r="J81" s="32"/>
      <c r="K81" s="32"/>
    </row>
    <row r="82" spans="1:11" s="70" customFormat="1" ht="21.75" customHeight="1">
      <c r="D82" s="71"/>
      <c r="E82" s="32"/>
      <c r="F82" s="71"/>
      <c r="G82" s="32"/>
      <c r="H82" s="71"/>
      <c r="I82" s="32"/>
      <c r="J82" s="32"/>
      <c r="K82" s="32"/>
    </row>
    <row r="83" spans="1:11" s="70" customFormat="1" ht="21.75" customHeight="1">
      <c r="D83" s="71"/>
      <c r="E83" s="32"/>
      <c r="F83" s="71"/>
      <c r="G83" s="32"/>
      <c r="H83" s="71"/>
      <c r="I83" s="32"/>
      <c r="J83" s="32"/>
      <c r="K83" s="32"/>
    </row>
    <row r="84" spans="1:11" s="70" customFormat="1" ht="21.75" customHeight="1">
      <c r="D84" s="71"/>
      <c r="E84" s="32"/>
      <c r="F84" s="71"/>
      <c r="G84" s="32"/>
      <c r="H84" s="71"/>
      <c r="I84" s="32"/>
      <c r="J84" s="32"/>
      <c r="K84" s="32"/>
    </row>
    <row r="85" spans="1:11" s="70" customFormat="1" ht="21.75" customHeight="1">
      <c r="D85" s="71"/>
      <c r="E85" s="32"/>
      <c r="F85" s="71"/>
      <c r="G85" s="32"/>
      <c r="H85" s="71"/>
      <c r="I85" s="32"/>
      <c r="J85" s="32"/>
      <c r="K85" s="32"/>
    </row>
    <row r="86" spans="1:11" s="70" customFormat="1" ht="21.75" customHeight="1">
      <c r="D86" s="71"/>
      <c r="E86" s="32"/>
      <c r="F86" s="71"/>
      <c r="G86" s="32"/>
      <c r="H86" s="71"/>
      <c r="I86" s="32"/>
      <c r="J86" s="32"/>
      <c r="K86" s="32"/>
    </row>
    <row r="87" spans="1:11" s="70" customFormat="1" ht="21.75" customHeight="1">
      <c r="D87" s="71"/>
      <c r="E87" s="32"/>
      <c r="F87" s="71"/>
      <c r="G87" s="32"/>
      <c r="H87" s="71"/>
      <c r="I87" s="32"/>
      <c r="J87" s="32"/>
      <c r="K87" s="32"/>
    </row>
    <row r="88" spans="1:11" s="70" customFormat="1" ht="21.75" customHeight="1">
      <c r="D88" s="71"/>
      <c r="E88" s="32"/>
      <c r="F88" s="71"/>
      <c r="G88" s="32"/>
      <c r="H88" s="71"/>
      <c r="I88" s="32"/>
      <c r="J88" s="32"/>
      <c r="K88" s="32"/>
    </row>
    <row r="89" spans="1:11" s="70" customFormat="1" ht="21.75" customHeight="1">
      <c r="D89" s="71"/>
      <c r="E89" s="32"/>
      <c r="F89" s="71"/>
      <c r="G89" s="32"/>
      <c r="H89" s="71"/>
      <c r="I89" s="32"/>
      <c r="J89" s="32"/>
      <c r="K89" s="32"/>
    </row>
    <row r="90" spans="1:11" ht="21.75" customHeight="1">
      <c r="A90" s="7"/>
      <c r="C90" s="70"/>
      <c r="E90" s="32"/>
      <c r="G90" s="32"/>
      <c r="I90" s="32"/>
      <c r="J90" s="32"/>
      <c r="K90" s="132">
        <v>4</v>
      </c>
    </row>
    <row r="91" spans="1:11" ht="21.75" customHeight="1">
      <c r="E91" s="32"/>
      <c r="G91" s="32"/>
      <c r="I91" s="32"/>
      <c r="J91" s="32"/>
      <c r="K91" s="32"/>
    </row>
  </sheetData>
  <mergeCells count="4">
    <mergeCell ref="I5:K5"/>
    <mergeCell ref="I50:K50"/>
    <mergeCell ref="E5:G5"/>
    <mergeCell ref="E50:G50"/>
  </mergeCells>
  <printOptions gridLinesSet="0"/>
  <pageMargins left="0.78740157480314965" right="0.39370078740157483" top="0.78740157480314965" bottom="0.39370078740157483" header="0.19685039370078741" footer="0.19685039370078741"/>
  <pageSetup paperSize="9" scale="78" fitToWidth="4" fitToHeight="4" orientation="portrait" r:id="rId1"/>
  <headerFooter differentOddEven="1" differentFirst="1" alignWithMargins="0"/>
  <rowBreaks count="1" manualBreakCount="1">
    <brk id="45" max="16383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6"/>
  <sheetViews>
    <sheetView showGridLines="0" view="pageBreakPreview" topLeftCell="A16" zoomScaleNormal="100" zoomScaleSheetLayoutView="100" workbookViewId="0">
      <selection activeCell="R33" sqref="R33"/>
    </sheetView>
  </sheetViews>
  <sheetFormatPr defaultColWidth="10.5703125" defaultRowHeight="21.95" customHeight="1"/>
  <cols>
    <col min="1" max="1" width="37" style="64" customWidth="1"/>
    <col min="2" max="2" width="8" style="114" customWidth="1"/>
    <col min="3" max="3" width="1.140625" style="64" customWidth="1"/>
    <col min="4" max="4" width="15.85546875" style="64" customWidth="1"/>
    <col min="5" max="5" width="1.140625" style="64" customWidth="1"/>
    <col min="6" max="6" width="16.5703125" style="54" customWidth="1"/>
    <col min="7" max="7" width="1.140625" style="64" customWidth="1"/>
    <col min="8" max="8" width="16.85546875" style="54" customWidth="1"/>
    <col min="9" max="9" width="1.140625" style="64" customWidth="1"/>
    <col min="10" max="10" width="15.85546875" style="54" customWidth="1"/>
    <col min="11" max="11" width="1.140625" style="64" customWidth="1"/>
    <col min="12" max="12" width="17.85546875" style="64" customWidth="1"/>
    <col min="13" max="13" width="1.140625" style="64" customWidth="1"/>
    <col min="14" max="14" width="17.85546875" style="64" customWidth="1"/>
    <col min="15" max="15" width="1.140625" style="64" customWidth="1"/>
    <col min="16" max="16" width="17.42578125" style="64" customWidth="1"/>
    <col min="17" max="17" width="1.140625" style="64" customWidth="1"/>
    <col min="18" max="18" width="17.42578125" style="64" customWidth="1"/>
    <col min="19" max="264" width="10.5703125" style="64"/>
    <col min="265" max="265" width="32.85546875" style="64" customWidth="1"/>
    <col min="266" max="266" width="3.42578125" style="64" customWidth="1"/>
    <col min="267" max="267" width="14.42578125" style="64" customWidth="1"/>
    <col min="268" max="269" width="1.140625" style="64" customWidth="1"/>
    <col min="270" max="270" width="17.140625" style="64" customWidth="1"/>
    <col min="271" max="271" width="1.140625" style="64" customWidth="1"/>
    <col min="272" max="272" width="17.140625" style="64" customWidth="1"/>
    <col min="273" max="273" width="1.140625" style="64" customWidth="1"/>
    <col min="274" max="274" width="17.140625" style="64" customWidth="1"/>
    <col min="275" max="520" width="10.5703125" style="64"/>
    <col min="521" max="521" width="32.85546875" style="64" customWidth="1"/>
    <col min="522" max="522" width="3.42578125" style="64" customWidth="1"/>
    <col min="523" max="523" width="14.42578125" style="64" customWidth="1"/>
    <col min="524" max="525" width="1.140625" style="64" customWidth="1"/>
    <col min="526" max="526" width="17.140625" style="64" customWidth="1"/>
    <col min="527" max="527" width="1.140625" style="64" customWidth="1"/>
    <col min="528" max="528" width="17.140625" style="64" customWidth="1"/>
    <col min="529" max="529" width="1.140625" style="64" customWidth="1"/>
    <col min="530" max="530" width="17.140625" style="64" customWidth="1"/>
    <col min="531" max="776" width="10.5703125" style="64"/>
    <col min="777" max="777" width="32.85546875" style="64" customWidth="1"/>
    <col min="778" max="778" width="3.42578125" style="64" customWidth="1"/>
    <col min="779" max="779" width="14.42578125" style="64" customWidth="1"/>
    <col min="780" max="781" width="1.140625" style="64" customWidth="1"/>
    <col min="782" max="782" width="17.140625" style="64" customWidth="1"/>
    <col min="783" max="783" width="1.140625" style="64" customWidth="1"/>
    <col min="784" max="784" width="17.140625" style="64" customWidth="1"/>
    <col min="785" max="785" width="1.140625" style="64" customWidth="1"/>
    <col min="786" max="786" width="17.140625" style="64" customWidth="1"/>
    <col min="787" max="1032" width="10.5703125" style="64"/>
    <col min="1033" max="1033" width="32.85546875" style="64" customWidth="1"/>
    <col min="1034" max="1034" width="3.42578125" style="64" customWidth="1"/>
    <col min="1035" max="1035" width="14.42578125" style="64" customWidth="1"/>
    <col min="1036" max="1037" width="1.140625" style="64" customWidth="1"/>
    <col min="1038" max="1038" width="17.140625" style="64" customWidth="1"/>
    <col min="1039" max="1039" width="1.140625" style="64" customWidth="1"/>
    <col min="1040" max="1040" width="17.140625" style="64" customWidth="1"/>
    <col min="1041" max="1041" width="1.140625" style="64" customWidth="1"/>
    <col min="1042" max="1042" width="17.140625" style="64" customWidth="1"/>
    <col min="1043" max="1288" width="10.5703125" style="64"/>
    <col min="1289" max="1289" width="32.85546875" style="64" customWidth="1"/>
    <col min="1290" max="1290" width="3.42578125" style="64" customWidth="1"/>
    <col min="1291" max="1291" width="14.42578125" style="64" customWidth="1"/>
    <col min="1292" max="1293" width="1.140625" style="64" customWidth="1"/>
    <col min="1294" max="1294" width="17.140625" style="64" customWidth="1"/>
    <col min="1295" max="1295" width="1.140625" style="64" customWidth="1"/>
    <col min="1296" max="1296" width="17.140625" style="64" customWidth="1"/>
    <col min="1297" max="1297" width="1.140625" style="64" customWidth="1"/>
    <col min="1298" max="1298" width="17.140625" style="64" customWidth="1"/>
    <col min="1299" max="1544" width="10.5703125" style="64"/>
    <col min="1545" max="1545" width="32.85546875" style="64" customWidth="1"/>
    <col min="1546" max="1546" width="3.42578125" style="64" customWidth="1"/>
    <col min="1547" max="1547" width="14.42578125" style="64" customWidth="1"/>
    <col min="1548" max="1549" width="1.140625" style="64" customWidth="1"/>
    <col min="1550" max="1550" width="17.140625" style="64" customWidth="1"/>
    <col min="1551" max="1551" width="1.140625" style="64" customWidth="1"/>
    <col min="1552" max="1552" width="17.140625" style="64" customWidth="1"/>
    <col min="1553" max="1553" width="1.140625" style="64" customWidth="1"/>
    <col min="1554" max="1554" width="17.140625" style="64" customWidth="1"/>
    <col min="1555" max="1800" width="10.5703125" style="64"/>
    <col min="1801" max="1801" width="32.85546875" style="64" customWidth="1"/>
    <col min="1802" max="1802" width="3.42578125" style="64" customWidth="1"/>
    <col min="1803" max="1803" width="14.42578125" style="64" customWidth="1"/>
    <col min="1804" max="1805" width="1.140625" style="64" customWidth="1"/>
    <col min="1806" max="1806" width="17.140625" style="64" customWidth="1"/>
    <col min="1807" max="1807" width="1.140625" style="64" customWidth="1"/>
    <col min="1808" max="1808" width="17.140625" style="64" customWidth="1"/>
    <col min="1809" max="1809" width="1.140625" style="64" customWidth="1"/>
    <col min="1810" max="1810" width="17.140625" style="64" customWidth="1"/>
    <col min="1811" max="2056" width="10.5703125" style="64"/>
    <col min="2057" max="2057" width="32.85546875" style="64" customWidth="1"/>
    <col min="2058" max="2058" width="3.42578125" style="64" customWidth="1"/>
    <col min="2059" max="2059" width="14.42578125" style="64" customWidth="1"/>
    <col min="2060" max="2061" width="1.140625" style="64" customWidth="1"/>
    <col min="2062" max="2062" width="17.140625" style="64" customWidth="1"/>
    <col min="2063" max="2063" width="1.140625" style="64" customWidth="1"/>
    <col min="2064" max="2064" width="17.140625" style="64" customWidth="1"/>
    <col min="2065" max="2065" width="1.140625" style="64" customWidth="1"/>
    <col min="2066" max="2066" width="17.140625" style="64" customWidth="1"/>
    <col min="2067" max="2312" width="10.5703125" style="64"/>
    <col min="2313" max="2313" width="32.85546875" style="64" customWidth="1"/>
    <col min="2314" max="2314" width="3.42578125" style="64" customWidth="1"/>
    <col min="2315" max="2315" width="14.42578125" style="64" customWidth="1"/>
    <col min="2316" max="2317" width="1.140625" style="64" customWidth="1"/>
    <col min="2318" max="2318" width="17.140625" style="64" customWidth="1"/>
    <col min="2319" max="2319" width="1.140625" style="64" customWidth="1"/>
    <col min="2320" max="2320" width="17.140625" style="64" customWidth="1"/>
    <col min="2321" max="2321" width="1.140625" style="64" customWidth="1"/>
    <col min="2322" max="2322" width="17.140625" style="64" customWidth="1"/>
    <col min="2323" max="2568" width="10.5703125" style="64"/>
    <col min="2569" max="2569" width="32.85546875" style="64" customWidth="1"/>
    <col min="2570" max="2570" width="3.42578125" style="64" customWidth="1"/>
    <col min="2571" max="2571" width="14.42578125" style="64" customWidth="1"/>
    <col min="2572" max="2573" width="1.140625" style="64" customWidth="1"/>
    <col min="2574" max="2574" width="17.140625" style="64" customWidth="1"/>
    <col min="2575" max="2575" width="1.140625" style="64" customWidth="1"/>
    <col min="2576" max="2576" width="17.140625" style="64" customWidth="1"/>
    <col min="2577" max="2577" width="1.140625" style="64" customWidth="1"/>
    <col min="2578" max="2578" width="17.140625" style="64" customWidth="1"/>
    <col min="2579" max="2824" width="10.5703125" style="64"/>
    <col min="2825" max="2825" width="32.85546875" style="64" customWidth="1"/>
    <col min="2826" max="2826" width="3.42578125" style="64" customWidth="1"/>
    <col min="2827" max="2827" width="14.42578125" style="64" customWidth="1"/>
    <col min="2828" max="2829" width="1.140625" style="64" customWidth="1"/>
    <col min="2830" max="2830" width="17.140625" style="64" customWidth="1"/>
    <col min="2831" max="2831" width="1.140625" style="64" customWidth="1"/>
    <col min="2832" max="2832" width="17.140625" style="64" customWidth="1"/>
    <col min="2833" max="2833" width="1.140625" style="64" customWidth="1"/>
    <col min="2834" max="2834" width="17.140625" style="64" customWidth="1"/>
    <col min="2835" max="3080" width="10.5703125" style="64"/>
    <col min="3081" max="3081" width="32.85546875" style="64" customWidth="1"/>
    <col min="3082" max="3082" width="3.42578125" style="64" customWidth="1"/>
    <col min="3083" max="3083" width="14.42578125" style="64" customWidth="1"/>
    <col min="3084" max="3085" width="1.140625" style="64" customWidth="1"/>
    <col min="3086" max="3086" width="17.140625" style="64" customWidth="1"/>
    <col min="3087" max="3087" width="1.140625" style="64" customWidth="1"/>
    <col min="3088" max="3088" width="17.140625" style="64" customWidth="1"/>
    <col min="3089" max="3089" width="1.140625" style="64" customWidth="1"/>
    <col min="3090" max="3090" width="17.140625" style="64" customWidth="1"/>
    <col min="3091" max="3336" width="10.5703125" style="64"/>
    <col min="3337" max="3337" width="32.85546875" style="64" customWidth="1"/>
    <col min="3338" max="3338" width="3.42578125" style="64" customWidth="1"/>
    <col min="3339" max="3339" width="14.42578125" style="64" customWidth="1"/>
    <col min="3340" max="3341" width="1.140625" style="64" customWidth="1"/>
    <col min="3342" max="3342" width="17.140625" style="64" customWidth="1"/>
    <col min="3343" max="3343" width="1.140625" style="64" customWidth="1"/>
    <col min="3344" max="3344" width="17.140625" style="64" customWidth="1"/>
    <col min="3345" max="3345" width="1.140625" style="64" customWidth="1"/>
    <col min="3346" max="3346" width="17.140625" style="64" customWidth="1"/>
    <col min="3347" max="3592" width="10.5703125" style="64"/>
    <col min="3593" max="3593" width="32.85546875" style="64" customWidth="1"/>
    <col min="3594" max="3594" width="3.42578125" style="64" customWidth="1"/>
    <col min="3595" max="3595" width="14.42578125" style="64" customWidth="1"/>
    <col min="3596" max="3597" width="1.140625" style="64" customWidth="1"/>
    <col min="3598" max="3598" width="17.140625" style="64" customWidth="1"/>
    <col min="3599" max="3599" width="1.140625" style="64" customWidth="1"/>
    <col min="3600" max="3600" width="17.140625" style="64" customWidth="1"/>
    <col min="3601" max="3601" width="1.140625" style="64" customWidth="1"/>
    <col min="3602" max="3602" width="17.140625" style="64" customWidth="1"/>
    <col min="3603" max="3848" width="10.5703125" style="64"/>
    <col min="3849" max="3849" width="32.85546875" style="64" customWidth="1"/>
    <col min="3850" max="3850" width="3.42578125" style="64" customWidth="1"/>
    <col min="3851" max="3851" width="14.42578125" style="64" customWidth="1"/>
    <col min="3852" max="3853" width="1.140625" style="64" customWidth="1"/>
    <col min="3854" max="3854" width="17.140625" style="64" customWidth="1"/>
    <col min="3855" max="3855" width="1.140625" style="64" customWidth="1"/>
    <col min="3856" max="3856" width="17.140625" style="64" customWidth="1"/>
    <col min="3857" max="3857" width="1.140625" style="64" customWidth="1"/>
    <col min="3858" max="3858" width="17.140625" style="64" customWidth="1"/>
    <col min="3859" max="4104" width="10.5703125" style="64"/>
    <col min="4105" max="4105" width="32.85546875" style="64" customWidth="1"/>
    <col min="4106" max="4106" width="3.42578125" style="64" customWidth="1"/>
    <col min="4107" max="4107" width="14.42578125" style="64" customWidth="1"/>
    <col min="4108" max="4109" width="1.140625" style="64" customWidth="1"/>
    <col min="4110" max="4110" width="17.140625" style="64" customWidth="1"/>
    <col min="4111" max="4111" width="1.140625" style="64" customWidth="1"/>
    <col min="4112" max="4112" width="17.140625" style="64" customWidth="1"/>
    <col min="4113" max="4113" width="1.140625" style="64" customWidth="1"/>
    <col min="4114" max="4114" width="17.140625" style="64" customWidth="1"/>
    <col min="4115" max="4360" width="10.5703125" style="64"/>
    <col min="4361" max="4361" width="32.85546875" style="64" customWidth="1"/>
    <col min="4362" max="4362" width="3.42578125" style="64" customWidth="1"/>
    <col min="4363" max="4363" width="14.42578125" style="64" customWidth="1"/>
    <col min="4364" max="4365" width="1.140625" style="64" customWidth="1"/>
    <col min="4366" max="4366" width="17.140625" style="64" customWidth="1"/>
    <col min="4367" max="4367" width="1.140625" style="64" customWidth="1"/>
    <col min="4368" max="4368" width="17.140625" style="64" customWidth="1"/>
    <col min="4369" max="4369" width="1.140625" style="64" customWidth="1"/>
    <col min="4370" max="4370" width="17.140625" style="64" customWidth="1"/>
    <col min="4371" max="4616" width="10.5703125" style="64"/>
    <col min="4617" max="4617" width="32.85546875" style="64" customWidth="1"/>
    <col min="4618" max="4618" width="3.42578125" style="64" customWidth="1"/>
    <col min="4619" max="4619" width="14.42578125" style="64" customWidth="1"/>
    <col min="4620" max="4621" width="1.140625" style="64" customWidth="1"/>
    <col min="4622" max="4622" width="17.140625" style="64" customWidth="1"/>
    <col min="4623" max="4623" width="1.140625" style="64" customWidth="1"/>
    <col min="4624" max="4624" width="17.140625" style="64" customWidth="1"/>
    <col min="4625" max="4625" width="1.140625" style="64" customWidth="1"/>
    <col min="4626" max="4626" width="17.140625" style="64" customWidth="1"/>
    <col min="4627" max="4872" width="10.5703125" style="64"/>
    <col min="4873" max="4873" width="32.85546875" style="64" customWidth="1"/>
    <col min="4874" max="4874" width="3.42578125" style="64" customWidth="1"/>
    <col min="4875" max="4875" width="14.42578125" style="64" customWidth="1"/>
    <col min="4876" max="4877" width="1.140625" style="64" customWidth="1"/>
    <col min="4878" max="4878" width="17.140625" style="64" customWidth="1"/>
    <col min="4879" max="4879" width="1.140625" style="64" customWidth="1"/>
    <col min="4880" max="4880" width="17.140625" style="64" customWidth="1"/>
    <col min="4881" max="4881" width="1.140625" style="64" customWidth="1"/>
    <col min="4882" max="4882" width="17.140625" style="64" customWidth="1"/>
    <col min="4883" max="5128" width="10.5703125" style="64"/>
    <col min="5129" max="5129" width="32.85546875" style="64" customWidth="1"/>
    <col min="5130" max="5130" width="3.42578125" style="64" customWidth="1"/>
    <col min="5131" max="5131" width="14.42578125" style="64" customWidth="1"/>
    <col min="5132" max="5133" width="1.140625" style="64" customWidth="1"/>
    <col min="5134" max="5134" width="17.140625" style="64" customWidth="1"/>
    <col min="5135" max="5135" width="1.140625" style="64" customWidth="1"/>
    <col min="5136" max="5136" width="17.140625" style="64" customWidth="1"/>
    <col min="5137" max="5137" width="1.140625" style="64" customWidth="1"/>
    <col min="5138" max="5138" width="17.140625" style="64" customWidth="1"/>
    <col min="5139" max="5384" width="10.5703125" style="64"/>
    <col min="5385" max="5385" width="32.85546875" style="64" customWidth="1"/>
    <col min="5386" max="5386" width="3.42578125" style="64" customWidth="1"/>
    <col min="5387" max="5387" width="14.42578125" style="64" customWidth="1"/>
    <col min="5388" max="5389" width="1.140625" style="64" customWidth="1"/>
    <col min="5390" max="5390" width="17.140625" style="64" customWidth="1"/>
    <col min="5391" max="5391" width="1.140625" style="64" customWidth="1"/>
    <col min="5392" max="5392" width="17.140625" style="64" customWidth="1"/>
    <col min="5393" max="5393" width="1.140625" style="64" customWidth="1"/>
    <col min="5394" max="5394" width="17.140625" style="64" customWidth="1"/>
    <col min="5395" max="5640" width="10.5703125" style="64"/>
    <col min="5641" max="5641" width="32.85546875" style="64" customWidth="1"/>
    <col min="5642" max="5642" width="3.42578125" style="64" customWidth="1"/>
    <col min="5643" max="5643" width="14.42578125" style="64" customWidth="1"/>
    <col min="5644" max="5645" width="1.140625" style="64" customWidth="1"/>
    <col min="5646" max="5646" width="17.140625" style="64" customWidth="1"/>
    <col min="5647" max="5647" width="1.140625" style="64" customWidth="1"/>
    <col min="5648" max="5648" width="17.140625" style="64" customWidth="1"/>
    <col min="5649" max="5649" width="1.140625" style="64" customWidth="1"/>
    <col min="5650" max="5650" width="17.140625" style="64" customWidth="1"/>
    <col min="5651" max="5896" width="10.5703125" style="64"/>
    <col min="5897" max="5897" width="32.85546875" style="64" customWidth="1"/>
    <col min="5898" max="5898" width="3.42578125" style="64" customWidth="1"/>
    <col min="5899" max="5899" width="14.42578125" style="64" customWidth="1"/>
    <col min="5900" max="5901" width="1.140625" style="64" customWidth="1"/>
    <col min="5902" max="5902" width="17.140625" style="64" customWidth="1"/>
    <col min="5903" max="5903" width="1.140625" style="64" customWidth="1"/>
    <col min="5904" max="5904" width="17.140625" style="64" customWidth="1"/>
    <col min="5905" max="5905" width="1.140625" style="64" customWidth="1"/>
    <col min="5906" max="5906" width="17.140625" style="64" customWidth="1"/>
    <col min="5907" max="6152" width="10.5703125" style="64"/>
    <col min="6153" max="6153" width="32.85546875" style="64" customWidth="1"/>
    <col min="6154" max="6154" width="3.42578125" style="64" customWidth="1"/>
    <col min="6155" max="6155" width="14.42578125" style="64" customWidth="1"/>
    <col min="6156" max="6157" width="1.140625" style="64" customWidth="1"/>
    <col min="6158" max="6158" width="17.140625" style="64" customWidth="1"/>
    <col min="6159" max="6159" width="1.140625" style="64" customWidth="1"/>
    <col min="6160" max="6160" width="17.140625" style="64" customWidth="1"/>
    <col min="6161" max="6161" width="1.140625" style="64" customWidth="1"/>
    <col min="6162" max="6162" width="17.140625" style="64" customWidth="1"/>
    <col min="6163" max="6408" width="10.5703125" style="64"/>
    <col min="6409" max="6409" width="32.85546875" style="64" customWidth="1"/>
    <col min="6410" max="6410" width="3.42578125" style="64" customWidth="1"/>
    <col min="6411" max="6411" width="14.42578125" style="64" customWidth="1"/>
    <col min="6412" max="6413" width="1.140625" style="64" customWidth="1"/>
    <col min="6414" max="6414" width="17.140625" style="64" customWidth="1"/>
    <col min="6415" max="6415" width="1.140625" style="64" customWidth="1"/>
    <col min="6416" max="6416" width="17.140625" style="64" customWidth="1"/>
    <col min="6417" max="6417" width="1.140625" style="64" customWidth="1"/>
    <col min="6418" max="6418" width="17.140625" style="64" customWidth="1"/>
    <col min="6419" max="6664" width="10.5703125" style="64"/>
    <col min="6665" max="6665" width="32.85546875" style="64" customWidth="1"/>
    <col min="6666" max="6666" width="3.42578125" style="64" customWidth="1"/>
    <col min="6667" max="6667" width="14.42578125" style="64" customWidth="1"/>
    <col min="6668" max="6669" width="1.140625" style="64" customWidth="1"/>
    <col min="6670" max="6670" width="17.140625" style="64" customWidth="1"/>
    <col min="6671" max="6671" width="1.140625" style="64" customWidth="1"/>
    <col min="6672" max="6672" width="17.140625" style="64" customWidth="1"/>
    <col min="6673" max="6673" width="1.140625" style="64" customWidth="1"/>
    <col min="6674" max="6674" width="17.140625" style="64" customWidth="1"/>
    <col min="6675" max="6920" width="10.5703125" style="64"/>
    <col min="6921" max="6921" width="32.85546875" style="64" customWidth="1"/>
    <col min="6922" max="6922" width="3.42578125" style="64" customWidth="1"/>
    <col min="6923" max="6923" width="14.42578125" style="64" customWidth="1"/>
    <col min="6924" max="6925" width="1.140625" style="64" customWidth="1"/>
    <col min="6926" max="6926" width="17.140625" style="64" customWidth="1"/>
    <col min="6927" max="6927" width="1.140625" style="64" customWidth="1"/>
    <col min="6928" max="6928" width="17.140625" style="64" customWidth="1"/>
    <col min="6929" max="6929" width="1.140625" style="64" customWidth="1"/>
    <col min="6930" max="6930" width="17.140625" style="64" customWidth="1"/>
    <col min="6931" max="7176" width="10.5703125" style="64"/>
    <col min="7177" max="7177" width="32.85546875" style="64" customWidth="1"/>
    <col min="7178" max="7178" width="3.42578125" style="64" customWidth="1"/>
    <col min="7179" max="7179" width="14.42578125" style="64" customWidth="1"/>
    <col min="7180" max="7181" width="1.140625" style="64" customWidth="1"/>
    <col min="7182" max="7182" width="17.140625" style="64" customWidth="1"/>
    <col min="7183" max="7183" width="1.140625" style="64" customWidth="1"/>
    <col min="7184" max="7184" width="17.140625" style="64" customWidth="1"/>
    <col min="7185" max="7185" width="1.140625" style="64" customWidth="1"/>
    <col min="7186" max="7186" width="17.140625" style="64" customWidth="1"/>
    <col min="7187" max="7432" width="10.5703125" style="64"/>
    <col min="7433" max="7433" width="32.85546875" style="64" customWidth="1"/>
    <col min="7434" max="7434" width="3.42578125" style="64" customWidth="1"/>
    <col min="7435" max="7435" width="14.42578125" style="64" customWidth="1"/>
    <col min="7436" max="7437" width="1.140625" style="64" customWidth="1"/>
    <col min="7438" max="7438" width="17.140625" style="64" customWidth="1"/>
    <col min="7439" max="7439" width="1.140625" style="64" customWidth="1"/>
    <col min="7440" max="7440" width="17.140625" style="64" customWidth="1"/>
    <col min="7441" max="7441" width="1.140625" style="64" customWidth="1"/>
    <col min="7442" max="7442" width="17.140625" style="64" customWidth="1"/>
    <col min="7443" max="7688" width="10.5703125" style="64"/>
    <col min="7689" max="7689" width="32.85546875" style="64" customWidth="1"/>
    <col min="7690" max="7690" width="3.42578125" style="64" customWidth="1"/>
    <col min="7691" max="7691" width="14.42578125" style="64" customWidth="1"/>
    <col min="7692" max="7693" width="1.140625" style="64" customWidth="1"/>
    <col min="7694" max="7694" width="17.140625" style="64" customWidth="1"/>
    <col min="7695" max="7695" width="1.140625" style="64" customWidth="1"/>
    <col min="7696" max="7696" width="17.140625" style="64" customWidth="1"/>
    <col min="7697" max="7697" width="1.140625" style="64" customWidth="1"/>
    <col min="7698" max="7698" width="17.140625" style="64" customWidth="1"/>
    <col min="7699" max="7944" width="10.5703125" style="64"/>
    <col min="7945" max="7945" width="32.85546875" style="64" customWidth="1"/>
    <col min="7946" max="7946" width="3.42578125" style="64" customWidth="1"/>
    <col min="7947" max="7947" width="14.42578125" style="64" customWidth="1"/>
    <col min="7948" max="7949" width="1.140625" style="64" customWidth="1"/>
    <col min="7950" max="7950" width="17.140625" style="64" customWidth="1"/>
    <col min="7951" max="7951" width="1.140625" style="64" customWidth="1"/>
    <col min="7952" max="7952" width="17.140625" style="64" customWidth="1"/>
    <col min="7953" max="7953" width="1.140625" style="64" customWidth="1"/>
    <col min="7954" max="7954" width="17.140625" style="64" customWidth="1"/>
    <col min="7955" max="8200" width="10.5703125" style="64"/>
    <col min="8201" max="8201" width="32.85546875" style="64" customWidth="1"/>
    <col min="8202" max="8202" width="3.42578125" style="64" customWidth="1"/>
    <col min="8203" max="8203" width="14.42578125" style="64" customWidth="1"/>
    <col min="8204" max="8205" width="1.140625" style="64" customWidth="1"/>
    <col min="8206" max="8206" width="17.140625" style="64" customWidth="1"/>
    <col min="8207" max="8207" width="1.140625" style="64" customWidth="1"/>
    <col min="8208" max="8208" width="17.140625" style="64" customWidth="1"/>
    <col min="8209" max="8209" width="1.140625" style="64" customWidth="1"/>
    <col min="8210" max="8210" width="17.140625" style="64" customWidth="1"/>
    <col min="8211" max="8456" width="10.5703125" style="64"/>
    <col min="8457" max="8457" width="32.85546875" style="64" customWidth="1"/>
    <col min="8458" max="8458" width="3.42578125" style="64" customWidth="1"/>
    <col min="8459" max="8459" width="14.42578125" style="64" customWidth="1"/>
    <col min="8460" max="8461" width="1.140625" style="64" customWidth="1"/>
    <col min="8462" max="8462" width="17.140625" style="64" customWidth="1"/>
    <col min="8463" max="8463" width="1.140625" style="64" customWidth="1"/>
    <col min="8464" max="8464" width="17.140625" style="64" customWidth="1"/>
    <col min="8465" max="8465" width="1.140625" style="64" customWidth="1"/>
    <col min="8466" max="8466" width="17.140625" style="64" customWidth="1"/>
    <col min="8467" max="8712" width="10.5703125" style="64"/>
    <col min="8713" max="8713" width="32.85546875" style="64" customWidth="1"/>
    <col min="8714" max="8714" width="3.42578125" style="64" customWidth="1"/>
    <col min="8715" max="8715" width="14.42578125" style="64" customWidth="1"/>
    <col min="8716" max="8717" width="1.140625" style="64" customWidth="1"/>
    <col min="8718" max="8718" width="17.140625" style="64" customWidth="1"/>
    <col min="8719" max="8719" width="1.140625" style="64" customWidth="1"/>
    <col min="8720" max="8720" width="17.140625" style="64" customWidth="1"/>
    <col min="8721" max="8721" width="1.140625" style="64" customWidth="1"/>
    <col min="8722" max="8722" width="17.140625" style="64" customWidth="1"/>
    <col min="8723" max="8968" width="10.5703125" style="64"/>
    <col min="8969" max="8969" width="32.85546875" style="64" customWidth="1"/>
    <col min="8970" max="8970" width="3.42578125" style="64" customWidth="1"/>
    <col min="8971" max="8971" width="14.42578125" style="64" customWidth="1"/>
    <col min="8972" max="8973" width="1.140625" style="64" customWidth="1"/>
    <col min="8974" max="8974" width="17.140625" style="64" customWidth="1"/>
    <col min="8975" max="8975" width="1.140625" style="64" customWidth="1"/>
    <col min="8976" max="8976" width="17.140625" style="64" customWidth="1"/>
    <col min="8977" max="8977" width="1.140625" style="64" customWidth="1"/>
    <col min="8978" max="8978" width="17.140625" style="64" customWidth="1"/>
    <col min="8979" max="9224" width="10.5703125" style="64"/>
    <col min="9225" max="9225" width="32.85546875" style="64" customWidth="1"/>
    <col min="9226" max="9226" width="3.42578125" style="64" customWidth="1"/>
    <col min="9227" max="9227" width="14.42578125" style="64" customWidth="1"/>
    <col min="9228" max="9229" width="1.140625" style="64" customWidth="1"/>
    <col min="9230" max="9230" width="17.140625" style="64" customWidth="1"/>
    <col min="9231" max="9231" width="1.140625" style="64" customWidth="1"/>
    <col min="9232" max="9232" width="17.140625" style="64" customWidth="1"/>
    <col min="9233" max="9233" width="1.140625" style="64" customWidth="1"/>
    <col min="9234" max="9234" width="17.140625" style="64" customWidth="1"/>
    <col min="9235" max="9480" width="10.5703125" style="64"/>
    <col min="9481" max="9481" width="32.85546875" style="64" customWidth="1"/>
    <col min="9482" max="9482" width="3.42578125" style="64" customWidth="1"/>
    <col min="9483" max="9483" width="14.42578125" style="64" customWidth="1"/>
    <col min="9484" max="9485" width="1.140625" style="64" customWidth="1"/>
    <col min="9486" max="9486" width="17.140625" style="64" customWidth="1"/>
    <col min="9487" max="9487" width="1.140625" style="64" customWidth="1"/>
    <col min="9488" max="9488" width="17.140625" style="64" customWidth="1"/>
    <col min="9489" max="9489" width="1.140625" style="64" customWidth="1"/>
    <col min="9490" max="9490" width="17.140625" style="64" customWidth="1"/>
    <col min="9491" max="9736" width="10.5703125" style="64"/>
    <col min="9737" max="9737" width="32.85546875" style="64" customWidth="1"/>
    <col min="9738" max="9738" width="3.42578125" style="64" customWidth="1"/>
    <col min="9739" max="9739" width="14.42578125" style="64" customWidth="1"/>
    <col min="9740" max="9741" width="1.140625" style="64" customWidth="1"/>
    <col min="9742" max="9742" width="17.140625" style="64" customWidth="1"/>
    <col min="9743" max="9743" width="1.140625" style="64" customWidth="1"/>
    <col min="9744" max="9744" width="17.140625" style="64" customWidth="1"/>
    <col min="9745" max="9745" width="1.140625" style="64" customWidth="1"/>
    <col min="9746" max="9746" width="17.140625" style="64" customWidth="1"/>
    <col min="9747" max="9992" width="10.5703125" style="64"/>
    <col min="9993" max="9993" width="32.85546875" style="64" customWidth="1"/>
    <col min="9994" max="9994" width="3.42578125" style="64" customWidth="1"/>
    <col min="9995" max="9995" width="14.42578125" style="64" customWidth="1"/>
    <col min="9996" max="9997" width="1.140625" style="64" customWidth="1"/>
    <col min="9998" max="9998" width="17.140625" style="64" customWidth="1"/>
    <col min="9999" max="9999" width="1.140625" style="64" customWidth="1"/>
    <col min="10000" max="10000" width="17.140625" style="64" customWidth="1"/>
    <col min="10001" max="10001" width="1.140625" style="64" customWidth="1"/>
    <col min="10002" max="10002" width="17.140625" style="64" customWidth="1"/>
    <col min="10003" max="10248" width="10.5703125" style="64"/>
    <col min="10249" max="10249" width="32.85546875" style="64" customWidth="1"/>
    <col min="10250" max="10250" width="3.42578125" style="64" customWidth="1"/>
    <col min="10251" max="10251" width="14.42578125" style="64" customWidth="1"/>
    <col min="10252" max="10253" width="1.140625" style="64" customWidth="1"/>
    <col min="10254" max="10254" width="17.140625" style="64" customWidth="1"/>
    <col min="10255" max="10255" width="1.140625" style="64" customWidth="1"/>
    <col min="10256" max="10256" width="17.140625" style="64" customWidth="1"/>
    <col min="10257" max="10257" width="1.140625" style="64" customWidth="1"/>
    <col min="10258" max="10258" width="17.140625" style="64" customWidth="1"/>
    <col min="10259" max="10504" width="10.5703125" style="64"/>
    <col min="10505" max="10505" width="32.85546875" style="64" customWidth="1"/>
    <col min="10506" max="10506" width="3.42578125" style="64" customWidth="1"/>
    <col min="10507" max="10507" width="14.42578125" style="64" customWidth="1"/>
    <col min="10508" max="10509" width="1.140625" style="64" customWidth="1"/>
    <col min="10510" max="10510" width="17.140625" style="64" customWidth="1"/>
    <col min="10511" max="10511" width="1.140625" style="64" customWidth="1"/>
    <col min="10512" max="10512" width="17.140625" style="64" customWidth="1"/>
    <col min="10513" max="10513" width="1.140625" style="64" customWidth="1"/>
    <col min="10514" max="10514" width="17.140625" style="64" customWidth="1"/>
    <col min="10515" max="10760" width="10.5703125" style="64"/>
    <col min="10761" max="10761" width="32.85546875" style="64" customWidth="1"/>
    <col min="10762" max="10762" width="3.42578125" style="64" customWidth="1"/>
    <col min="10763" max="10763" width="14.42578125" style="64" customWidth="1"/>
    <col min="10764" max="10765" width="1.140625" style="64" customWidth="1"/>
    <col min="10766" max="10766" width="17.140625" style="64" customWidth="1"/>
    <col min="10767" max="10767" width="1.140625" style="64" customWidth="1"/>
    <col min="10768" max="10768" width="17.140625" style="64" customWidth="1"/>
    <col min="10769" max="10769" width="1.140625" style="64" customWidth="1"/>
    <col min="10770" max="10770" width="17.140625" style="64" customWidth="1"/>
    <col min="10771" max="11016" width="10.5703125" style="64"/>
    <col min="11017" max="11017" width="32.85546875" style="64" customWidth="1"/>
    <col min="11018" max="11018" width="3.42578125" style="64" customWidth="1"/>
    <col min="11019" max="11019" width="14.42578125" style="64" customWidth="1"/>
    <col min="11020" max="11021" width="1.140625" style="64" customWidth="1"/>
    <col min="11022" max="11022" width="17.140625" style="64" customWidth="1"/>
    <col min="11023" max="11023" width="1.140625" style="64" customWidth="1"/>
    <col min="11024" max="11024" width="17.140625" style="64" customWidth="1"/>
    <col min="11025" max="11025" width="1.140625" style="64" customWidth="1"/>
    <col min="11026" max="11026" width="17.140625" style="64" customWidth="1"/>
    <col min="11027" max="11272" width="10.5703125" style="64"/>
    <col min="11273" max="11273" width="32.85546875" style="64" customWidth="1"/>
    <col min="11274" max="11274" width="3.42578125" style="64" customWidth="1"/>
    <col min="11275" max="11275" width="14.42578125" style="64" customWidth="1"/>
    <col min="11276" max="11277" width="1.140625" style="64" customWidth="1"/>
    <col min="11278" max="11278" width="17.140625" style="64" customWidth="1"/>
    <col min="11279" max="11279" width="1.140625" style="64" customWidth="1"/>
    <col min="11280" max="11280" width="17.140625" style="64" customWidth="1"/>
    <col min="11281" max="11281" width="1.140625" style="64" customWidth="1"/>
    <col min="11282" max="11282" width="17.140625" style="64" customWidth="1"/>
    <col min="11283" max="11528" width="10.5703125" style="64"/>
    <col min="11529" max="11529" width="32.85546875" style="64" customWidth="1"/>
    <col min="11530" max="11530" width="3.42578125" style="64" customWidth="1"/>
    <col min="11531" max="11531" width="14.42578125" style="64" customWidth="1"/>
    <col min="11532" max="11533" width="1.140625" style="64" customWidth="1"/>
    <col min="11534" max="11534" width="17.140625" style="64" customWidth="1"/>
    <col min="11535" max="11535" width="1.140625" style="64" customWidth="1"/>
    <col min="11536" max="11536" width="17.140625" style="64" customWidth="1"/>
    <col min="11537" max="11537" width="1.140625" style="64" customWidth="1"/>
    <col min="11538" max="11538" width="17.140625" style="64" customWidth="1"/>
    <col min="11539" max="11784" width="10.5703125" style="64"/>
    <col min="11785" max="11785" width="32.85546875" style="64" customWidth="1"/>
    <col min="11786" max="11786" width="3.42578125" style="64" customWidth="1"/>
    <col min="11787" max="11787" width="14.42578125" style="64" customWidth="1"/>
    <col min="11788" max="11789" width="1.140625" style="64" customWidth="1"/>
    <col min="11790" max="11790" width="17.140625" style="64" customWidth="1"/>
    <col min="11791" max="11791" width="1.140625" style="64" customWidth="1"/>
    <col min="11792" max="11792" width="17.140625" style="64" customWidth="1"/>
    <col min="11793" max="11793" width="1.140625" style="64" customWidth="1"/>
    <col min="11794" max="11794" width="17.140625" style="64" customWidth="1"/>
    <col min="11795" max="12040" width="10.5703125" style="64"/>
    <col min="12041" max="12041" width="32.85546875" style="64" customWidth="1"/>
    <col min="12042" max="12042" width="3.42578125" style="64" customWidth="1"/>
    <col min="12043" max="12043" width="14.42578125" style="64" customWidth="1"/>
    <col min="12044" max="12045" width="1.140625" style="64" customWidth="1"/>
    <col min="12046" max="12046" width="17.140625" style="64" customWidth="1"/>
    <col min="12047" max="12047" width="1.140625" style="64" customWidth="1"/>
    <col min="12048" max="12048" width="17.140625" style="64" customWidth="1"/>
    <col min="12049" max="12049" width="1.140625" style="64" customWidth="1"/>
    <col min="12050" max="12050" width="17.140625" style="64" customWidth="1"/>
    <col min="12051" max="12296" width="10.5703125" style="64"/>
    <col min="12297" max="12297" width="32.85546875" style="64" customWidth="1"/>
    <col min="12298" max="12298" width="3.42578125" style="64" customWidth="1"/>
    <col min="12299" max="12299" width="14.42578125" style="64" customWidth="1"/>
    <col min="12300" max="12301" width="1.140625" style="64" customWidth="1"/>
    <col min="12302" max="12302" width="17.140625" style="64" customWidth="1"/>
    <col min="12303" max="12303" width="1.140625" style="64" customWidth="1"/>
    <col min="12304" max="12304" width="17.140625" style="64" customWidth="1"/>
    <col min="12305" max="12305" width="1.140625" style="64" customWidth="1"/>
    <col min="12306" max="12306" width="17.140625" style="64" customWidth="1"/>
    <col min="12307" max="12552" width="10.5703125" style="64"/>
    <col min="12553" max="12553" width="32.85546875" style="64" customWidth="1"/>
    <col min="12554" max="12554" width="3.42578125" style="64" customWidth="1"/>
    <col min="12555" max="12555" width="14.42578125" style="64" customWidth="1"/>
    <col min="12556" max="12557" width="1.140625" style="64" customWidth="1"/>
    <col min="12558" max="12558" width="17.140625" style="64" customWidth="1"/>
    <col min="12559" max="12559" width="1.140625" style="64" customWidth="1"/>
    <col min="12560" max="12560" width="17.140625" style="64" customWidth="1"/>
    <col min="12561" max="12561" width="1.140625" style="64" customWidth="1"/>
    <col min="12562" max="12562" width="17.140625" style="64" customWidth="1"/>
    <col min="12563" max="12808" width="10.5703125" style="64"/>
    <col min="12809" max="12809" width="32.85546875" style="64" customWidth="1"/>
    <col min="12810" max="12810" width="3.42578125" style="64" customWidth="1"/>
    <col min="12811" max="12811" width="14.42578125" style="64" customWidth="1"/>
    <col min="12812" max="12813" width="1.140625" style="64" customWidth="1"/>
    <col min="12814" max="12814" width="17.140625" style="64" customWidth="1"/>
    <col min="12815" max="12815" width="1.140625" style="64" customWidth="1"/>
    <col min="12816" max="12816" width="17.140625" style="64" customWidth="1"/>
    <col min="12817" max="12817" width="1.140625" style="64" customWidth="1"/>
    <col min="12818" max="12818" width="17.140625" style="64" customWidth="1"/>
    <col min="12819" max="13064" width="10.5703125" style="64"/>
    <col min="13065" max="13065" width="32.85546875" style="64" customWidth="1"/>
    <col min="13066" max="13066" width="3.42578125" style="64" customWidth="1"/>
    <col min="13067" max="13067" width="14.42578125" style="64" customWidth="1"/>
    <col min="13068" max="13069" width="1.140625" style="64" customWidth="1"/>
    <col min="13070" max="13070" width="17.140625" style="64" customWidth="1"/>
    <col min="13071" max="13071" width="1.140625" style="64" customWidth="1"/>
    <col min="13072" max="13072" width="17.140625" style="64" customWidth="1"/>
    <col min="13073" max="13073" width="1.140625" style="64" customWidth="1"/>
    <col min="13074" max="13074" width="17.140625" style="64" customWidth="1"/>
    <col min="13075" max="13320" width="10.5703125" style="64"/>
    <col min="13321" max="13321" width="32.85546875" style="64" customWidth="1"/>
    <col min="13322" max="13322" width="3.42578125" style="64" customWidth="1"/>
    <col min="13323" max="13323" width="14.42578125" style="64" customWidth="1"/>
    <col min="13324" max="13325" width="1.140625" style="64" customWidth="1"/>
    <col min="13326" max="13326" width="17.140625" style="64" customWidth="1"/>
    <col min="13327" max="13327" width="1.140625" style="64" customWidth="1"/>
    <col min="13328" max="13328" width="17.140625" style="64" customWidth="1"/>
    <col min="13329" max="13329" width="1.140625" style="64" customWidth="1"/>
    <col min="13330" max="13330" width="17.140625" style="64" customWidth="1"/>
    <col min="13331" max="13576" width="10.5703125" style="64"/>
    <col min="13577" max="13577" width="32.85546875" style="64" customWidth="1"/>
    <col min="13578" max="13578" width="3.42578125" style="64" customWidth="1"/>
    <col min="13579" max="13579" width="14.42578125" style="64" customWidth="1"/>
    <col min="13580" max="13581" width="1.140625" style="64" customWidth="1"/>
    <col min="13582" max="13582" width="17.140625" style="64" customWidth="1"/>
    <col min="13583" max="13583" width="1.140625" style="64" customWidth="1"/>
    <col min="13584" max="13584" width="17.140625" style="64" customWidth="1"/>
    <col min="13585" max="13585" width="1.140625" style="64" customWidth="1"/>
    <col min="13586" max="13586" width="17.140625" style="64" customWidth="1"/>
    <col min="13587" max="13832" width="10.5703125" style="64"/>
    <col min="13833" max="13833" width="32.85546875" style="64" customWidth="1"/>
    <col min="13834" max="13834" width="3.42578125" style="64" customWidth="1"/>
    <col min="13835" max="13835" width="14.42578125" style="64" customWidth="1"/>
    <col min="13836" max="13837" width="1.140625" style="64" customWidth="1"/>
    <col min="13838" max="13838" width="17.140625" style="64" customWidth="1"/>
    <col min="13839" max="13839" width="1.140625" style="64" customWidth="1"/>
    <col min="13840" max="13840" width="17.140625" style="64" customWidth="1"/>
    <col min="13841" max="13841" width="1.140625" style="64" customWidth="1"/>
    <col min="13842" max="13842" width="17.140625" style="64" customWidth="1"/>
    <col min="13843" max="14088" width="10.5703125" style="64"/>
    <col min="14089" max="14089" width="32.85546875" style="64" customWidth="1"/>
    <col min="14090" max="14090" width="3.42578125" style="64" customWidth="1"/>
    <col min="14091" max="14091" width="14.42578125" style="64" customWidth="1"/>
    <col min="14092" max="14093" width="1.140625" style="64" customWidth="1"/>
    <col min="14094" max="14094" width="17.140625" style="64" customWidth="1"/>
    <col min="14095" max="14095" width="1.140625" style="64" customWidth="1"/>
    <col min="14096" max="14096" width="17.140625" style="64" customWidth="1"/>
    <col min="14097" max="14097" width="1.140625" style="64" customWidth="1"/>
    <col min="14098" max="14098" width="17.140625" style="64" customWidth="1"/>
    <col min="14099" max="14344" width="10.5703125" style="64"/>
    <col min="14345" max="14345" width="32.85546875" style="64" customWidth="1"/>
    <col min="14346" max="14346" width="3.42578125" style="64" customWidth="1"/>
    <col min="14347" max="14347" width="14.42578125" style="64" customWidth="1"/>
    <col min="14348" max="14349" width="1.140625" style="64" customWidth="1"/>
    <col min="14350" max="14350" width="17.140625" style="64" customWidth="1"/>
    <col min="14351" max="14351" width="1.140625" style="64" customWidth="1"/>
    <col min="14352" max="14352" width="17.140625" style="64" customWidth="1"/>
    <col min="14353" max="14353" width="1.140625" style="64" customWidth="1"/>
    <col min="14354" max="14354" width="17.140625" style="64" customWidth="1"/>
    <col min="14355" max="14600" width="10.5703125" style="64"/>
    <col min="14601" max="14601" width="32.85546875" style="64" customWidth="1"/>
    <col min="14602" max="14602" width="3.42578125" style="64" customWidth="1"/>
    <col min="14603" max="14603" width="14.42578125" style="64" customWidth="1"/>
    <col min="14604" max="14605" width="1.140625" style="64" customWidth="1"/>
    <col min="14606" max="14606" width="17.140625" style="64" customWidth="1"/>
    <col min="14607" max="14607" width="1.140625" style="64" customWidth="1"/>
    <col min="14608" max="14608" width="17.140625" style="64" customWidth="1"/>
    <col min="14609" max="14609" width="1.140625" style="64" customWidth="1"/>
    <col min="14610" max="14610" width="17.140625" style="64" customWidth="1"/>
    <col min="14611" max="14856" width="10.5703125" style="64"/>
    <col min="14857" max="14857" width="32.85546875" style="64" customWidth="1"/>
    <col min="14858" max="14858" width="3.42578125" style="64" customWidth="1"/>
    <col min="14859" max="14859" width="14.42578125" style="64" customWidth="1"/>
    <col min="14860" max="14861" width="1.140625" style="64" customWidth="1"/>
    <col min="14862" max="14862" width="17.140625" style="64" customWidth="1"/>
    <col min="14863" max="14863" width="1.140625" style="64" customWidth="1"/>
    <col min="14864" max="14864" width="17.140625" style="64" customWidth="1"/>
    <col min="14865" max="14865" width="1.140625" style="64" customWidth="1"/>
    <col min="14866" max="14866" width="17.140625" style="64" customWidth="1"/>
    <col min="14867" max="15112" width="10.5703125" style="64"/>
    <col min="15113" max="15113" width="32.85546875" style="64" customWidth="1"/>
    <col min="15114" max="15114" width="3.42578125" style="64" customWidth="1"/>
    <col min="15115" max="15115" width="14.42578125" style="64" customWidth="1"/>
    <col min="15116" max="15117" width="1.140625" style="64" customWidth="1"/>
    <col min="15118" max="15118" width="17.140625" style="64" customWidth="1"/>
    <col min="15119" max="15119" width="1.140625" style="64" customWidth="1"/>
    <col min="15120" max="15120" width="17.140625" style="64" customWidth="1"/>
    <col min="15121" max="15121" width="1.140625" style="64" customWidth="1"/>
    <col min="15122" max="15122" width="17.140625" style="64" customWidth="1"/>
    <col min="15123" max="15368" width="10.5703125" style="64"/>
    <col min="15369" max="15369" width="32.85546875" style="64" customWidth="1"/>
    <col min="15370" max="15370" width="3.42578125" style="64" customWidth="1"/>
    <col min="15371" max="15371" width="14.42578125" style="64" customWidth="1"/>
    <col min="15372" max="15373" width="1.140625" style="64" customWidth="1"/>
    <col min="15374" max="15374" width="17.140625" style="64" customWidth="1"/>
    <col min="15375" max="15375" width="1.140625" style="64" customWidth="1"/>
    <col min="15376" max="15376" width="17.140625" style="64" customWidth="1"/>
    <col min="15377" max="15377" width="1.140625" style="64" customWidth="1"/>
    <col min="15378" max="15378" width="17.140625" style="64" customWidth="1"/>
    <col min="15379" max="15624" width="10.5703125" style="64"/>
    <col min="15625" max="15625" width="32.85546875" style="64" customWidth="1"/>
    <col min="15626" max="15626" width="3.42578125" style="64" customWidth="1"/>
    <col min="15627" max="15627" width="14.42578125" style="64" customWidth="1"/>
    <col min="15628" max="15629" width="1.140625" style="64" customWidth="1"/>
    <col min="15630" max="15630" width="17.140625" style="64" customWidth="1"/>
    <col min="15631" max="15631" width="1.140625" style="64" customWidth="1"/>
    <col min="15632" max="15632" width="17.140625" style="64" customWidth="1"/>
    <col min="15633" max="15633" width="1.140625" style="64" customWidth="1"/>
    <col min="15634" max="15634" width="17.140625" style="64" customWidth="1"/>
    <col min="15635" max="15880" width="10.5703125" style="64"/>
    <col min="15881" max="15881" width="32.85546875" style="64" customWidth="1"/>
    <col min="15882" max="15882" width="3.42578125" style="64" customWidth="1"/>
    <col min="15883" max="15883" width="14.42578125" style="64" customWidth="1"/>
    <col min="15884" max="15885" width="1.140625" style="64" customWidth="1"/>
    <col min="15886" max="15886" width="17.140625" style="64" customWidth="1"/>
    <col min="15887" max="15887" width="1.140625" style="64" customWidth="1"/>
    <col min="15888" max="15888" width="17.140625" style="64" customWidth="1"/>
    <col min="15889" max="15889" width="1.140625" style="64" customWidth="1"/>
    <col min="15890" max="15890" width="17.140625" style="64" customWidth="1"/>
    <col min="15891" max="16136" width="10.5703125" style="64"/>
    <col min="16137" max="16137" width="32.85546875" style="64" customWidth="1"/>
    <col min="16138" max="16138" width="3.42578125" style="64" customWidth="1"/>
    <col min="16139" max="16139" width="14.42578125" style="64" customWidth="1"/>
    <col min="16140" max="16141" width="1.140625" style="64" customWidth="1"/>
    <col min="16142" max="16142" width="17.140625" style="64" customWidth="1"/>
    <col min="16143" max="16143" width="1.140625" style="64" customWidth="1"/>
    <col min="16144" max="16144" width="17.140625" style="64" customWidth="1"/>
    <col min="16145" max="16145" width="1.140625" style="64" customWidth="1"/>
    <col min="16146" max="16146" width="17.140625" style="64" customWidth="1"/>
    <col min="16147" max="16384" width="10.5703125" style="64"/>
  </cols>
  <sheetData>
    <row r="1" spans="1:18" ht="21.95" customHeight="1">
      <c r="A1" s="1" t="s">
        <v>150</v>
      </c>
      <c r="B1" s="120"/>
      <c r="C1" s="66"/>
      <c r="D1" s="66"/>
      <c r="E1" s="66"/>
      <c r="F1" s="64"/>
      <c r="G1" s="66"/>
      <c r="H1" s="66"/>
      <c r="J1" s="64"/>
    </row>
    <row r="2" spans="1:18" ht="21.95" customHeight="1">
      <c r="A2" s="136" t="s">
        <v>31</v>
      </c>
      <c r="B2" s="136"/>
      <c r="C2" s="136"/>
      <c r="D2" s="136"/>
      <c r="E2" s="136"/>
      <c r="F2" s="136"/>
      <c r="G2" s="136"/>
      <c r="H2" s="136"/>
      <c r="J2" s="64"/>
    </row>
    <row r="3" spans="1:18" ht="21.95" customHeight="1">
      <c r="A3" s="136" t="s">
        <v>175</v>
      </c>
      <c r="B3" s="136"/>
      <c r="C3" s="136"/>
      <c r="D3" s="136"/>
      <c r="E3" s="136"/>
      <c r="F3" s="136"/>
      <c r="G3" s="136"/>
      <c r="H3" s="136"/>
      <c r="J3" s="64"/>
    </row>
    <row r="4" spans="1:18" ht="21.95" customHeight="1">
      <c r="A4" s="44"/>
      <c r="B4" s="121"/>
      <c r="D4" s="44"/>
      <c r="F4" s="64"/>
      <c r="H4" s="64"/>
      <c r="J4" s="64"/>
      <c r="N4" s="45"/>
      <c r="P4" s="45"/>
      <c r="R4" s="45" t="s">
        <v>0</v>
      </c>
    </row>
    <row r="5" spans="1:18" ht="21.95" customHeight="1">
      <c r="A5" s="44"/>
      <c r="B5" s="121"/>
      <c r="D5" s="137" t="s">
        <v>102</v>
      </c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</row>
    <row r="6" spans="1:18" ht="21.95" customHeight="1">
      <c r="A6" s="44"/>
      <c r="B6" s="121"/>
      <c r="D6" s="44"/>
      <c r="F6" s="64"/>
      <c r="H6" s="64"/>
      <c r="J6" s="64"/>
      <c r="L6" s="138" t="s">
        <v>64</v>
      </c>
      <c r="M6" s="138"/>
      <c r="N6" s="138"/>
      <c r="O6" s="138"/>
      <c r="P6" s="138"/>
      <c r="Q6" s="46"/>
      <c r="R6" s="46"/>
    </row>
    <row r="7" spans="1:18" ht="21.95" customHeight="1">
      <c r="A7" s="44"/>
      <c r="B7" s="121"/>
      <c r="D7" s="44"/>
      <c r="F7" s="64"/>
      <c r="H7" s="64"/>
      <c r="J7" s="64"/>
      <c r="L7" s="138" t="s">
        <v>105</v>
      </c>
      <c r="M7" s="138"/>
      <c r="N7" s="138"/>
      <c r="P7" s="45"/>
      <c r="R7" s="45"/>
    </row>
    <row r="8" spans="1:18" ht="21.95" customHeight="1">
      <c r="A8" s="65"/>
      <c r="B8" s="122"/>
      <c r="C8" s="47"/>
      <c r="D8" s="44"/>
      <c r="E8" s="47"/>
      <c r="F8" s="64"/>
      <c r="G8" s="47"/>
      <c r="H8" s="137" t="s">
        <v>46</v>
      </c>
      <c r="I8" s="137"/>
      <c r="J8" s="137"/>
      <c r="K8" s="47"/>
      <c r="L8" s="44" t="s">
        <v>106</v>
      </c>
      <c r="M8" s="47"/>
      <c r="N8" s="44" t="s">
        <v>58</v>
      </c>
      <c r="O8" s="47"/>
      <c r="P8" s="44" t="s">
        <v>33</v>
      </c>
      <c r="Q8" s="47"/>
      <c r="R8" s="44"/>
    </row>
    <row r="9" spans="1:18" ht="21.95" customHeight="1">
      <c r="A9" s="65"/>
      <c r="B9" s="122"/>
      <c r="C9" s="65"/>
      <c r="D9" s="44" t="s">
        <v>48</v>
      </c>
      <c r="E9" s="48"/>
      <c r="F9" s="63" t="s">
        <v>184</v>
      </c>
      <c r="G9" s="48"/>
      <c r="H9" s="63" t="s">
        <v>117</v>
      </c>
      <c r="J9" s="64"/>
      <c r="K9" s="47"/>
      <c r="L9" s="44" t="s">
        <v>107</v>
      </c>
      <c r="M9" s="47"/>
      <c r="N9" s="44" t="s">
        <v>59</v>
      </c>
      <c r="O9" s="47"/>
      <c r="P9" s="44" t="s">
        <v>60</v>
      </c>
      <c r="Q9" s="47"/>
      <c r="R9" s="44" t="s">
        <v>33</v>
      </c>
    </row>
    <row r="10" spans="1:18" ht="21.95" customHeight="1">
      <c r="A10" s="44"/>
      <c r="B10" s="123" t="s">
        <v>1</v>
      </c>
      <c r="C10" s="48"/>
      <c r="D10" s="112" t="s">
        <v>49</v>
      </c>
      <c r="E10" s="48"/>
      <c r="F10" s="113" t="s">
        <v>185</v>
      </c>
      <c r="G10" s="48"/>
      <c r="H10" s="112" t="s">
        <v>118</v>
      </c>
      <c r="I10" s="48"/>
      <c r="J10" s="112" t="s">
        <v>32</v>
      </c>
      <c r="K10" s="48"/>
      <c r="L10" s="112" t="s">
        <v>108</v>
      </c>
      <c r="M10" s="48"/>
      <c r="N10" s="112" t="s">
        <v>99</v>
      </c>
      <c r="O10" s="48"/>
      <c r="P10" s="112" t="s">
        <v>62</v>
      </c>
      <c r="Q10" s="48"/>
      <c r="R10" s="112" t="s">
        <v>18</v>
      </c>
    </row>
    <row r="11" spans="1:18" ht="21.95" customHeight="1">
      <c r="A11" s="66" t="s">
        <v>147</v>
      </c>
      <c r="B11" s="120"/>
      <c r="C11" s="67"/>
      <c r="D11" s="67">
        <v>320000000</v>
      </c>
      <c r="E11" s="67"/>
      <c r="F11" s="77">
        <v>0</v>
      </c>
      <c r="G11" s="67"/>
      <c r="H11" s="67">
        <v>32000000</v>
      </c>
      <c r="I11" s="67"/>
      <c r="J11" s="67">
        <v>248045239</v>
      </c>
      <c r="K11" s="67"/>
      <c r="L11" s="67">
        <v>3541017</v>
      </c>
      <c r="M11" s="67"/>
      <c r="N11" s="67">
        <v>175391805</v>
      </c>
      <c r="O11" s="67"/>
      <c r="P11" s="67">
        <v>178932822</v>
      </c>
      <c r="Q11" s="67"/>
      <c r="R11" s="67">
        <f>SUM(D11:N11)</f>
        <v>778978061</v>
      </c>
    </row>
    <row r="12" spans="1:18" ht="21.95" customHeight="1">
      <c r="A12" s="65" t="s">
        <v>55</v>
      </c>
      <c r="B12" s="70"/>
      <c r="C12" s="35"/>
      <c r="D12" s="49">
        <v>0</v>
      </c>
      <c r="E12" s="35"/>
      <c r="F12" s="78">
        <v>0</v>
      </c>
      <c r="G12" s="35"/>
      <c r="H12" s="68">
        <v>0</v>
      </c>
      <c r="I12" s="35"/>
      <c r="J12" s="68">
        <f>SUM(PL!G53)</f>
        <v>67066943</v>
      </c>
      <c r="K12" s="35"/>
      <c r="L12" s="67">
        <v>0</v>
      </c>
      <c r="M12" s="35"/>
      <c r="N12" s="67">
        <v>0</v>
      </c>
      <c r="O12" s="35"/>
      <c r="P12" s="67">
        <f t="shared" ref="P12:P17" si="0">SUM(L12:O12)</f>
        <v>0</v>
      </c>
      <c r="Q12" s="35"/>
      <c r="R12" s="67">
        <f t="shared" ref="R12:R17" si="1">SUM(D12:N12)</f>
        <v>67066943</v>
      </c>
    </row>
    <row r="13" spans="1:18" ht="21.95" customHeight="1">
      <c r="A13" s="65" t="s">
        <v>56</v>
      </c>
      <c r="B13" s="70"/>
      <c r="C13" s="35"/>
      <c r="D13" s="50">
        <v>0</v>
      </c>
      <c r="E13" s="35"/>
      <c r="F13" s="50">
        <v>0</v>
      </c>
      <c r="G13" s="35"/>
      <c r="H13" s="52">
        <v>0</v>
      </c>
      <c r="I13" s="35"/>
      <c r="J13" s="52">
        <f>SUM(PL!G64)</f>
        <v>17708452</v>
      </c>
      <c r="K13" s="35"/>
      <c r="L13" s="53">
        <f>PL!G60</f>
        <v>3361068</v>
      </c>
      <c r="M13" s="35"/>
      <c r="N13" s="53">
        <v>0</v>
      </c>
      <c r="O13" s="35"/>
      <c r="P13" s="53">
        <f t="shared" si="0"/>
        <v>3361068</v>
      </c>
      <c r="Q13" s="35"/>
      <c r="R13" s="53">
        <f t="shared" si="1"/>
        <v>21069520</v>
      </c>
    </row>
    <row r="14" spans="1:18" ht="21.95" customHeight="1">
      <c r="A14" s="65" t="s">
        <v>57</v>
      </c>
      <c r="B14" s="70"/>
      <c r="C14" s="35"/>
      <c r="D14" s="49">
        <f>SUM(D12:D13)</f>
        <v>0</v>
      </c>
      <c r="E14" s="35"/>
      <c r="F14" s="78">
        <f>SUM(F12:F13)</f>
        <v>0</v>
      </c>
      <c r="G14" s="35"/>
      <c r="H14" s="49">
        <f>SUM(H12:H13)</f>
        <v>0</v>
      </c>
      <c r="I14" s="35"/>
      <c r="J14" s="49">
        <f>SUM(J12:J13)</f>
        <v>84775395</v>
      </c>
      <c r="K14" s="35"/>
      <c r="L14" s="49">
        <f>SUM(L12:L13)</f>
        <v>3361068</v>
      </c>
      <c r="M14" s="35"/>
      <c r="N14" s="49">
        <f>SUM(N12:N13)</f>
        <v>0</v>
      </c>
      <c r="O14" s="35"/>
      <c r="P14" s="67">
        <f t="shared" si="0"/>
        <v>3361068</v>
      </c>
      <c r="Q14" s="35"/>
      <c r="R14" s="67">
        <f>SUM(D14:N14)</f>
        <v>88136463</v>
      </c>
    </row>
    <row r="15" spans="1:18" ht="21.95" customHeight="1">
      <c r="A15" s="65" t="s">
        <v>134</v>
      </c>
      <c r="B15" s="70"/>
      <c r="C15" s="35"/>
      <c r="D15" s="49"/>
      <c r="E15" s="35"/>
      <c r="F15" s="78"/>
      <c r="G15" s="35"/>
      <c r="H15" s="49"/>
      <c r="I15" s="35"/>
      <c r="J15" s="49"/>
      <c r="K15" s="35"/>
      <c r="L15" s="49"/>
      <c r="M15" s="35"/>
      <c r="N15" s="49"/>
      <c r="O15" s="35"/>
      <c r="P15" s="67"/>
      <c r="Q15" s="35"/>
      <c r="R15" s="67"/>
    </row>
    <row r="16" spans="1:18" ht="21.95" customHeight="1">
      <c r="A16" s="65" t="s">
        <v>137</v>
      </c>
      <c r="B16" s="13">
        <v>25</v>
      </c>
      <c r="C16" s="35"/>
      <c r="D16" s="78">
        <v>0</v>
      </c>
      <c r="E16" s="77"/>
      <c r="F16" s="78">
        <v>0</v>
      </c>
      <c r="G16" s="77"/>
      <c r="H16" s="78">
        <v>8000000</v>
      </c>
      <c r="I16" s="77"/>
      <c r="J16" s="78">
        <v>-8000000</v>
      </c>
      <c r="K16" s="78"/>
      <c r="L16" s="78">
        <v>0</v>
      </c>
      <c r="M16" s="77"/>
      <c r="N16" s="78">
        <v>0</v>
      </c>
      <c r="O16" s="35"/>
      <c r="P16" s="67">
        <f t="shared" si="0"/>
        <v>0</v>
      </c>
      <c r="Q16" s="35"/>
      <c r="R16" s="67">
        <f t="shared" si="1"/>
        <v>0</v>
      </c>
    </row>
    <row r="17" spans="1:20" ht="21.95" customHeight="1">
      <c r="A17" s="65" t="s">
        <v>100</v>
      </c>
      <c r="B17" s="13">
        <v>35</v>
      </c>
      <c r="C17" s="35"/>
      <c r="D17" s="49">
        <v>0</v>
      </c>
      <c r="E17" s="35"/>
      <c r="F17" s="78">
        <v>0</v>
      </c>
      <c r="G17" s="35"/>
      <c r="H17" s="68">
        <v>0</v>
      </c>
      <c r="I17" s="35"/>
      <c r="J17" s="68">
        <v>-48000000</v>
      </c>
      <c r="K17" s="35"/>
      <c r="L17" s="67">
        <v>0</v>
      </c>
      <c r="M17" s="35"/>
      <c r="N17" s="67">
        <v>0</v>
      </c>
      <c r="O17" s="35"/>
      <c r="P17" s="67">
        <f t="shared" si="0"/>
        <v>0</v>
      </c>
      <c r="Q17" s="35"/>
      <c r="R17" s="67">
        <f t="shared" si="1"/>
        <v>-48000000</v>
      </c>
    </row>
    <row r="18" spans="1:20" ht="21.95" customHeight="1" thickBot="1">
      <c r="A18" s="66" t="s">
        <v>148</v>
      </c>
      <c r="B18" s="70"/>
      <c r="C18" s="35"/>
      <c r="D18" s="61">
        <f>SUM(D11,D14:D17)</f>
        <v>320000000</v>
      </c>
      <c r="E18" s="35"/>
      <c r="F18" s="61">
        <f>SUM(F11,F14:F17)</f>
        <v>0</v>
      </c>
      <c r="G18" s="35"/>
      <c r="H18" s="61">
        <f>SUM(H11,H14:H17)</f>
        <v>40000000</v>
      </c>
      <c r="I18" s="35"/>
      <c r="J18" s="61">
        <f>SUM(J11,J14:J17)</f>
        <v>276820634</v>
      </c>
      <c r="K18" s="35"/>
      <c r="L18" s="61">
        <f>SUM(L11,L14:L17)</f>
        <v>6902085</v>
      </c>
      <c r="M18" s="35"/>
      <c r="N18" s="61">
        <f>SUM(N11,N14:N17)</f>
        <v>175391805</v>
      </c>
      <c r="O18" s="35"/>
      <c r="P18" s="61">
        <f>SUM(P11,P14:P17)</f>
        <v>182293890</v>
      </c>
      <c r="Q18" s="35"/>
      <c r="R18" s="61">
        <f>SUM(R11,R14:R17)</f>
        <v>819114524</v>
      </c>
    </row>
    <row r="19" spans="1:20" ht="21.95" customHeight="1" thickTop="1">
      <c r="A19" s="65"/>
      <c r="B19" s="70"/>
      <c r="C19" s="35"/>
      <c r="D19" s="49"/>
      <c r="E19" s="35"/>
      <c r="F19" s="78"/>
      <c r="G19" s="35"/>
      <c r="H19" s="68"/>
      <c r="I19" s="35"/>
      <c r="J19" s="68"/>
      <c r="K19" s="35"/>
      <c r="L19" s="67"/>
      <c r="M19" s="35"/>
      <c r="N19" s="67"/>
      <c r="O19" s="35"/>
      <c r="P19" s="67"/>
      <c r="Q19" s="35"/>
      <c r="R19" s="67"/>
    </row>
    <row r="20" spans="1:20" ht="21.95" customHeight="1">
      <c r="A20" s="66" t="s">
        <v>176</v>
      </c>
      <c r="B20" s="13"/>
      <c r="C20" s="67"/>
      <c r="D20" s="67">
        <f>SUM(D18)</f>
        <v>320000000</v>
      </c>
      <c r="E20" s="67"/>
      <c r="F20" s="77">
        <v>0</v>
      </c>
      <c r="G20" s="67"/>
      <c r="H20" s="67">
        <f>SUM(H18)</f>
        <v>40000000</v>
      </c>
      <c r="I20" s="67"/>
      <c r="J20" s="67">
        <f>SUM(J18)</f>
        <v>276820634</v>
      </c>
      <c r="K20" s="67"/>
      <c r="L20" s="67">
        <f>SUM(L18)</f>
        <v>6902085</v>
      </c>
      <c r="M20" s="67"/>
      <c r="N20" s="67">
        <f>SUM(N18)</f>
        <v>175391805</v>
      </c>
      <c r="O20" s="67"/>
      <c r="P20" s="67">
        <f>SUM(P18)</f>
        <v>182293890</v>
      </c>
      <c r="R20" s="67">
        <f>SUM(R18)</f>
        <v>819114524</v>
      </c>
    </row>
    <row r="21" spans="1:20" ht="21.95" customHeight="1">
      <c r="A21" s="65" t="s">
        <v>55</v>
      </c>
      <c r="B21" s="13"/>
      <c r="C21" s="35"/>
      <c r="D21" s="49">
        <v>0</v>
      </c>
      <c r="E21" s="35"/>
      <c r="F21" s="78">
        <v>0</v>
      </c>
      <c r="G21" s="35"/>
      <c r="H21" s="68">
        <v>0</v>
      </c>
      <c r="I21" s="35"/>
      <c r="J21" s="68">
        <f>SUM(PL!E53)</f>
        <v>103274613</v>
      </c>
      <c r="K21" s="35"/>
      <c r="L21" s="67">
        <v>0</v>
      </c>
      <c r="M21" s="35"/>
      <c r="N21" s="67">
        <v>0</v>
      </c>
      <c r="O21" s="35"/>
      <c r="P21" s="67">
        <f t="shared" ref="P21:P25" si="2">SUM(L21:O21)</f>
        <v>0</v>
      </c>
      <c r="Q21" s="35"/>
      <c r="R21" s="67">
        <f t="shared" ref="R21:R22" si="3">SUM(D21:N21)</f>
        <v>103274613</v>
      </c>
    </row>
    <row r="22" spans="1:20" ht="21.95" customHeight="1">
      <c r="A22" s="65" t="s">
        <v>115</v>
      </c>
      <c r="B22" s="13"/>
      <c r="C22" s="35"/>
      <c r="D22" s="50">
        <v>0</v>
      </c>
      <c r="E22" s="35"/>
      <c r="F22" s="50">
        <v>0</v>
      </c>
      <c r="G22" s="35"/>
      <c r="H22" s="52">
        <v>0</v>
      </c>
      <c r="I22" s="35"/>
      <c r="J22" s="52">
        <f>SUM(PL!E64)</f>
        <v>3912174</v>
      </c>
      <c r="K22" s="35"/>
      <c r="L22" s="53">
        <f>PL!E60</f>
        <v>-666432</v>
      </c>
      <c r="M22" s="35"/>
      <c r="N22" s="53">
        <v>0</v>
      </c>
      <c r="O22" s="35"/>
      <c r="P22" s="53">
        <f t="shared" si="2"/>
        <v>-666432</v>
      </c>
      <c r="Q22" s="35"/>
      <c r="R22" s="53">
        <f t="shared" si="3"/>
        <v>3245742</v>
      </c>
    </row>
    <row r="23" spans="1:20" ht="21.95" customHeight="1">
      <c r="A23" s="65" t="s">
        <v>116</v>
      </c>
      <c r="B23" s="13"/>
      <c r="C23" s="35"/>
      <c r="D23" s="49">
        <f>SUM(D21:D22)</f>
        <v>0</v>
      </c>
      <c r="E23" s="35"/>
      <c r="F23" s="78">
        <f>SUM(F21:F22)</f>
        <v>0</v>
      </c>
      <c r="G23" s="35"/>
      <c r="H23" s="49">
        <f>SUM(H21:H22)</f>
        <v>0</v>
      </c>
      <c r="I23" s="35"/>
      <c r="J23" s="49">
        <f>SUM(J21:J22)</f>
        <v>107186787</v>
      </c>
      <c r="K23" s="35"/>
      <c r="L23" s="49">
        <f>SUM(L21:L22)</f>
        <v>-666432</v>
      </c>
      <c r="M23" s="35"/>
      <c r="N23" s="49">
        <f>SUM(N21:N22)</f>
        <v>0</v>
      </c>
      <c r="O23" s="35"/>
      <c r="P23" s="49">
        <f>SUM(P21:P22)</f>
        <v>-666432</v>
      </c>
      <c r="Q23" s="35"/>
      <c r="R23" s="49">
        <f>SUM(R21:R22)</f>
        <v>106520355</v>
      </c>
    </row>
    <row r="24" spans="1:20" s="70" customFormat="1" ht="21.6" customHeight="1">
      <c r="A24" s="122" t="s">
        <v>202</v>
      </c>
      <c r="B24" s="13">
        <v>24</v>
      </c>
      <c r="C24" s="29"/>
      <c r="D24" s="124">
        <v>80000000</v>
      </c>
      <c r="E24" s="29"/>
      <c r="F24" s="124">
        <v>283168000</v>
      </c>
      <c r="G24" s="29"/>
      <c r="H24" s="124">
        <v>0</v>
      </c>
      <c r="I24" s="29"/>
      <c r="J24" s="124">
        <v>0</v>
      </c>
      <c r="K24" s="29"/>
      <c r="L24" s="124">
        <v>0</v>
      </c>
      <c r="M24" s="29"/>
      <c r="N24" s="124">
        <v>0</v>
      </c>
      <c r="O24" s="29"/>
      <c r="P24" s="124">
        <v>0</v>
      </c>
      <c r="Q24" s="29"/>
      <c r="R24" s="68">
        <f>SUM(D24:N24)</f>
        <v>363168000</v>
      </c>
      <c r="S24" s="124"/>
      <c r="T24" s="124"/>
    </row>
    <row r="25" spans="1:20" ht="21.95" customHeight="1">
      <c r="A25" s="65" t="s">
        <v>100</v>
      </c>
      <c r="B25" s="13">
        <v>35</v>
      </c>
      <c r="C25" s="35"/>
      <c r="D25" s="49">
        <v>0</v>
      </c>
      <c r="E25" s="35"/>
      <c r="F25" s="78">
        <v>0</v>
      </c>
      <c r="G25" s="35"/>
      <c r="H25" s="49">
        <v>0</v>
      </c>
      <c r="I25" s="35"/>
      <c r="J25" s="49">
        <v>-32000000</v>
      </c>
      <c r="K25" s="35"/>
      <c r="L25" s="49">
        <v>0</v>
      </c>
      <c r="M25" s="35"/>
      <c r="N25" s="49">
        <v>0</v>
      </c>
      <c r="O25" s="35"/>
      <c r="P25" s="49">
        <f t="shared" si="2"/>
        <v>0</v>
      </c>
      <c r="Q25" s="35"/>
      <c r="R25" s="49">
        <f>SUM(D25:N25)</f>
        <v>-32000000</v>
      </c>
    </row>
    <row r="26" spans="1:20" ht="21.95" customHeight="1" thickBot="1">
      <c r="A26" s="66" t="s">
        <v>177</v>
      </c>
      <c r="B26" s="120"/>
      <c r="C26" s="35"/>
      <c r="D26" s="51">
        <f>SUM(D20,D23:D25)</f>
        <v>400000000</v>
      </c>
      <c r="E26" s="35"/>
      <c r="F26" s="61">
        <f>SUM(F20,F23:F25)</f>
        <v>283168000</v>
      </c>
      <c r="G26" s="35"/>
      <c r="H26" s="51">
        <f>SUM(H20,H23:H25)</f>
        <v>40000000</v>
      </c>
      <c r="I26" s="35"/>
      <c r="J26" s="51">
        <f>SUM(J20,J23:J25)</f>
        <v>352007421</v>
      </c>
      <c r="K26" s="35"/>
      <c r="L26" s="57">
        <f>SUM(L20,L23:L25)</f>
        <v>6235653</v>
      </c>
      <c r="M26" s="35"/>
      <c r="N26" s="51">
        <f>SUM(N20,N23:N25)</f>
        <v>175391805</v>
      </c>
      <c r="O26" s="35"/>
      <c r="P26" s="51">
        <f>SUM(P20,P23:P25)</f>
        <v>181627458</v>
      </c>
      <c r="Q26" s="35"/>
      <c r="R26" s="51">
        <f>SUM(R20,R23:R25)</f>
        <v>1256802879</v>
      </c>
    </row>
    <row r="27" spans="1:20" ht="21.95" customHeight="1" thickTop="1">
      <c r="A27" s="65"/>
      <c r="B27" s="122"/>
      <c r="C27" s="68"/>
      <c r="D27" s="49">
        <f>D26-BS!G78</f>
        <v>0</v>
      </c>
      <c r="E27" s="68"/>
      <c r="F27" s="78">
        <f>F20-BS!I79</f>
        <v>0</v>
      </c>
      <c r="G27" s="68"/>
      <c r="H27" s="68">
        <f>H26-BS!G81</f>
        <v>0</v>
      </c>
      <c r="I27" s="68"/>
      <c r="J27" s="68">
        <f>J26-BS!G82</f>
        <v>0</v>
      </c>
      <c r="K27" s="68"/>
      <c r="L27" s="68"/>
      <c r="M27" s="68"/>
      <c r="N27" s="68"/>
      <c r="O27" s="68"/>
      <c r="P27" s="68">
        <f>P26-BS!G83</f>
        <v>0</v>
      </c>
      <c r="Q27" s="68"/>
      <c r="R27" s="68">
        <f>BS!G84-R26</f>
        <v>0</v>
      </c>
    </row>
    <row r="28" spans="1:20" ht="21.95" customHeight="1">
      <c r="A28" s="65" t="s">
        <v>10</v>
      </c>
      <c r="B28" s="122"/>
      <c r="C28" s="68"/>
      <c r="D28" s="49"/>
      <c r="E28" s="68"/>
      <c r="F28" s="7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</row>
    <row r="29" spans="1:20" ht="21.95" customHeight="1">
      <c r="A29" s="65"/>
      <c r="B29" s="122"/>
      <c r="C29" s="68"/>
      <c r="D29" s="49"/>
      <c r="E29" s="68"/>
      <c r="F29" s="7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</row>
    <row r="30" spans="1:20" ht="21.95" customHeight="1">
      <c r="A30" s="65"/>
      <c r="B30" s="122"/>
      <c r="C30" s="68"/>
      <c r="D30" s="49"/>
      <c r="E30" s="68"/>
      <c r="F30" s="7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</row>
    <row r="31" spans="1:20" ht="21.95" customHeight="1">
      <c r="A31" s="65"/>
      <c r="B31" s="122"/>
      <c r="C31" s="68"/>
      <c r="D31" s="49"/>
      <c r="E31" s="68"/>
      <c r="F31" s="7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</row>
    <row r="32" spans="1:20" ht="21.95" customHeight="1">
      <c r="A32" s="65"/>
      <c r="B32" s="122"/>
      <c r="C32" s="68"/>
      <c r="D32" s="49"/>
      <c r="E32" s="68"/>
      <c r="F32" s="7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</row>
    <row r="33" spans="2:18" ht="21.95" customHeight="1">
      <c r="B33" s="122"/>
      <c r="D33" s="49"/>
      <c r="E33" s="68"/>
      <c r="F33" s="78">
        <f>F26-BS!G79</f>
        <v>0</v>
      </c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129">
        <v>5</v>
      </c>
    </row>
    <row r="36" spans="2:18" ht="21.95" customHeight="1">
      <c r="F36" s="78"/>
    </row>
  </sheetData>
  <mergeCells count="6">
    <mergeCell ref="A2:H2"/>
    <mergeCell ref="A3:H3"/>
    <mergeCell ref="H8:J8"/>
    <mergeCell ref="D5:R5"/>
    <mergeCell ref="L6:P6"/>
    <mergeCell ref="L7:N7"/>
  </mergeCells>
  <printOptions horizontalCentered="1" gridLinesSet="0"/>
  <pageMargins left="0.39370078740157483" right="0.39370078740157483" top="0.78740157480314965" bottom="0.19685039370078741" header="0.19685039370078741" footer="0.19685039370078741"/>
  <pageSetup paperSize="9" scale="74" fitToWidth="0" fitToHeight="0" orientation="landscape" r:id="rId1"/>
  <headerFooter alignWithMargins="0"/>
  <rowBreaks count="3" manualBreakCount="3">
    <brk id="267" max="65535" man="1"/>
    <brk id="290" max="65535" man="1"/>
    <brk id="336" max="655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6"/>
  <sheetViews>
    <sheetView showGridLines="0" view="pageBreakPreview" topLeftCell="A14" zoomScaleNormal="100" zoomScaleSheetLayoutView="100" workbookViewId="0">
      <selection activeCell="P31" sqref="P31"/>
    </sheetView>
  </sheetViews>
  <sheetFormatPr defaultColWidth="10.5703125" defaultRowHeight="21.75" customHeight="1"/>
  <cols>
    <col min="1" max="1" width="37" style="64" customWidth="1"/>
    <col min="2" max="2" width="7.42578125" style="64" customWidth="1"/>
    <col min="3" max="3" width="1.140625" style="64" customWidth="1"/>
    <col min="4" max="4" width="16.5703125" style="64" customWidth="1"/>
    <col min="5" max="5" width="1.140625" style="64" customWidth="1"/>
    <col min="6" max="6" width="16.5703125" style="54" customWidth="1"/>
    <col min="7" max="7" width="1.140625" style="64" customWidth="1"/>
    <col min="8" max="8" width="16.5703125" style="54" customWidth="1"/>
    <col min="9" max="9" width="1.140625" style="64" customWidth="1"/>
    <col min="10" max="10" width="16.5703125" style="54" customWidth="1"/>
    <col min="11" max="11" width="1.140625" style="64" customWidth="1"/>
    <col min="12" max="12" width="16.5703125" style="64" customWidth="1"/>
    <col min="13" max="13" width="1.140625" style="64" customWidth="1"/>
    <col min="14" max="14" width="16.5703125" style="64" customWidth="1"/>
    <col min="15" max="15" width="1.140625" style="64" customWidth="1"/>
    <col min="16" max="16" width="16.5703125" style="64" customWidth="1"/>
    <col min="17" max="16384" width="10.5703125" style="115"/>
  </cols>
  <sheetData>
    <row r="1" spans="1:16" ht="21.75" customHeight="1">
      <c r="A1" s="1" t="s">
        <v>150</v>
      </c>
      <c r="B1" s="66"/>
      <c r="C1" s="66"/>
      <c r="D1" s="66"/>
      <c r="E1" s="66"/>
      <c r="F1" s="64"/>
      <c r="G1" s="66"/>
      <c r="H1" s="66"/>
      <c r="J1" s="64"/>
    </row>
    <row r="2" spans="1:16" ht="21.75" customHeight="1">
      <c r="A2" s="136" t="s">
        <v>31</v>
      </c>
      <c r="B2" s="136"/>
      <c r="C2" s="136"/>
      <c r="D2" s="136"/>
      <c r="E2" s="136"/>
      <c r="F2" s="136"/>
      <c r="G2" s="136"/>
      <c r="H2" s="136"/>
      <c r="J2" s="64"/>
    </row>
    <row r="3" spans="1:16" ht="21.75" customHeight="1">
      <c r="A3" s="136" t="s">
        <v>175</v>
      </c>
      <c r="B3" s="136"/>
      <c r="C3" s="136"/>
      <c r="D3" s="136"/>
      <c r="E3" s="136"/>
      <c r="F3" s="136"/>
      <c r="G3" s="136"/>
      <c r="H3" s="136"/>
      <c r="J3" s="64"/>
    </row>
    <row r="4" spans="1:16" ht="21.75" customHeight="1">
      <c r="A4" s="44"/>
      <c r="B4" s="44"/>
      <c r="D4" s="44"/>
      <c r="F4" s="64"/>
      <c r="H4" s="64"/>
      <c r="J4" s="64"/>
      <c r="L4" s="45"/>
      <c r="N4" s="45"/>
      <c r="P4" s="45" t="s">
        <v>0</v>
      </c>
    </row>
    <row r="5" spans="1:16" ht="21.75" customHeight="1">
      <c r="A5" s="44"/>
      <c r="B5" s="44"/>
      <c r="D5" s="137" t="s">
        <v>103</v>
      </c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</row>
    <row r="6" spans="1:16" ht="21.75" customHeight="1">
      <c r="A6" s="44"/>
      <c r="B6" s="44"/>
      <c r="D6" s="44"/>
      <c r="F6" s="64"/>
      <c r="H6" s="64"/>
      <c r="J6" s="64"/>
      <c r="L6" s="139" t="s">
        <v>64</v>
      </c>
      <c r="M6" s="139"/>
      <c r="N6" s="139"/>
      <c r="P6" s="45"/>
    </row>
    <row r="7" spans="1:16" ht="21.75" customHeight="1">
      <c r="A7" s="44"/>
      <c r="B7" s="44"/>
      <c r="D7" s="44"/>
      <c r="F7" s="64"/>
      <c r="H7" s="64"/>
      <c r="J7" s="64"/>
      <c r="L7" s="46" t="s">
        <v>65</v>
      </c>
      <c r="N7" s="45"/>
      <c r="P7" s="45"/>
    </row>
    <row r="8" spans="1:16" ht="21.75" customHeight="1">
      <c r="A8" s="44"/>
      <c r="B8" s="44"/>
      <c r="D8" s="44"/>
      <c r="F8" s="64"/>
      <c r="G8" s="47"/>
      <c r="H8" s="64"/>
      <c r="J8" s="64"/>
      <c r="L8" s="81" t="s">
        <v>66</v>
      </c>
      <c r="N8" s="45"/>
      <c r="P8" s="45"/>
    </row>
    <row r="9" spans="1:16" ht="21.75" customHeight="1">
      <c r="A9" s="65"/>
      <c r="B9" s="65"/>
      <c r="C9" s="47"/>
      <c r="D9" s="44"/>
      <c r="E9" s="47"/>
      <c r="G9" s="48"/>
      <c r="H9" s="137" t="s">
        <v>46</v>
      </c>
      <c r="I9" s="137"/>
      <c r="J9" s="137"/>
      <c r="K9" s="47"/>
      <c r="L9" s="44" t="s">
        <v>58</v>
      </c>
      <c r="M9" s="47"/>
      <c r="N9" s="44" t="s">
        <v>33</v>
      </c>
      <c r="O9" s="48"/>
      <c r="P9" s="44" t="s">
        <v>33</v>
      </c>
    </row>
    <row r="10" spans="1:16" ht="21.75" customHeight="1">
      <c r="A10" s="65"/>
      <c r="B10" s="65"/>
      <c r="C10" s="65"/>
      <c r="D10" s="44" t="s">
        <v>48</v>
      </c>
      <c r="E10" s="48"/>
      <c r="F10" s="63" t="s">
        <v>184</v>
      </c>
      <c r="G10" s="48"/>
      <c r="H10" s="63" t="s">
        <v>117</v>
      </c>
      <c r="K10" s="47"/>
      <c r="L10" s="44" t="s">
        <v>59</v>
      </c>
      <c r="M10" s="47"/>
      <c r="N10" s="44" t="s">
        <v>60</v>
      </c>
      <c r="O10" s="48"/>
      <c r="P10" s="44" t="s">
        <v>61</v>
      </c>
    </row>
    <row r="11" spans="1:16" ht="21.75" customHeight="1">
      <c r="A11" s="44"/>
      <c r="B11" s="80" t="s">
        <v>1</v>
      </c>
      <c r="C11" s="48"/>
      <c r="D11" s="80" t="s">
        <v>49</v>
      </c>
      <c r="E11" s="48"/>
      <c r="F11" s="113" t="s">
        <v>185</v>
      </c>
      <c r="G11" s="67"/>
      <c r="H11" s="80" t="s">
        <v>118</v>
      </c>
      <c r="I11" s="48"/>
      <c r="J11" s="80" t="s">
        <v>32</v>
      </c>
      <c r="K11" s="48"/>
      <c r="L11" s="80" t="s">
        <v>99</v>
      </c>
      <c r="M11" s="48"/>
      <c r="N11" s="80" t="s">
        <v>62</v>
      </c>
      <c r="O11" s="48"/>
      <c r="P11" s="80" t="s">
        <v>63</v>
      </c>
    </row>
    <row r="12" spans="1:16" ht="21.75" customHeight="1">
      <c r="A12" s="66" t="s">
        <v>147</v>
      </c>
      <c r="B12" s="120"/>
      <c r="C12" s="67"/>
      <c r="D12" s="67">
        <v>320000000</v>
      </c>
      <c r="E12" s="67"/>
      <c r="F12" s="77">
        <v>0</v>
      </c>
      <c r="G12" s="35"/>
      <c r="H12" s="67">
        <v>32000000</v>
      </c>
      <c r="I12" s="67"/>
      <c r="J12" s="67">
        <v>320180415</v>
      </c>
      <c r="K12" s="67"/>
      <c r="L12" s="67">
        <v>175391805</v>
      </c>
      <c r="M12" s="67"/>
      <c r="N12" s="67">
        <v>175391805</v>
      </c>
      <c r="O12" s="67"/>
      <c r="P12" s="67">
        <f>SUM(D12:L12)</f>
        <v>847572220</v>
      </c>
    </row>
    <row r="13" spans="1:16" ht="21.75" customHeight="1">
      <c r="A13" s="65" t="s">
        <v>55</v>
      </c>
      <c r="B13" s="70"/>
      <c r="C13" s="67"/>
      <c r="D13" s="49">
        <v>0</v>
      </c>
      <c r="E13" s="67"/>
      <c r="F13" s="78">
        <v>0</v>
      </c>
      <c r="G13" s="35"/>
      <c r="H13" s="49">
        <v>0</v>
      </c>
      <c r="I13" s="67"/>
      <c r="J13" s="49">
        <f>SUM(PL!K53)</f>
        <v>74923148</v>
      </c>
      <c r="K13" s="67"/>
      <c r="L13" s="49">
        <v>0</v>
      </c>
      <c r="M13" s="67"/>
      <c r="N13" s="49">
        <f t="shared" ref="N13:N18" si="0">SUM(L13:M13)</f>
        <v>0</v>
      </c>
      <c r="O13" s="67"/>
      <c r="P13" s="49">
        <f t="shared" ref="P13:P18" si="1">SUM(D13:L13)</f>
        <v>74923148</v>
      </c>
    </row>
    <row r="14" spans="1:16" ht="21.75" customHeight="1">
      <c r="A14" s="65" t="s">
        <v>56</v>
      </c>
      <c r="B14" s="70"/>
      <c r="C14" s="67"/>
      <c r="D14" s="50">
        <v>0</v>
      </c>
      <c r="E14" s="67"/>
      <c r="F14" s="50">
        <v>0</v>
      </c>
      <c r="G14" s="35"/>
      <c r="H14" s="50">
        <v>0</v>
      </c>
      <c r="I14" s="67"/>
      <c r="J14" s="50">
        <f>SUM(PL!K64)</f>
        <v>17708452</v>
      </c>
      <c r="K14" s="67"/>
      <c r="L14" s="50">
        <v>0</v>
      </c>
      <c r="M14" s="67"/>
      <c r="N14" s="50">
        <f t="shared" si="0"/>
        <v>0</v>
      </c>
      <c r="O14" s="67"/>
      <c r="P14" s="50">
        <f t="shared" si="1"/>
        <v>17708452</v>
      </c>
    </row>
    <row r="15" spans="1:16" ht="21.75" customHeight="1">
      <c r="A15" s="65" t="s">
        <v>57</v>
      </c>
      <c r="B15" s="70"/>
      <c r="C15" s="67"/>
      <c r="D15" s="49">
        <f>SUM(D13:D14)</f>
        <v>0</v>
      </c>
      <c r="E15" s="67"/>
      <c r="F15" s="78"/>
      <c r="G15" s="35"/>
      <c r="H15" s="49">
        <f>SUM(H13:H14)</f>
        <v>0</v>
      </c>
      <c r="I15" s="67"/>
      <c r="J15" s="49">
        <f>SUM(J13:J14)</f>
        <v>92631600</v>
      </c>
      <c r="K15" s="67"/>
      <c r="L15" s="49">
        <f>SUM(L13:L14)</f>
        <v>0</v>
      </c>
      <c r="M15" s="67"/>
      <c r="N15" s="49">
        <f t="shared" si="0"/>
        <v>0</v>
      </c>
      <c r="O15" s="67"/>
      <c r="P15" s="49">
        <f t="shared" si="1"/>
        <v>92631600</v>
      </c>
    </row>
    <row r="16" spans="1:16" ht="21.75" customHeight="1">
      <c r="A16" s="65" t="s">
        <v>134</v>
      </c>
      <c r="B16" s="70"/>
      <c r="C16" s="67"/>
      <c r="D16" s="49"/>
      <c r="E16" s="67"/>
      <c r="F16" s="78"/>
      <c r="G16" s="35"/>
      <c r="H16" s="49"/>
      <c r="I16" s="67"/>
      <c r="J16" s="49"/>
      <c r="K16" s="67"/>
      <c r="L16" s="49"/>
      <c r="M16" s="67"/>
      <c r="N16" s="49"/>
      <c r="O16" s="67"/>
      <c r="P16" s="49"/>
    </row>
    <row r="17" spans="1:16" ht="21.75" customHeight="1">
      <c r="A17" s="65" t="s">
        <v>137</v>
      </c>
      <c r="B17" s="13">
        <v>25</v>
      </c>
      <c r="C17" s="35"/>
      <c r="D17" s="78">
        <v>0</v>
      </c>
      <c r="E17" s="77"/>
      <c r="F17" s="78">
        <v>0</v>
      </c>
      <c r="G17" s="77"/>
      <c r="H17" s="78">
        <v>8000000</v>
      </c>
      <c r="I17" s="77"/>
      <c r="J17" s="78">
        <v>-8000000</v>
      </c>
      <c r="K17" s="78"/>
      <c r="L17" s="78">
        <v>0</v>
      </c>
      <c r="M17" s="77"/>
      <c r="N17" s="78">
        <v>0</v>
      </c>
      <c r="O17" s="77"/>
      <c r="P17" s="77">
        <f>SUM(D17:L17)</f>
        <v>0</v>
      </c>
    </row>
    <row r="18" spans="1:16" ht="21.75" customHeight="1">
      <c r="A18" s="65" t="s">
        <v>100</v>
      </c>
      <c r="B18" s="13">
        <v>35</v>
      </c>
      <c r="C18" s="67"/>
      <c r="D18" s="49">
        <v>0</v>
      </c>
      <c r="E18" s="67"/>
      <c r="F18" s="78">
        <v>0</v>
      </c>
      <c r="G18" s="35"/>
      <c r="H18" s="49">
        <v>0</v>
      </c>
      <c r="I18" s="67"/>
      <c r="J18" s="49">
        <v>-48000000</v>
      </c>
      <c r="K18" s="67"/>
      <c r="L18" s="49">
        <v>0</v>
      </c>
      <c r="M18" s="67"/>
      <c r="N18" s="49">
        <f t="shared" si="0"/>
        <v>0</v>
      </c>
      <c r="O18" s="67"/>
      <c r="P18" s="49">
        <f t="shared" si="1"/>
        <v>-48000000</v>
      </c>
    </row>
    <row r="19" spans="1:16" ht="21.75" customHeight="1" thickBot="1">
      <c r="A19" s="66" t="s">
        <v>148</v>
      </c>
      <c r="B19" s="70"/>
      <c r="C19" s="67"/>
      <c r="D19" s="51">
        <f>SUM(D12:D14,D17:E18)</f>
        <v>320000000</v>
      </c>
      <c r="E19" s="67"/>
      <c r="F19" s="61">
        <f>SUM(F12,F15:F18)</f>
        <v>0</v>
      </c>
      <c r="G19" s="35"/>
      <c r="H19" s="51">
        <f>SUM(H12:H14,H17:I18)</f>
        <v>40000000</v>
      </c>
      <c r="I19" s="67"/>
      <c r="J19" s="51">
        <f>SUM(J12:J14,J17:K18)</f>
        <v>356812015</v>
      </c>
      <c r="K19" s="67"/>
      <c r="L19" s="51">
        <f>SUM(L12:L14,L17:M18)</f>
        <v>175391805</v>
      </c>
      <c r="M19" s="67"/>
      <c r="N19" s="51">
        <f>SUM(N12:N14,N17:O18)</f>
        <v>175391805</v>
      </c>
      <c r="O19" s="67"/>
      <c r="P19" s="51">
        <f>SUM(P12:P14,P17:P18)</f>
        <v>892203820</v>
      </c>
    </row>
    <row r="20" spans="1:16" ht="21.75" customHeight="1" thickTop="1">
      <c r="A20" s="66"/>
      <c r="B20" s="70"/>
      <c r="C20" s="67"/>
      <c r="D20" s="67"/>
      <c r="E20" s="67"/>
      <c r="F20" s="78"/>
      <c r="G20" s="35"/>
      <c r="H20" s="67"/>
      <c r="I20" s="67"/>
      <c r="J20" s="67"/>
      <c r="K20" s="67"/>
      <c r="L20" s="67"/>
      <c r="M20" s="67"/>
      <c r="N20" s="67"/>
      <c r="O20" s="67"/>
      <c r="P20" s="67"/>
    </row>
    <row r="21" spans="1:16" ht="21.75" customHeight="1">
      <c r="A21" s="66" t="s">
        <v>178</v>
      </c>
      <c r="B21" s="13"/>
      <c r="C21" s="67"/>
      <c r="D21" s="67">
        <f>SUM(D19)</f>
        <v>320000000</v>
      </c>
      <c r="E21" s="67"/>
      <c r="F21" s="77">
        <v>0</v>
      </c>
      <c r="G21" s="67"/>
      <c r="H21" s="67">
        <f>SUM(H19)</f>
        <v>40000000</v>
      </c>
      <c r="I21" s="67"/>
      <c r="J21" s="67">
        <f>SUM(J19)</f>
        <v>356812015</v>
      </c>
      <c r="K21" s="67"/>
      <c r="L21" s="67">
        <f>SUM(L19)</f>
        <v>175391805</v>
      </c>
      <c r="M21" s="67"/>
      <c r="N21" s="67">
        <f>SUM(N19)</f>
        <v>175391805</v>
      </c>
      <c r="O21" s="67"/>
      <c r="P21" s="67">
        <f>SUM(P19)</f>
        <v>892203820</v>
      </c>
    </row>
    <row r="22" spans="1:16" ht="21.75" customHeight="1">
      <c r="A22" s="65" t="s">
        <v>55</v>
      </c>
      <c r="B22" s="13"/>
      <c r="C22" s="67"/>
      <c r="D22" s="67">
        <v>0</v>
      </c>
      <c r="E22" s="67"/>
      <c r="F22" s="78">
        <v>0</v>
      </c>
      <c r="G22" s="35"/>
      <c r="H22" s="67">
        <v>0</v>
      </c>
      <c r="I22" s="67"/>
      <c r="J22" s="67">
        <f>SUM(PL!I53)</f>
        <v>103556175</v>
      </c>
      <c r="K22" s="67"/>
      <c r="L22" s="67">
        <v>0</v>
      </c>
      <c r="M22" s="67"/>
      <c r="N22" s="67">
        <v>0</v>
      </c>
      <c r="O22" s="67"/>
      <c r="P22" s="67">
        <f t="shared" ref="P22:P26" si="2">SUM(D22:L22)</f>
        <v>103556175</v>
      </c>
    </row>
    <row r="23" spans="1:16" ht="21.75" customHeight="1">
      <c r="A23" s="65" t="s">
        <v>56</v>
      </c>
      <c r="B23" s="13"/>
      <c r="C23" s="35"/>
      <c r="D23" s="50">
        <v>0</v>
      </c>
      <c r="E23" s="35"/>
      <c r="F23" s="50">
        <v>0</v>
      </c>
      <c r="G23" s="35"/>
      <c r="H23" s="52">
        <v>0</v>
      </c>
      <c r="I23" s="35"/>
      <c r="J23" s="52">
        <f>SUM(PL!I64)</f>
        <v>3912174</v>
      </c>
      <c r="K23" s="35"/>
      <c r="L23" s="53">
        <v>0</v>
      </c>
      <c r="M23" s="35"/>
      <c r="N23" s="53">
        <f>SUM(L23:M23)</f>
        <v>0</v>
      </c>
      <c r="O23" s="35"/>
      <c r="P23" s="53">
        <f t="shared" si="2"/>
        <v>3912174</v>
      </c>
    </row>
    <row r="24" spans="1:16" ht="21.75" customHeight="1">
      <c r="A24" s="65" t="s">
        <v>57</v>
      </c>
      <c r="B24" s="13"/>
      <c r="C24" s="35"/>
      <c r="D24" s="49">
        <f>SUM(D22:D23)</f>
        <v>0</v>
      </c>
      <c r="E24" s="35"/>
      <c r="F24" s="78">
        <f>SUM(F22:F23)</f>
        <v>0</v>
      </c>
      <c r="G24" s="35"/>
      <c r="H24" s="49">
        <f>SUM(H22:H23)</f>
        <v>0</v>
      </c>
      <c r="I24" s="35"/>
      <c r="J24" s="49">
        <f>SUM(J22:J23)</f>
        <v>107468349</v>
      </c>
      <c r="K24" s="35"/>
      <c r="L24" s="49">
        <f>SUM(L22:L23)</f>
        <v>0</v>
      </c>
      <c r="M24" s="35"/>
      <c r="N24" s="49">
        <f>SUM(N22:N23)</f>
        <v>0</v>
      </c>
      <c r="O24" s="35"/>
      <c r="P24" s="49">
        <f>SUM(P22:P23)</f>
        <v>107468349</v>
      </c>
    </row>
    <row r="25" spans="1:16" s="70" customFormat="1" ht="21.75" customHeight="1">
      <c r="A25" s="122" t="s">
        <v>202</v>
      </c>
      <c r="B25" s="13">
        <v>24</v>
      </c>
      <c r="C25" s="29"/>
      <c r="D25" s="124">
        <v>80000000</v>
      </c>
      <c r="E25" s="29"/>
      <c r="F25" s="124">
        <v>283168000</v>
      </c>
      <c r="G25" s="29"/>
      <c r="H25" s="124">
        <v>0</v>
      </c>
      <c r="I25" s="29"/>
      <c r="J25" s="124">
        <v>0</v>
      </c>
      <c r="K25" s="29"/>
      <c r="L25" s="124">
        <v>0</v>
      </c>
      <c r="M25" s="29"/>
      <c r="N25" s="124">
        <v>0</v>
      </c>
      <c r="O25" s="29"/>
      <c r="P25" s="124">
        <f>SUM(D25:L25)</f>
        <v>363168000</v>
      </c>
    </row>
    <row r="26" spans="1:16" ht="21.75" customHeight="1">
      <c r="A26" s="65" t="s">
        <v>100</v>
      </c>
      <c r="B26" s="13">
        <v>35</v>
      </c>
      <c r="C26" s="35"/>
      <c r="D26" s="49">
        <v>0</v>
      </c>
      <c r="E26" s="35"/>
      <c r="F26" s="78">
        <v>0</v>
      </c>
      <c r="G26" s="35"/>
      <c r="H26" s="49">
        <v>0</v>
      </c>
      <c r="I26" s="35"/>
      <c r="J26" s="49">
        <v>-32000000</v>
      </c>
      <c r="K26" s="35"/>
      <c r="L26" s="49">
        <v>0</v>
      </c>
      <c r="M26" s="35"/>
      <c r="N26" s="53">
        <f t="shared" ref="N26" si="3">SUM(L26:M26)</f>
        <v>0</v>
      </c>
      <c r="O26" s="35"/>
      <c r="P26" s="53">
        <f t="shared" si="2"/>
        <v>-32000000</v>
      </c>
    </row>
    <row r="27" spans="1:16" ht="21.75" customHeight="1" thickBot="1">
      <c r="A27" s="66" t="s">
        <v>177</v>
      </c>
      <c r="C27" s="35"/>
      <c r="D27" s="51">
        <f>SUM(D21,D24:D26)</f>
        <v>400000000</v>
      </c>
      <c r="E27" s="35"/>
      <c r="F27" s="61">
        <f>SUM(F21,F24:F26)</f>
        <v>283168000</v>
      </c>
      <c r="G27" s="35"/>
      <c r="H27" s="51">
        <f>SUM(H21,H24:H26)</f>
        <v>40000000</v>
      </c>
      <c r="I27" s="35"/>
      <c r="J27" s="51">
        <f>SUM(J21,J24:J26)</f>
        <v>432280364</v>
      </c>
      <c r="K27" s="35"/>
      <c r="L27" s="51">
        <f>SUM(L21,L24:L26)</f>
        <v>175391805</v>
      </c>
      <c r="M27" s="35"/>
      <c r="N27" s="51">
        <f>SUM(N21,N24:N26)</f>
        <v>175391805</v>
      </c>
      <c r="O27" s="35"/>
      <c r="P27" s="51">
        <f>SUM(P21,P24:P26)</f>
        <v>1330840169</v>
      </c>
    </row>
    <row r="28" spans="1:16" ht="21.75" customHeight="1" thickTop="1">
      <c r="A28" s="65"/>
      <c r="B28" s="120"/>
      <c r="C28" s="68"/>
      <c r="D28" s="49">
        <f>D19-BS!M78</f>
        <v>0</v>
      </c>
      <c r="E28" s="68"/>
      <c r="F28" s="78">
        <f>F21-BS!I79</f>
        <v>0</v>
      </c>
      <c r="G28" s="68"/>
      <c r="H28" s="68">
        <f>H19-BS!M81</f>
        <v>0</v>
      </c>
      <c r="I28" s="68"/>
      <c r="J28" s="68">
        <f>J19-BS!M82</f>
        <v>0</v>
      </c>
      <c r="K28" s="68"/>
      <c r="L28" s="68"/>
      <c r="M28" s="68"/>
      <c r="N28" s="68">
        <f>N19-BS!M83</f>
        <v>0</v>
      </c>
      <c r="O28" s="68"/>
      <c r="P28" s="68">
        <f>P19-BS!M84</f>
        <v>0</v>
      </c>
    </row>
    <row r="29" spans="1:16" ht="21.75" customHeight="1">
      <c r="A29" s="115"/>
      <c r="B29" s="120"/>
      <c r="C29" s="68"/>
      <c r="D29" s="49">
        <f>D27-BS!K78</f>
        <v>0</v>
      </c>
      <c r="E29" s="68"/>
      <c r="F29" s="78">
        <f>F27-BS!K79</f>
        <v>0</v>
      </c>
      <c r="G29" s="68"/>
      <c r="H29" s="68">
        <f>H27-BS!M81</f>
        <v>0</v>
      </c>
      <c r="I29" s="68"/>
      <c r="J29" s="68">
        <f>J27-BS!K82</f>
        <v>0</v>
      </c>
      <c r="K29" s="68"/>
      <c r="L29" s="68"/>
      <c r="M29" s="68"/>
      <c r="N29" s="68">
        <f>N27-BS!K83</f>
        <v>0</v>
      </c>
      <c r="O29" s="68"/>
      <c r="P29" s="68">
        <f>P27-BS!K84</f>
        <v>0</v>
      </c>
    </row>
    <row r="30" spans="1:16" ht="21.75" customHeight="1">
      <c r="A30" s="65" t="s">
        <v>10</v>
      </c>
      <c r="B30" s="120"/>
      <c r="C30" s="68"/>
      <c r="D30" s="49"/>
      <c r="E30" s="68"/>
      <c r="F30" s="78"/>
      <c r="G30" s="68"/>
      <c r="H30" s="68"/>
      <c r="I30" s="68"/>
      <c r="J30" s="68"/>
      <c r="K30" s="68"/>
      <c r="L30" s="68"/>
      <c r="M30" s="68"/>
      <c r="N30" s="68"/>
      <c r="O30" s="68"/>
      <c r="P30" s="68"/>
    </row>
    <row r="31" spans="1:16" ht="21.75" customHeight="1">
      <c r="A31" s="65"/>
      <c r="B31" s="120"/>
      <c r="C31" s="68"/>
      <c r="D31" s="49"/>
      <c r="E31" s="68"/>
      <c r="F31" s="78"/>
      <c r="G31" s="68"/>
      <c r="H31" s="68"/>
      <c r="I31" s="68"/>
      <c r="J31" s="68"/>
      <c r="K31" s="68"/>
      <c r="L31" s="68"/>
      <c r="M31" s="68"/>
      <c r="N31" s="68"/>
      <c r="O31" s="68"/>
      <c r="P31" s="133">
        <v>6</v>
      </c>
    </row>
    <row r="34" spans="6:10" ht="21.75" customHeight="1">
      <c r="F34" s="78"/>
    </row>
    <row r="40" spans="6:10" ht="21.75" customHeight="1">
      <c r="H40" s="64"/>
      <c r="J40" s="64"/>
    </row>
    <row r="41" spans="6:10" ht="21.75" customHeight="1">
      <c r="H41" s="64"/>
      <c r="J41" s="64"/>
    </row>
    <row r="42" spans="6:10" ht="21.75" customHeight="1">
      <c r="H42" s="64"/>
      <c r="J42" s="64"/>
    </row>
    <row r="43" spans="6:10" ht="21.75" customHeight="1">
      <c r="H43" s="64"/>
      <c r="J43" s="64"/>
    </row>
    <row r="44" spans="6:10" ht="21.75" customHeight="1">
      <c r="H44" s="64"/>
      <c r="J44" s="64"/>
    </row>
    <row r="45" spans="6:10" ht="21.75" customHeight="1">
      <c r="H45" s="64"/>
      <c r="J45" s="64"/>
    </row>
    <row r="46" spans="6:10" ht="21.75" customHeight="1">
      <c r="H46" s="64"/>
      <c r="J46" s="64"/>
    </row>
  </sheetData>
  <mergeCells count="5">
    <mergeCell ref="A2:H2"/>
    <mergeCell ref="A3:H3"/>
    <mergeCell ref="H9:J9"/>
    <mergeCell ref="L6:N6"/>
    <mergeCell ref="D5:P5"/>
  </mergeCells>
  <printOptions horizontalCentered="1" gridLinesSet="0"/>
  <pageMargins left="0.39370078740157483" right="0.39370078740157483" top="0.78740157480314965" bottom="0.39370078740157483" header="0.19685039370078741" footer="0.19685039370078741"/>
  <pageSetup paperSize="9" scale="77" orientation="landscape" r:id="rId1"/>
  <headerFooter alignWithMargins="0"/>
  <rowBreaks count="3" manualBreakCount="3">
    <brk id="267" max="65535" man="1"/>
    <brk id="290" max="65535" man="1"/>
    <brk id="336" max="6553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47"/>
  <sheetViews>
    <sheetView showGridLines="0" tabSelected="1" view="pageBreakPreview" topLeftCell="A43" zoomScale="115" zoomScaleNormal="70" zoomScaleSheetLayoutView="115" workbookViewId="0">
      <selection activeCell="J41" sqref="J41"/>
    </sheetView>
  </sheetViews>
  <sheetFormatPr defaultColWidth="10.5703125" defaultRowHeight="21.75" customHeight="1"/>
  <cols>
    <col min="1" max="1" width="38.42578125" style="75" customWidth="1"/>
    <col min="2" max="2" width="15.42578125" style="75" customWidth="1"/>
    <col min="3" max="3" width="1.5703125" style="92" customWidth="1"/>
    <col min="4" max="4" width="14.42578125" style="92" customWidth="1"/>
    <col min="5" max="5" width="1.140625" style="92" customWidth="1"/>
    <col min="6" max="6" width="14.42578125" style="92" customWidth="1"/>
    <col min="7" max="7" width="1.140625" style="92" customWidth="1"/>
    <col min="8" max="8" width="14.42578125" style="92" customWidth="1"/>
    <col min="9" max="9" width="1.140625" style="92" customWidth="1"/>
    <col min="10" max="10" width="14.42578125" style="92" customWidth="1"/>
    <col min="11" max="11" width="0.5703125" style="92" customWidth="1"/>
    <col min="12" max="12" width="11.28515625" style="92" bestFit="1" customWidth="1"/>
    <col min="13" max="16384" width="10.5703125" style="92"/>
  </cols>
  <sheetData>
    <row r="1" spans="1:12" s="84" customFormat="1" ht="21.75" customHeight="1">
      <c r="A1" s="1" t="s">
        <v>150</v>
      </c>
      <c r="B1" s="82"/>
      <c r="D1" s="83"/>
      <c r="F1" s="83"/>
      <c r="H1" s="83"/>
      <c r="J1" s="85"/>
      <c r="L1" s="83"/>
    </row>
    <row r="2" spans="1:12" s="89" customFormat="1" ht="21.75" customHeight="1">
      <c r="A2" s="86" t="s">
        <v>67</v>
      </c>
      <c r="B2" s="86"/>
      <c r="C2" s="87"/>
      <c r="D2" s="88"/>
      <c r="E2" s="87"/>
      <c r="F2" s="88"/>
      <c r="G2" s="87"/>
      <c r="H2" s="88"/>
      <c r="I2" s="88"/>
      <c r="J2" s="88"/>
    </row>
    <row r="3" spans="1:12" s="89" customFormat="1" ht="21.75" customHeight="1">
      <c r="A3" s="82" t="s">
        <v>175</v>
      </c>
      <c r="B3" s="82"/>
      <c r="C3" s="87"/>
      <c r="D3" s="88"/>
      <c r="E3" s="87"/>
      <c r="F3" s="88"/>
      <c r="G3" s="87"/>
      <c r="H3" s="88"/>
      <c r="I3" s="88"/>
      <c r="J3" s="88"/>
    </row>
    <row r="4" spans="1:12" s="89" customFormat="1" ht="21.75" customHeight="1">
      <c r="C4" s="87"/>
      <c r="D4" s="87"/>
      <c r="E4" s="87"/>
      <c r="F4" s="87"/>
      <c r="G4" s="87"/>
      <c r="H4" s="87"/>
      <c r="I4" s="88"/>
      <c r="J4" s="85" t="s">
        <v>0</v>
      </c>
    </row>
    <row r="5" spans="1:12" s="89" customFormat="1" ht="21.75" customHeight="1">
      <c r="C5" s="87"/>
      <c r="D5" s="135" t="s">
        <v>102</v>
      </c>
      <c r="E5" s="135"/>
      <c r="F5" s="135"/>
      <c r="G5" s="5"/>
      <c r="H5" s="135" t="s">
        <v>103</v>
      </c>
      <c r="I5" s="135"/>
      <c r="J5" s="135"/>
    </row>
    <row r="6" spans="1:12" s="70" customFormat="1" ht="21.75" customHeight="1">
      <c r="C6" s="8"/>
      <c r="D6" s="59" t="s">
        <v>180</v>
      </c>
      <c r="E6" s="43"/>
      <c r="F6" s="59" t="s">
        <v>149</v>
      </c>
      <c r="G6" s="8"/>
      <c r="H6" s="59" t="s">
        <v>180</v>
      </c>
      <c r="I6" s="43"/>
      <c r="J6" s="59" t="s">
        <v>149</v>
      </c>
      <c r="L6" s="41"/>
    </row>
    <row r="7" spans="1:12" ht="21.75" customHeight="1">
      <c r="A7" s="60" t="s">
        <v>68</v>
      </c>
      <c r="B7" s="60"/>
      <c r="C7" s="90"/>
      <c r="D7" s="91"/>
      <c r="E7" s="90"/>
      <c r="F7" s="91"/>
      <c r="G7" s="90"/>
      <c r="H7" s="91"/>
      <c r="I7" s="91"/>
      <c r="J7" s="91"/>
    </row>
    <row r="8" spans="1:12" ht="21.75" customHeight="1">
      <c r="A8" s="75" t="s">
        <v>69</v>
      </c>
      <c r="D8" s="93">
        <f>PL!E19</f>
        <v>129862920</v>
      </c>
      <c r="F8" s="93">
        <f>PL!G19</f>
        <v>86370701</v>
      </c>
      <c r="H8" s="93">
        <f>PL!I19</f>
        <v>130101262</v>
      </c>
      <c r="I8" s="93"/>
      <c r="J8" s="93">
        <f>PL!K19</f>
        <v>94317586</v>
      </c>
    </row>
    <row r="9" spans="1:12" ht="21.75" customHeight="1">
      <c r="A9" s="75" t="s">
        <v>70</v>
      </c>
      <c r="D9" s="91"/>
      <c r="F9" s="91"/>
      <c r="H9" s="91"/>
      <c r="I9" s="91"/>
      <c r="J9" s="91"/>
    </row>
    <row r="10" spans="1:12" ht="21.75" customHeight="1">
      <c r="A10" s="75" t="s">
        <v>96</v>
      </c>
      <c r="D10" s="91"/>
      <c r="F10" s="91"/>
      <c r="H10" s="91"/>
      <c r="I10" s="91"/>
      <c r="J10" s="91"/>
    </row>
    <row r="11" spans="1:12" ht="21.75" customHeight="1">
      <c r="A11" s="69" t="s">
        <v>71</v>
      </c>
      <c r="B11" s="69"/>
      <c r="D11" s="125">
        <v>49714864</v>
      </c>
      <c r="E11" s="106"/>
      <c r="F11" s="105">
        <v>46676366</v>
      </c>
      <c r="G11" s="106"/>
      <c r="H11" s="105">
        <v>35717241</v>
      </c>
      <c r="I11" s="106"/>
      <c r="J11" s="105">
        <v>34850825</v>
      </c>
    </row>
    <row r="12" spans="1:12" ht="21.75" customHeight="1">
      <c r="A12" s="69" t="s">
        <v>146</v>
      </c>
      <c r="B12" s="69"/>
      <c r="D12" s="125">
        <v>4849950</v>
      </c>
      <c r="E12" s="106"/>
      <c r="F12" s="105">
        <v>3269294</v>
      </c>
      <c r="G12" s="106"/>
      <c r="H12" s="105">
        <v>4115847</v>
      </c>
      <c r="I12" s="106"/>
      <c r="J12" s="105">
        <v>2888808</v>
      </c>
    </row>
    <row r="13" spans="1:12" ht="21.75" customHeight="1">
      <c r="A13" s="69" t="s">
        <v>198</v>
      </c>
      <c r="B13" s="69"/>
      <c r="D13" s="125">
        <v>-1847855</v>
      </c>
      <c r="E13" s="106"/>
      <c r="F13" s="105">
        <v>-6010930</v>
      </c>
      <c r="G13" s="106"/>
      <c r="H13" s="125">
        <v>-1847855</v>
      </c>
      <c r="I13" s="106"/>
      <c r="J13" s="105">
        <v>-6010930</v>
      </c>
    </row>
    <row r="14" spans="1:12" ht="21.75" customHeight="1">
      <c r="A14" s="69" t="s">
        <v>199</v>
      </c>
      <c r="B14" s="69"/>
      <c r="D14" s="125">
        <v>-873447</v>
      </c>
      <c r="E14" s="106"/>
      <c r="F14" s="105">
        <v>-2629149</v>
      </c>
      <c r="G14" s="106"/>
      <c r="H14" s="125">
        <v>-554851</v>
      </c>
      <c r="I14" s="106"/>
      <c r="J14" s="105">
        <v>-3928760</v>
      </c>
    </row>
    <row r="15" spans="1:12" ht="21.75" customHeight="1">
      <c r="A15" s="75" t="s">
        <v>197</v>
      </c>
      <c r="D15" s="125">
        <v>-301728</v>
      </c>
      <c r="E15" s="106"/>
      <c r="F15" s="105">
        <v>271773</v>
      </c>
      <c r="G15" s="106"/>
      <c r="H15" s="105">
        <v>-301728</v>
      </c>
      <c r="I15" s="106"/>
      <c r="J15" s="105">
        <v>14777</v>
      </c>
    </row>
    <row r="16" spans="1:12" ht="21.75" customHeight="1">
      <c r="A16" s="75" t="s">
        <v>163</v>
      </c>
      <c r="D16" s="107">
        <v>0</v>
      </c>
      <c r="E16" s="106"/>
      <c r="F16" s="105">
        <v>26000</v>
      </c>
      <c r="G16" s="106"/>
      <c r="H16" s="107">
        <v>0</v>
      </c>
      <c r="I16" s="106"/>
      <c r="J16" s="105">
        <v>26000</v>
      </c>
    </row>
    <row r="17" spans="1:13" s="116" customFormat="1" ht="21.75" customHeight="1">
      <c r="A17" s="75" t="s">
        <v>193</v>
      </c>
      <c r="B17" s="75"/>
      <c r="C17" s="92"/>
      <c r="D17" s="107">
        <v>0</v>
      </c>
      <c r="E17" s="126"/>
      <c r="F17" s="107">
        <v>0</v>
      </c>
      <c r="G17" s="126"/>
      <c r="H17" s="125">
        <v>16460000</v>
      </c>
      <c r="I17" s="126"/>
      <c r="J17" s="107">
        <v>0</v>
      </c>
      <c r="K17" s="92"/>
      <c r="L17" s="92"/>
      <c r="M17" s="92"/>
    </row>
    <row r="18" spans="1:13" ht="21.75" customHeight="1">
      <c r="A18" s="75" t="s">
        <v>135</v>
      </c>
      <c r="D18" s="107">
        <v>0</v>
      </c>
      <c r="E18" s="106"/>
      <c r="F18" s="107">
        <v>0</v>
      </c>
      <c r="G18" s="106"/>
      <c r="H18" s="107">
        <v>0</v>
      </c>
      <c r="I18" s="106"/>
      <c r="J18" s="125">
        <v>1711491</v>
      </c>
    </row>
    <row r="19" spans="1:13" ht="21.6" customHeight="1">
      <c r="A19" s="111" t="s">
        <v>186</v>
      </c>
      <c r="D19" s="107">
        <v>624961</v>
      </c>
      <c r="E19" s="106"/>
      <c r="F19" s="107">
        <v>-654149</v>
      </c>
      <c r="G19" s="106"/>
      <c r="H19" s="107">
        <v>624961</v>
      </c>
      <c r="I19" s="106"/>
      <c r="J19" s="107">
        <v>-654149</v>
      </c>
    </row>
    <row r="20" spans="1:13" ht="21.75" customHeight="1">
      <c r="A20" s="75" t="s">
        <v>101</v>
      </c>
      <c r="C20" s="89"/>
      <c r="D20" s="125">
        <v>7021211</v>
      </c>
      <c r="E20" s="106"/>
      <c r="F20" s="105">
        <v>6281995</v>
      </c>
      <c r="G20" s="106"/>
      <c r="H20" s="107">
        <v>7021211</v>
      </c>
      <c r="I20" s="106"/>
      <c r="J20" s="105">
        <v>6281995</v>
      </c>
    </row>
    <row r="21" spans="1:13" ht="21.75" customHeight="1">
      <c r="A21" s="75" t="s">
        <v>124</v>
      </c>
      <c r="C21" s="89"/>
      <c r="D21" s="125">
        <v>482975</v>
      </c>
      <c r="E21" s="106"/>
      <c r="F21" s="105">
        <v>-1602383</v>
      </c>
      <c r="G21" s="106"/>
      <c r="H21" s="125">
        <v>-1264716</v>
      </c>
      <c r="I21" s="106"/>
      <c r="J21" s="105">
        <v>-19449406</v>
      </c>
    </row>
    <row r="22" spans="1:13" ht="21.75" customHeight="1">
      <c r="A22" s="75" t="s">
        <v>153</v>
      </c>
      <c r="C22" s="89"/>
      <c r="D22" s="125">
        <v>-149817</v>
      </c>
      <c r="E22" s="106"/>
      <c r="F22" s="105">
        <v>-47923</v>
      </c>
      <c r="G22" s="106"/>
      <c r="H22" s="105">
        <v>-5347616</v>
      </c>
      <c r="I22" s="106"/>
      <c r="J22" s="105">
        <v>-7724401</v>
      </c>
    </row>
    <row r="23" spans="1:13" ht="21.75" customHeight="1">
      <c r="A23" s="75" t="s">
        <v>154</v>
      </c>
      <c r="C23" s="89"/>
      <c r="D23" s="108">
        <v>14993521</v>
      </c>
      <c r="E23" s="109"/>
      <c r="F23" s="108">
        <v>14121756</v>
      </c>
      <c r="G23" s="109"/>
      <c r="H23" s="110">
        <v>14118103</v>
      </c>
      <c r="I23" s="109"/>
      <c r="J23" s="110">
        <v>13608329</v>
      </c>
    </row>
    <row r="24" spans="1:13" ht="21.75" customHeight="1">
      <c r="A24" s="75" t="s">
        <v>72</v>
      </c>
      <c r="D24" s="91"/>
      <c r="F24" s="91"/>
      <c r="H24" s="91"/>
      <c r="I24" s="91"/>
      <c r="J24" s="91"/>
    </row>
    <row r="25" spans="1:13" ht="21.75" customHeight="1">
      <c r="A25" s="75" t="s">
        <v>73</v>
      </c>
      <c r="D25" s="91">
        <f>SUM(D8:D23)</f>
        <v>204377555</v>
      </c>
      <c r="F25" s="91">
        <f>SUM(F8:F23)</f>
        <v>146073351</v>
      </c>
      <c r="H25" s="91">
        <f>SUM(H8:H23)</f>
        <v>198841859</v>
      </c>
      <c r="I25" s="91"/>
      <c r="J25" s="91">
        <f>SUM(J8:J23)</f>
        <v>115932165</v>
      </c>
    </row>
    <row r="26" spans="1:13" ht="21.75" customHeight="1">
      <c r="A26" s="75" t="s">
        <v>74</v>
      </c>
      <c r="D26" s="91"/>
      <c r="F26" s="91"/>
      <c r="H26" s="91"/>
      <c r="I26" s="91"/>
      <c r="J26" s="91"/>
    </row>
    <row r="27" spans="1:13" ht="21.75" customHeight="1">
      <c r="A27" s="75" t="s">
        <v>75</v>
      </c>
      <c r="D27" s="91">
        <v>-63567982</v>
      </c>
      <c r="F27" s="91">
        <v>-19642280</v>
      </c>
      <c r="H27" s="91">
        <v>-44140069</v>
      </c>
      <c r="I27" s="91"/>
      <c r="J27" s="91">
        <v>-13246828</v>
      </c>
    </row>
    <row r="28" spans="1:13" ht="21.75" customHeight="1">
      <c r="A28" s="75" t="s">
        <v>76</v>
      </c>
      <c r="D28" s="91">
        <v>-8400263</v>
      </c>
      <c r="F28" s="91">
        <v>-44245974</v>
      </c>
      <c r="H28" s="91">
        <v>7852394</v>
      </c>
      <c r="I28" s="91"/>
      <c r="J28" s="91">
        <v>-54731770</v>
      </c>
    </row>
    <row r="29" spans="1:13" ht="21.75" customHeight="1">
      <c r="A29" s="75" t="s">
        <v>195</v>
      </c>
      <c r="D29" s="107">
        <v>0</v>
      </c>
      <c r="F29" s="107">
        <v>0</v>
      </c>
      <c r="H29" s="91">
        <v>-78398507</v>
      </c>
      <c r="I29" s="91"/>
      <c r="J29" s="91">
        <v>-16494913</v>
      </c>
    </row>
    <row r="30" spans="1:13" ht="21.75" customHeight="1">
      <c r="A30" s="69" t="s">
        <v>77</v>
      </c>
      <c r="B30" s="69"/>
      <c r="C30" s="96"/>
      <c r="D30" s="91">
        <v>23373030</v>
      </c>
      <c r="F30" s="91">
        <v>1802734</v>
      </c>
      <c r="H30" s="91">
        <v>24644512</v>
      </c>
      <c r="I30" s="91"/>
      <c r="J30" s="91">
        <v>-18931841</v>
      </c>
    </row>
    <row r="31" spans="1:13" ht="21.75" customHeight="1">
      <c r="A31" s="69" t="s">
        <v>90</v>
      </c>
      <c r="B31" s="69"/>
      <c r="C31" s="96"/>
      <c r="D31" s="94">
        <v>3989566</v>
      </c>
      <c r="E31" s="96"/>
      <c r="F31" s="94">
        <v>-12697720</v>
      </c>
      <c r="G31" s="94"/>
      <c r="H31" s="94">
        <v>-1473494</v>
      </c>
      <c r="I31" s="91"/>
      <c r="J31" s="94">
        <v>1592163</v>
      </c>
    </row>
    <row r="32" spans="1:13" ht="21.75" customHeight="1">
      <c r="A32" s="75" t="s">
        <v>78</v>
      </c>
      <c r="D32" s="91"/>
      <c r="E32" s="96"/>
      <c r="F32" s="91"/>
      <c r="G32" s="96"/>
      <c r="H32" s="91"/>
      <c r="I32" s="91"/>
      <c r="J32" s="91"/>
    </row>
    <row r="33" spans="1:10" ht="21.75" customHeight="1">
      <c r="A33" s="69" t="s">
        <v>79</v>
      </c>
      <c r="B33" s="69"/>
      <c r="C33" s="89"/>
      <c r="D33" s="91">
        <v>17223943</v>
      </c>
      <c r="F33" s="91">
        <v>-12316721</v>
      </c>
      <c r="H33" s="91">
        <v>24362859</v>
      </c>
      <c r="I33" s="91"/>
      <c r="J33" s="91">
        <v>-6693660</v>
      </c>
    </row>
    <row r="34" spans="1:10" ht="21.75" customHeight="1">
      <c r="A34" s="69" t="s">
        <v>91</v>
      </c>
      <c r="B34" s="69"/>
      <c r="C34" s="89"/>
      <c r="D34" s="91">
        <v>-5166311</v>
      </c>
      <c r="E34" s="89"/>
      <c r="F34" s="91">
        <v>4547997</v>
      </c>
      <c r="G34" s="89"/>
      <c r="H34" s="91">
        <v>-5166311</v>
      </c>
      <c r="I34" s="91"/>
      <c r="J34" s="91">
        <v>4547996</v>
      </c>
    </row>
    <row r="35" spans="1:10" ht="21.75" customHeight="1">
      <c r="A35" s="69" t="s">
        <v>80</v>
      </c>
      <c r="B35" s="69"/>
      <c r="C35" s="89"/>
      <c r="D35" s="95">
        <v>-225366</v>
      </c>
      <c r="E35" s="89"/>
      <c r="F35" s="95">
        <v>-1517457</v>
      </c>
      <c r="G35" s="89"/>
      <c r="H35" s="95">
        <v>-37656</v>
      </c>
      <c r="I35" s="93"/>
      <c r="J35" s="95">
        <v>-1800406</v>
      </c>
    </row>
    <row r="36" spans="1:10" ht="21.75" customHeight="1">
      <c r="A36" s="69" t="s">
        <v>203</v>
      </c>
      <c r="B36" s="69"/>
      <c r="C36" s="89"/>
      <c r="D36" s="91">
        <f>SUM(D25:D35)</f>
        <v>171604172</v>
      </c>
      <c r="E36" s="89"/>
      <c r="F36" s="91">
        <f>SUM(F25:F35)</f>
        <v>62003930</v>
      </c>
      <c r="G36" s="89"/>
      <c r="H36" s="91">
        <f>SUM(H25:H35)</f>
        <v>126485587</v>
      </c>
      <c r="I36" s="91"/>
      <c r="J36" s="91">
        <f>SUM(J25:J35)</f>
        <v>10172906</v>
      </c>
    </row>
    <row r="37" spans="1:10" ht="21.75" customHeight="1">
      <c r="A37" s="69" t="s">
        <v>187</v>
      </c>
      <c r="B37" s="69"/>
      <c r="C37" s="89"/>
      <c r="D37" s="107">
        <v>0</v>
      </c>
      <c r="E37" s="89"/>
      <c r="F37" s="107">
        <v>0</v>
      </c>
      <c r="G37" s="89"/>
      <c r="H37" s="91">
        <v>7783824</v>
      </c>
      <c r="I37" s="91"/>
      <c r="J37" s="107">
        <v>12257599</v>
      </c>
    </row>
    <row r="38" spans="1:10" ht="21.75" customHeight="1">
      <c r="A38" s="69" t="s">
        <v>97</v>
      </c>
      <c r="B38" s="69"/>
      <c r="C38" s="89"/>
      <c r="D38" s="91">
        <v>-311863</v>
      </c>
      <c r="E38" s="89"/>
      <c r="F38" s="107">
        <v>-222314</v>
      </c>
      <c r="G38" s="89"/>
      <c r="H38" s="91">
        <v>-311863</v>
      </c>
      <c r="I38" s="91"/>
      <c r="J38" s="107">
        <v>-222314</v>
      </c>
    </row>
    <row r="39" spans="1:10" ht="21.75" customHeight="1">
      <c r="A39" s="69" t="s">
        <v>145</v>
      </c>
      <c r="B39" s="69"/>
      <c r="C39" s="89"/>
      <c r="D39" s="93">
        <v>-4864267</v>
      </c>
      <c r="E39" s="140"/>
      <c r="F39" s="93">
        <v>-555500</v>
      </c>
      <c r="G39" s="140"/>
      <c r="H39" s="93">
        <v>-4864267</v>
      </c>
      <c r="I39" s="93"/>
      <c r="J39" s="93">
        <v>-555500</v>
      </c>
    </row>
    <row r="40" spans="1:10" ht="21.75" customHeight="1">
      <c r="A40" s="69" t="s">
        <v>81</v>
      </c>
      <c r="B40" s="69"/>
      <c r="D40" s="95">
        <v>-21921627</v>
      </c>
      <c r="F40" s="95">
        <v>-23040876</v>
      </c>
      <c r="H40" s="95">
        <v>-21917769</v>
      </c>
      <c r="I40" s="91"/>
      <c r="J40" s="95">
        <v>-23036851</v>
      </c>
    </row>
    <row r="41" spans="1:10" ht="21.75" customHeight="1">
      <c r="A41" s="86" t="s">
        <v>172</v>
      </c>
      <c r="B41" s="86"/>
      <c r="C41" s="96"/>
      <c r="D41" s="95">
        <f>SUM(D36:D40)</f>
        <v>144506415</v>
      </c>
      <c r="E41" s="96"/>
      <c r="F41" s="95">
        <f>SUM(F36:F40)</f>
        <v>38185240</v>
      </c>
      <c r="G41" s="96"/>
      <c r="H41" s="95">
        <f>SUM(H36:H40)</f>
        <v>107175512</v>
      </c>
      <c r="I41" s="91"/>
      <c r="J41" s="95">
        <f>SUM(J36:J40)</f>
        <v>-1384160</v>
      </c>
    </row>
    <row r="42" spans="1:10" ht="21.75" customHeight="1">
      <c r="D42" s="98"/>
      <c r="F42" s="98"/>
      <c r="H42" s="98"/>
      <c r="I42" s="99"/>
      <c r="J42" s="98"/>
    </row>
    <row r="43" spans="1:10" ht="21.75" customHeight="1">
      <c r="A43" s="100" t="s">
        <v>10</v>
      </c>
      <c r="D43" s="98"/>
      <c r="F43" s="98"/>
      <c r="H43" s="98"/>
      <c r="I43" s="99"/>
      <c r="J43" s="98"/>
    </row>
    <row r="44" spans="1:10" ht="21.75" customHeight="1">
      <c r="A44" s="100"/>
      <c r="D44" s="98"/>
      <c r="F44" s="98"/>
      <c r="H44" s="98"/>
      <c r="I44" s="99"/>
      <c r="J44" s="98"/>
    </row>
    <row r="45" spans="1:10" ht="21.75" customHeight="1">
      <c r="A45" s="92"/>
      <c r="B45" s="100"/>
      <c r="C45" s="96"/>
      <c r="E45" s="96"/>
      <c r="G45" s="96"/>
      <c r="J45" s="134">
        <v>7</v>
      </c>
    </row>
    <row r="46" spans="1:10" s="89" customFormat="1" ht="21.75" customHeight="1">
      <c r="A46" s="1" t="s">
        <v>150</v>
      </c>
      <c r="B46" s="82"/>
      <c r="C46" s="87"/>
      <c r="D46" s="88"/>
      <c r="E46" s="87"/>
      <c r="F46" s="88"/>
      <c r="G46" s="87"/>
      <c r="H46" s="88"/>
      <c r="I46" s="88"/>
      <c r="J46" s="88"/>
    </row>
    <row r="47" spans="1:10" s="89" customFormat="1" ht="21.75" customHeight="1">
      <c r="A47" s="86" t="s">
        <v>82</v>
      </c>
      <c r="B47" s="86"/>
      <c r="C47" s="88"/>
      <c r="D47" s="88"/>
      <c r="E47" s="88"/>
      <c r="F47" s="88"/>
      <c r="G47" s="88"/>
      <c r="H47" s="88"/>
      <c r="I47" s="88"/>
      <c r="J47" s="88"/>
    </row>
    <row r="48" spans="1:10" s="89" customFormat="1" ht="21.75" customHeight="1">
      <c r="A48" s="82" t="s">
        <v>175</v>
      </c>
      <c r="B48" s="82"/>
      <c r="C48" s="87"/>
      <c r="D48" s="88"/>
      <c r="E48" s="87"/>
      <c r="F48" s="88"/>
      <c r="G48" s="87"/>
      <c r="H48" s="88"/>
      <c r="I48" s="88"/>
      <c r="J48" s="88"/>
    </row>
    <row r="49" spans="1:12" s="89" customFormat="1" ht="21.75" customHeight="1">
      <c r="C49" s="87"/>
      <c r="D49" s="87"/>
      <c r="E49" s="87"/>
      <c r="F49" s="87"/>
      <c r="G49" s="87"/>
      <c r="H49" s="87"/>
      <c r="I49" s="88"/>
      <c r="J49" s="85" t="s">
        <v>0</v>
      </c>
    </row>
    <row r="50" spans="1:12" s="89" customFormat="1" ht="21.75" customHeight="1">
      <c r="C50" s="87"/>
      <c r="D50" s="135" t="s">
        <v>102</v>
      </c>
      <c r="E50" s="135"/>
      <c r="F50" s="135"/>
      <c r="G50" s="5"/>
      <c r="H50" s="135" t="s">
        <v>103</v>
      </c>
      <c r="I50" s="135"/>
      <c r="J50" s="135"/>
    </row>
    <row r="51" spans="1:12" s="70" customFormat="1" ht="21.75" customHeight="1">
      <c r="C51" s="8"/>
      <c r="D51" s="59" t="s">
        <v>180</v>
      </c>
      <c r="E51" s="43"/>
      <c r="F51" s="59" t="s">
        <v>149</v>
      </c>
      <c r="G51" s="8"/>
      <c r="H51" s="59" t="s">
        <v>180</v>
      </c>
      <c r="I51" s="43"/>
      <c r="J51" s="59" t="s">
        <v>149</v>
      </c>
      <c r="L51" s="41"/>
    </row>
    <row r="52" spans="1:12" ht="21.75" customHeight="1">
      <c r="A52" s="60" t="s">
        <v>83</v>
      </c>
      <c r="B52" s="60"/>
      <c r="C52" s="90"/>
      <c r="D52" s="98"/>
      <c r="E52" s="90"/>
      <c r="F52" s="98"/>
      <c r="G52" s="90"/>
      <c r="H52" s="98"/>
      <c r="I52" s="99"/>
      <c r="J52" s="98"/>
    </row>
    <row r="53" spans="1:12" ht="21.75" customHeight="1">
      <c r="A53" s="75" t="s">
        <v>192</v>
      </c>
      <c r="D53" s="93">
        <v>568245</v>
      </c>
      <c r="F53" s="93">
        <v>-32302</v>
      </c>
      <c r="H53" s="93">
        <v>568245</v>
      </c>
      <c r="I53" s="91"/>
      <c r="J53" s="93">
        <v>-32302</v>
      </c>
    </row>
    <row r="54" spans="1:12" ht="21.75" customHeight="1">
      <c r="A54" s="75" t="s">
        <v>191</v>
      </c>
      <c r="D54" s="93">
        <v>-600000</v>
      </c>
      <c r="F54" s="94">
        <v>0</v>
      </c>
      <c r="H54" s="93">
        <v>-600000</v>
      </c>
      <c r="I54" s="91"/>
      <c r="J54" s="94">
        <v>0</v>
      </c>
    </row>
    <row r="55" spans="1:12" ht="21.75" customHeight="1">
      <c r="A55" s="75" t="s">
        <v>164</v>
      </c>
      <c r="D55" s="94">
        <v>0</v>
      </c>
      <c r="F55" s="94">
        <v>0</v>
      </c>
      <c r="H55" s="93">
        <v>6431104</v>
      </c>
      <c r="I55" s="91"/>
      <c r="J55" s="93">
        <v>5643124</v>
      </c>
    </row>
    <row r="56" spans="1:12" ht="21.75" customHeight="1">
      <c r="A56" s="75" t="s">
        <v>121</v>
      </c>
      <c r="D56" s="94">
        <v>0</v>
      </c>
      <c r="F56" s="94">
        <v>0</v>
      </c>
      <c r="H56" s="94">
        <v>0</v>
      </c>
      <c r="I56" s="91"/>
      <c r="J56" s="91">
        <v>-1140325</v>
      </c>
    </row>
    <row r="57" spans="1:12" ht="21.75" customHeight="1">
      <c r="A57" s="101" t="s">
        <v>155</v>
      </c>
      <c r="B57" s="101"/>
      <c r="C57" s="102"/>
      <c r="D57" s="93">
        <v>-54690233</v>
      </c>
      <c r="E57" s="102"/>
      <c r="F57" s="93">
        <v>-27660730</v>
      </c>
      <c r="G57" s="102"/>
      <c r="H57" s="93">
        <v>-37229264</v>
      </c>
      <c r="I57" s="93"/>
      <c r="J57" s="93">
        <v>-21740061</v>
      </c>
    </row>
    <row r="58" spans="1:12" ht="21.75" customHeight="1">
      <c r="A58" s="101" t="s">
        <v>156</v>
      </c>
      <c r="B58" s="101"/>
      <c r="C58" s="102"/>
      <c r="D58" s="93">
        <v>-88200</v>
      </c>
      <c r="E58" s="102"/>
      <c r="F58" s="93">
        <v>-261692</v>
      </c>
      <c r="G58" s="102"/>
      <c r="H58" s="93">
        <v>-88200</v>
      </c>
      <c r="I58" s="93"/>
      <c r="J58" s="93">
        <v>-261692</v>
      </c>
      <c r="L58" s="91"/>
    </row>
    <row r="59" spans="1:12" ht="21.75" customHeight="1">
      <c r="A59" s="101" t="s">
        <v>88</v>
      </c>
      <c r="B59" s="101"/>
      <c r="C59" s="102"/>
      <c r="D59" s="93">
        <v>149817</v>
      </c>
      <c r="E59" s="102"/>
      <c r="F59" s="93">
        <v>47923</v>
      </c>
      <c r="G59" s="102"/>
      <c r="H59" s="93">
        <v>143137</v>
      </c>
      <c r="I59" s="93"/>
      <c r="J59" s="93">
        <v>58839</v>
      </c>
      <c r="L59" s="91"/>
    </row>
    <row r="60" spans="1:12" ht="21.75" customHeight="1">
      <c r="A60" s="101" t="s">
        <v>157</v>
      </c>
      <c r="B60" s="101"/>
      <c r="C60" s="102"/>
      <c r="D60" s="93">
        <v>507954</v>
      </c>
      <c r="E60" s="102"/>
      <c r="F60" s="93">
        <v>486504</v>
      </c>
      <c r="G60" s="102"/>
      <c r="H60" s="93">
        <v>507954</v>
      </c>
      <c r="I60" s="93"/>
      <c r="J60" s="93">
        <v>743500</v>
      </c>
    </row>
    <row r="61" spans="1:12" ht="21.75" customHeight="1">
      <c r="A61" s="60" t="s">
        <v>119</v>
      </c>
      <c r="B61" s="60"/>
      <c r="D61" s="103">
        <f>SUM(D53:D60)</f>
        <v>-54152417</v>
      </c>
      <c r="F61" s="103">
        <f>SUM(F53:F60)</f>
        <v>-27420297</v>
      </c>
      <c r="H61" s="103">
        <f>SUM(H53:H60)</f>
        <v>-30267024</v>
      </c>
      <c r="I61" s="91"/>
      <c r="J61" s="103">
        <f>SUM(J53:J60)</f>
        <v>-16728917</v>
      </c>
    </row>
    <row r="62" spans="1:12" ht="21.75" customHeight="1">
      <c r="A62" s="60" t="s">
        <v>84</v>
      </c>
      <c r="B62" s="60"/>
      <c r="C62" s="90"/>
      <c r="D62" s="91"/>
      <c r="E62" s="90"/>
      <c r="F62" s="91"/>
      <c r="G62" s="90"/>
      <c r="H62" s="91"/>
      <c r="I62" s="91"/>
      <c r="J62" s="91"/>
    </row>
    <row r="63" spans="1:12" ht="21.75" customHeight="1">
      <c r="A63" s="100" t="s">
        <v>200</v>
      </c>
      <c r="B63" s="69"/>
      <c r="C63" s="96"/>
      <c r="D63" s="91">
        <v>-244066549</v>
      </c>
      <c r="E63" s="96"/>
      <c r="F63" s="91">
        <v>136686911</v>
      </c>
      <c r="G63" s="96"/>
      <c r="H63" s="91">
        <v>-244066549</v>
      </c>
      <c r="I63" s="91"/>
      <c r="J63" s="91">
        <v>136686911</v>
      </c>
    </row>
    <row r="64" spans="1:12" ht="21.75" customHeight="1">
      <c r="A64" s="69" t="s">
        <v>188</v>
      </c>
      <c r="B64" s="69"/>
      <c r="C64" s="96"/>
      <c r="D64" s="68">
        <v>-25540000</v>
      </c>
      <c r="E64" s="96"/>
      <c r="F64" s="68">
        <v>-77606004</v>
      </c>
      <c r="G64" s="68"/>
      <c r="H64" s="68">
        <v>-25540000</v>
      </c>
      <c r="I64" s="96"/>
      <c r="J64" s="68">
        <v>-77606004</v>
      </c>
    </row>
    <row r="65" spans="1:10" ht="21.75" customHeight="1">
      <c r="A65" s="69" t="s">
        <v>131</v>
      </c>
      <c r="B65" s="69"/>
      <c r="C65" s="96"/>
      <c r="D65" s="68">
        <v>-4954800</v>
      </c>
      <c r="E65" s="96"/>
      <c r="F65" s="68">
        <v>-4829573</v>
      </c>
      <c r="G65" s="68"/>
      <c r="H65" s="68">
        <v>-4621000</v>
      </c>
      <c r="I65" s="96"/>
      <c r="J65" s="68">
        <v>-3320000</v>
      </c>
    </row>
    <row r="66" spans="1:10" ht="21.75" customHeight="1">
      <c r="A66" s="69" t="s">
        <v>98</v>
      </c>
      <c r="B66" s="69"/>
      <c r="C66" s="96"/>
      <c r="D66" s="68">
        <v>-11730650</v>
      </c>
      <c r="E66" s="96"/>
      <c r="F66" s="68">
        <v>-12624364</v>
      </c>
      <c r="G66" s="68"/>
      <c r="H66" s="68">
        <v>-11730650</v>
      </c>
      <c r="I66" s="68"/>
      <c r="J66" s="68">
        <v>-12624364</v>
      </c>
    </row>
    <row r="67" spans="1:10" ht="21.75" customHeight="1">
      <c r="A67" s="69" t="s">
        <v>189</v>
      </c>
      <c r="B67" s="69"/>
      <c r="C67" s="96"/>
      <c r="D67" s="68">
        <v>363168000</v>
      </c>
      <c r="E67" s="96"/>
      <c r="F67" s="94">
        <v>0</v>
      </c>
      <c r="G67" s="68"/>
      <c r="H67" s="68">
        <v>363168000</v>
      </c>
      <c r="I67" s="68"/>
      <c r="J67" s="94">
        <v>0</v>
      </c>
    </row>
    <row r="68" spans="1:10" ht="21.75" customHeight="1">
      <c r="A68" s="75" t="s">
        <v>100</v>
      </c>
      <c r="D68" s="91">
        <v>-31485200</v>
      </c>
      <c r="F68" s="91">
        <v>-48000000</v>
      </c>
      <c r="H68" s="97">
        <v>-31485200</v>
      </c>
      <c r="I68" s="91"/>
      <c r="J68" s="97">
        <v>-48000000</v>
      </c>
    </row>
    <row r="69" spans="1:10" ht="21.75" customHeight="1">
      <c r="A69" s="60" t="s">
        <v>165</v>
      </c>
      <c r="B69" s="60"/>
      <c r="D69" s="103">
        <f>SUM(D63:D68)</f>
        <v>45390801</v>
      </c>
      <c r="F69" s="103">
        <f>SUM(F63:F68)</f>
        <v>-6373030</v>
      </c>
      <c r="H69" s="103">
        <f>SUM(H63:H68)</f>
        <v>45724601</v>
      </c>
      <c r="I69" s="91"/>
      <c r="J69" s="103">
        <f>SUM(J63:J68)</f>
        <v>-4863457</v>
      </c>
    </row>
    <row r="70" spans="1:10" ht="21.75" customHeight="1">
      <c r="A70" s="60" t="s">
        <v>201</v>
      </c>
      <c r="B70" s="60"/>
      <c r="D70" s="103">
        <v>-8610852</v>
      </c>
      <c r="F70" s="103">
        <v>-20139998</v>
      </c>
      <c r="G70" s="68"/>
      <c r="H70" s="62">
        <v>0</v>
      </c>
      <c r="I70" s="68"/>
      <c r="J70" s="62">
        <v>0</v>
      </c>
    </row>
    <row r="71" spans="1:10" ht="21.75" customHeight="1">
      <c r="A71" s="60" t="s">
        <v>138</v>
      </c>
      <c r="B71" s="60"/>
      <c r="D71" s="93">
        <f>SUM(D41,D61,D69,D70)</f>
        <v>127133947</v>
      </c>
      <c r="F71" s="93">
        <f>SUM(F41,F61,F69,F70)</f>
        <v>-15748085</v>
      </c>
      <c r="H71" s="93">
        <f>SUM(H41,H61,H69,H70)</f>
        <v>122633089</v>
      </c>
      <c r="I71" s="91"/>
      <c r="J71" s="93">
        <f>SUM(J41,J61,J69,J70)</f>
        <v>-22976534</v>
      </c>
    </row>
    <row r="72" spans="1:10" ht="21.75" customHeight="1">
      <c r="A72" s="69" t="s">
        <v>167</v>
      </c>
      <c r="B72" s="69"/>
      <c r="C72" s="89"/>
      <c r="D72" s="95">
        <v>22670881</v>
      </c>
      <c r="E72" s="89"/>
      <c r="F72" s="95">
        <v>38418966</v>
      </c>
      <c r="G72" s="89"/>
      <c r="H72" s="95">
        <v>15179795</v>
      </c>
      <c r="I72" s="91"/>
      <c r="J72" s="95">
        <v>38156329</v>
      </c>
    </row>
    <row r="73" spans="1:10" ht="21.75" customHeight="1" thickBot="1">
      <c r="A73" s="82" t="s">
        <v>173</v>
      </c>
      <c r="B73" s="82"/>
      <c r="C73" s="96"/>
      <c r="D73" s="104">
        <f>SUM(D71:D72)</f>
        <v>149804828</v>
      </c>
      <c r="E73" s="96"/>
      <c r="F73" s="104">
        <f>SUM(F71:F72)</f>
        <v>22670881</v>
      </c>
      <c r="G73" s="96"/>
      <c r="H73" s="104">
        <f>SUM(H71:H72)</f>
        <v>137812884</v>
      </c>
      <c r="I73" s="91"/>
      <c r="J73" s="104">
        <f>SUM(J71:J72)</f>
        <v>15179795</v>
      </c>
    </row>
    <row r="74" spans="1:10" ht="21.75" customHeight="1" thickTop="1">
      <c r="D74" s="91">
        <f>BS!G9-'Cash flow'!D73</f>
        <v>0</v>
      </c>
      <c r="F74" s="91">
        <f>BS!I9-'Cash flow'!F73</f>
        <v>0</v>
      </c>
      <c r="H74" s="91">
        <f>BS!K9-'Cash flow'!H73</f>
        <v>0</v>
      </c>
      <c r="I74" s="91"/>
      <c r="J74" s="91">
        <f>BS!M9-'Cash flow'!J73</f>
        <v>0</v>
      </c>
    </row>
    <row r="75" spans="1:10" ht="21.75" customHeight="1">
      <c r="A75" s="82" t="s">
        <v>92</v>
      </c>
      <c r="D75" s="91"/>
      <c r="F75" s="91"/>
      <c r="H75" s="91"/>
      <c r="I75" s="91"/>
      <c r="J75" s="91"/>
    </row>
    <row r="76" spans="1:10" ht="21.75" customHeight="1">
      <c r="A76" s="60" t="s">
        <v>93</v>
      </c>
      <c r="D76" s="91"/>
      <c r="F76" s="91"/>
      <c r="H76" s="91"/>
      <c r="I76" s="91"/>
      <c r="J76" s="91"/>
    </row>
    <row r="77" spans="1:10" ht="21.75" customHeight="1">
      <c r="A77" s="75" t="s">
        <v>168</v>
      </c>
      <c r="D77" s="94"/>
      <c r="F77" s="94"/>
      <c r="H77" s="94"/>
      <c r="I77" s="91"/>
      <c r="J77" s="94"/>
    </row>
    <row r="78" spans="1:10" ht="21.75" customHeight="1">
      <c r="A78" s="75" t="s">
        <v>128</v>
      </c>
      <c r="D78" s="94">
        <v>3912174</v>
      </c>
      <c r="F78" s="94">
        <v>17708452</v>
      </c>
      <c r="H78" s="94">
        <v>3912174</v>
      </c>
      <c r="I78" s="91"/>
      <c r="J78" s="94">
        <v>17708452</v>
      </c>
    </row>
    <row r="79" spans="1:10" ht="21.75" customHeight="1">
      <c r="A79" s="75" t="s">
        <v>126</v>
      </c>
      <c r="D79" s="94">
        <v>907103</v>
      </c>
      <c r="F79" s="94">
        <v>2273654</v>
      </c>
      <c r="H79" s="94">
        <v>825758</v>
      </c>
      <c r="I79" s="91"/>
      <c r="J79" s="94">
        <v>2174230</v>
      </c>
    </row>
    <row r="80" spans="1:10" ht="21.75" customHeight="1">
      <c r="A80" s="75" t="s">
        <v>158</v>
      </c>
      <c r="D80" s="94">
        <v>0</v>
      </c>
      <c r="F80" s="94">
        <v>0</v>
      </c>
      <c r="H80" s="94">
        <v>0</v>
      </c>
      <c r="I80" s="91"/>
      <c r="J80" s="91">
        <v>1234485</v>
      </c>
    </row>
    <row r="81" spans="1:12" ht="21.75" customHeight="1">
      <c r="A81" s="75" t="s">
        <v>174</v>
      </c>
      <c r="D81" s="94"/>
      <c r="F81" s="94"/>
      <c r="H81" s="94"/>
      <c r="I81" s="91"/>
      <c r="J81" s="91"/>
    </row>
    <row r="82" spans="1:12" ht="21.75" customHeight="1">
      <c r="A82" s="75" t="s">
        <v>159</v>
      </c>
      <c r="D82" s="94">
        <v>0</v>
      </c>
      <c r="F82" s="94">
        <v>0</v>
      </c>
      <c r="H82" s="94">
        <v>0</v>
      </c>
      <c r="I82" s="91"/>
      <c r="J82" s="91">
        <v>93622200</v>
      </c>
    </row>
    <row r="83" spans="1:12" ht="21.75" customHeight="1">
      <c r="A83" s="75" t="s">
        <v>160</v>
      </c>
      <c r="D83" s="94">
        <v>846257</v>
      </c>
      <c r="F83" s="94">
        <v>66835665</v>
      </c>
      <c r="H83" s="91">
        <v>846257</v>
      </c>
      <c r="I83" s="91"/>
      <c r="J83" s="91">
        <v>46738820</v>
      </c>
    </row>
    <row r="84" spans="1:12" ht="21.75" customHeight="1">
      <c r="D84" s="94"/>
      <c r="F84" s="94"/>
      <c r="H84" s="91"/>
      <c r="I84" s="91"/>
      <c r="J84" s="91"/>
    </row>
    <row r="85" spans="1:12" ht="21.75" customHeight="1">
      <c r="A85" s="100" t="s">
        <v>10</v>
      </c>
      <c r="D85" s="94"/>
      <c r="F85" s="94"/>
      <c r="H85" s="91"/>
      <c r="I85" s="91"/>
      <c r="J85" s="91"/>
    </row>
    <row r="86" spans="1:12" ht="21.75" customHeight="1">
      <c r="A86" s="100"/>
      <c r="D86" s="94"/>
      <c r="F86" s="94"/>
      <c r="H86" s="91"/>
      <c r="I86" s="91"/>
      <c r="J86" s="91"/>
    </row>
    <row r="87" spans="1:12" ht="21.75" customHeight="1">
      <c r="A87" s="100"/>
      <c r="D87" s="94"/>
      <c r="F87" s="94"/>
      <c r="H87" s="91"/>
      <c r="I87" s="91"/>
      <c r="J87" s="91"/>
    </row>
    <row r="88" spans="1:12" ht="21.75" customHeight="1">
      <c r="A88" s="100"/>
      <c r="D88" s="94"/>
      <c r="F88" s="94"/>
      <c r="H88" s="91"/>
      <c r="I88" s="91"/>
      <c r="J88" s="91"/>
    </row>
    <row r="89" spans="1:12" ht="21.75" customHeight="1">
      <c r="A89" s="100"/>
      <c r="D89" s="94"/>
      <c r="F89" s="94"/>
      <c r="H89" s="91"/>
      <c r="I89" s="91"/>
      <c r="J89" s="91"/>
    </row>
    <row r="90" spans="1:12" ht="21.75" customHeight="1">
      <c r="A90" s="92"/>
      <c r="B90" s="100"/>
      <c r="C90" s="96"/>
      <c r="E90" s="96"/>
      <c r="G90" s="96"/>
      <c r="J90" s="134">
        <v>8</v>
      </c>
    </row>
    <row r="96" spans="1:12" s="75" customFormat="1" ht="21.75" customHeight="1">
      <c r="C96" s="92"/>
      <c r="D96" s="92"/>
      <c r="E96" s="92"/>
      <c r="F96" s="92"/>
      <c r="G96" s="92"/>
      <c r="H96" s="92"/>
      <c r="I96" s="92"/>
      <c r="J96" s="92"/>
      <c r="K96" s="92"/>
      <c r="L96" s="92"/>
    </row>
    <row r="97" spans="3:12" s="75" customFormat="1" ht="21.75" customHeight="1">
      <c r="C97" s="92"/>
      <c r="D97" s="92"/>
      <c r="E97" s="92"/>
      <c r="F97" s="92"/>
      <c r="G97" s="92"/>
      <c r="H97" s="92"/>
      <c r="I97" s="92"/>
      <c r="J97" s="92"/>
      <c r="K97" s="92"/>
      <c r="L97" s="92"/>
    </row>
    <row r="98" spans="3:12" s="75" customFormat="1" ht="21.75" customHeight="1">
      <c r="C98" s="92"/>
      <c r="D98" s="92"/>
      <c r="E98" s="92"/>
      <c r="F98" s="92"/>
      <c r="G98" s="92"/>
      <c r="H98" s="92"/>
      <c r="I98" s="92"/>
      <c r="J98" s="92"/>
      <c r="K98" s="92"/>
      <c r="L98" s="92"/>
    </row>
    <row r="99" spans="3:12" s="75" customFormat="1" ht="21.75" customHeight="1">
      <c r="C99" s="92"/>
      <c r="D99" s="92"/>
      <c r="E99" s="92"/>
      <c r="F99" s="92"/>
      <c r="G99" s="92"/>
      <c r="H99" s="92"/>
      <c r="I99" s="92"/>
      <c r="J99" s="92"/>
      <c r="K99" s="92"/>
      <c r="L99" s="92"/>
    </row>
    <row r="100" spans="3:12" s="75" customFormat="1" ht="21.75" customHeight="1">
      <c r="C100" s="92"/>
      <c r="D100" s="92"/>
      <c r="E100" s="92"/>
      <c r="F100" s="92"/>
      <c r="G100" s="92"/>
      <c r="H100" s="92"/>
      <c r="I100" s="92"/>
      <c r="J100" s="92"/>
      <c r="K100" s="92"/>
      <c r="L100" s="92"/>
    </row>
    <row r="101" spans="3:12" s="75" customFormat="1" ht="21.75" customHeight="1">
      <c r="C101" s="92"/>
      <c r="D101" s="92"/>
      <c r="E101" s="92"/>
      <c r="F101" s="92"/>
      <c r="G101" s="92"/>
      <c r="H101" s="92"/>
      <c r="I101" s="92"/>
      <c r="J101" s="92"/>
      <c r="K101" s="92"/>
      <c r="L101" s="92"/>
    </row>
    <row r="102" spans="3:12" s="75" customFormat="1" ht="21.75" customHeight="1">
      <c r="C102" s="92"/>
      <c r="D102" s="92"/>
      <c r="E102" s="92"/>
      <c r="F102" s="92"/>
      <c r="G102" s="92"/>
      <c r="H102" s="92"/>
      <c r="I102" s="92"/>
      <c r="J102" s="92"/>
      <c r="K102" s="92"/>
      <c r="L102" s="92"/>
    </row>
    <row r="103" spans="3:12" s="75" customFormat="1" ht="21.75" customHeight="1">
      <c r="C103" s="92"/>
      <c r="D103" s="92"/>
      <c r="E103" s="92"/>
      <c r="F103" s="92"/>
      <c r="G103" s="92"/>
      <c r="H103" s="92"/>
      <c r="I103" s="92"/>
      <c r="J103" s="92"/>
      <c r="K103" s="92"/>
      <c r="L103" s="92"/>
    </row>
    <row r="104" spans="3:12" s="75" customFormat="1" ht="21.75" customHeight="1">
      <c r="C104" s="92"/>
      <c r="D104" s="92"/>
      <c r="E104" s="92"/>
      <c r="F104" s="92"/>
      <c r="G104" s="92"/>
      <c r="H104" s="92"/>
      <c r="I104" s="92"/>
      <c r="J104" s="92"/>
      <c r="K104" s="92"/>
      <c r="L104" s="92"/>
    </row>
    <row r="105" spans="3:12" s="75" customFormat="1" ht="21.75" customHeight="1">
      <c r="C105" s="92"/>
      <c r="D105" s="92"/>
      <c r="E105" s="92"/>
      <c r="F105" s="92"/>
      <c r="G105" s="92"/>
      <c r="H105" s="92"/>
      <c r="I105" s="92"/>
      <c r="J105" s="92"/>
      <c r="K105" s="92"/>
      <c r="L105" s="92"/>
    </row>
    <row r="106" spans="3:12" s="75" customFormat="1" ht="21.75" customHeight="1">
      <c r="C106" s="92"/>
      <c r="D106" s="92"/>
      <c r="E106" s="92"/>
      <c r="F106" s="92"/>
      <c r="G106" s="92"/>
      <c r="H106" s="92"/>
      <c r="I106" s="92"/>
      <c r="J106" s="92"/>
      <c r="K106" s="92"/>
      <c r="L106" s="92"/>
    </row>
    <row r="107" spans="3:12" s="75" customFormat="1" ht="21.75" customHeight="1">
      <c r="C107" s="92"/>
      <c r="D107" s="92"/>
      <c r="E107" s="92"/>
      <c r="F107" s="92"/>
      <c r="G107" s="92"/>
      <c r="H107" s="92"/>
      <c r="I107" s="92"/>
      <c r="J107" s="92"/>
      <c r="K107" s="92"/>
      <c r="L107" s="92"/>
    </row>
    <row r="108" spans="3:12" s="75" customFormat="1" ht="21.75" customHeight="1">
      <c r="C108" s="92"/>
      <c r="D108" s="92"/>
      <c r="E108" s="92"/>
      <c r="F108" s="92"/>
      <c r="G108" s="92"/>
      <c r="H108" s="92"/>
      <c r="I108" s="92"/>
      <c r="J108" s="92"/>
      <c r="K108" s="92"/>
      <c r="L108" s="92"/>
    </row>
    <row r="109" spans="3:12" s="75" customFormat="1" ht="21.75" customHeight="1">
      <c r="C109" s="92"/>
      <c r="D109" s="92"/>
      <c r="E109" s="92"/>
      <c r="F109" s="92"/>
      <c r="G109" s="92"/>
      <c r="H109" s="92"/>
      <c r="I109" s="92"/>
      <c r="J109" s="92"/>
      <c r="K109" s="92"/>
      <c r="L109" s="92"/>
    </row>
    <row r="110" spans="3:12" s="75" customFormat="1" ht="21.75" customHeight="1">
      <c r="C110" s="92"/>
      <c r="D110" s="92"/>
      <c r="E110" s="92"/>
      <c r="F110" s="92"/>
      <c r="G110" s="92"/>
      <c r="H110" s="92"/>
      <c r="I110" s="92"/>
      <c r="J110" s="92"/>
      <c r="K110" s="92"/>
      <c r="L110" s="92"/>
    </row>
    <row r="111" spans="3:12" s="75" customFormat="1" ht="21.75" customHeight="1">
      <c r="C111" s="92"/>
      <c r="D111" s="92"/>
      <c r="E111" s="92"/>
      <c r="F111" s="92"/>
      <c r="G111" s="92"/>
      <c r="H111" s="92"/>
      <c r="I111" s="92"/>
      <c r="J111" s="92"/>
      <c r="K111" s="92"/>
      <c r="L111" s="92"/>
    </row>
    <row r="112" spans="3:12" s="75" customFormat="1" ht="21.75" customHeight="1">
      <c r="C112" s="92"/>
      <c r="D112" s="92"/>
      <c r="E112" s="92"/>
      <c r="F112" s="92"/>
      <c r="G112" s="92"/>
      <c r="H112" s="92"/>
      <c r="I112" s="92"/>
      <c r="J112" s="92"/>
      <c r="K112" s="92"/>
      <c r="L112" s="92"/>
    </row>
    <row r="113" spans="3:12" s="75" customFormat="1" ht="21.75" customHeight="1">
      <c r="C113" s="92"/>
      <c r="D113" s="92"/>
      <c r="E113" s="92"/>
      <c r="F113" s="92"/>
      <c r="G113" s="92"/>
      <c r="H113" s="92"/>
      <c r="I113" s="92"/>
      <c r="J113" s="92"/>
      <c r="K113" s="92"/>
      <c r="L113" s="92"/>
    </row>
    <row r="114" spans="3:12" s="75" customFormat="1" ht="21.75" customHeight="1">
      <c r="C114" s="92"/>
      <c r="D114" s="92"/>
      <c r="E114" s="92"/>
      <c r="F114" s="92"/>
      <c r="G114" s="92"/>
      <c r="H114" s="92"/>
      <c r="I114" s="92"/>
      <c r="J114" s="92"/>
      <c r="K114" s="92"/>
      <c r="L114" s="92"/>
    </row>
    <row r="115" spans="3:12" s="75" customFormat="1" ht="21.75" customHeight="1">
      <c r="C115" s="92"/>
      <c r="D115" s="92"/>
      <c r="E115" s="92"/>
      <c r="F115" s="92"/>
      <c r="G115" s="92"/>
      <c r="H115" s="92"/>
      <c r="I115" s="92"/>
      <c r="J115" s="92"/>
      <c r="K115" s="92"/>
      <c r="L115" s="92"/>
    </row>
    <row r="116" spans="3:12" s="75" customFormat="1" ht="21.75" customHeight="1">
      <c r="C116" s="92"/>
      <c r="D116" s="92"/>
      <c r="E116" s="92"/>
      <c r="F116" s="92"/>
      <c r="G116" s="92"/>
      <c r="H116" s="92"/>
      <c r="I116" s="92"/>
      <c r="J116" s="92"/>
      <c r="K116" s="92"/>
      <c r="L116" s="92"/>
    </row>
    <row r="117" spans="3:12" s="75" customFormat="1" ht="21.75" customHeight="1">
      <c r="C117" s="92"/>
      <c r="D117" s="92"/>
      <c r="E117" s="92"/>
      <c r="F117" s="92"/>
      <c r="G117" s="92"/>
      <c r="H117" s="92"/>
      <c r="I117" s="92"/>
      <c r="J117" s="92"/>
      <c r="K117" s="92"/>
      <c r="L117" s="92"/>
    </row>
    <row r="118" spans="3:12" s="75" customFormat="1" ht="21.75" customHeight="1">
      <c r="C118" s="92"/>
      <c r="D118" s="92"/>
      <c r="E118" s="92"/>
      <c r="F118" s="92"/>
      <c r="G118" s="92"/>
      <c r="H118" s="92"/>
      <c r="I118" s="92"/>
      <c r="J118" s="92"/>
      <c r="K118" s="92"/>
      <c r="L118" s="92"/>
    </row>
    <row r="119" spans="3:12" s="75" customFormat="1" ht="21.75" customHeight="1">
      <c r="C119" s="92"/>
      <c r="D119" s="92"/>
      <c r="E119" s="92"/>
      <c r="F119" s="92"/>
      <c r="G119" s="92"/>
      <c r="H119" s="92"/>
      <c r="I119" s="92"/>
      <c r="J119" s="92"/>
      <c r="K119" s="92"/>
      <c r="L119" s="92"/>
    </row>
    <row r="120" spans="3:12" s="75" customFormat="1" ht="21.75" customHeight="1">
      <c r="C120" s="92"/>
      <c r="D120" s="92"/>
      <c r="E120" s="92"/>
      <c r="F120" s="92"/>
      <c r="G120" s="92"/>
      <c r="H120" s="92"/>
      <c r="I120" s="92"/>
      <c r="J120" s="92"/>
      <c r="K120" s="92"/>
      <c r="L120" s="92"/>
    </row>
    <row r="121" spans="3:12" s="75" customFormat="1" ht="21.75" customHeight="1">
      <c r="C121" s="92"/>
      <c r="D121" s="92"/>
      <c r="E121" s="92"/>
      <c r="F121" s="92"/>
      <c r="G121" s="92"/>
      <c r="H121" s="92"/>
      <c r="I121" s="92"/>
      <c r="J121" s="92"/>
      <c r="K121" s="92"/>
      <c r="L121" s="92"/>
    </row>
    <row r="122" spans="3:12" s="75" customFormat="1" ht="21.75" customHeight="1">
      <c r="C122" s="92"/>
      <c r="D122" s="92"/>
      <c r="E122" s="92"/>
      <c r="F122" s="92"/>
      <c r="G122" s="92"/>
      <c r="H122" s="92"/>
      <c r="I122" s="92"/>
      <c r="J122" s="92"/>
      <c r="K122" s="92"/>
      <c r="L122" s="92"/>
    </row>
    <row r="123" spans="3:12" s="75" customFormat="1" ht="21.75" customHeight="1">
      <c r="C123" s="92"/>
      <c r="D123" s="92"/>
      <c r="E123" s="92"/>
      <c r="F123" s="92"/>
      <c r="G123" s="92"/>
      <c r="H123" s="92"/>
      <c r="I123" s="92"/>
      <c r="J123" s="92"/>
      <c r="K123" s="92"/>
      <c r="L123" s="92"/>
    </row>
    <row r="124" spans="3:12" s="75" customFormat="1" ht="21.75" customHeight="1">
      <c r="C124" s="92"/>
      <c r="D124" s="92"/>
      <c r="E124" s="92"/>
      <c r="F124" s="92"/>
      <c r="G124" s="92"/>
      <c r="H124" s="92"/>
      <c r="I124" s="92"/>
      <c r="J124" s="92"/>
      <c r="K124" s="92"/>
      <c r="L124" s="92"/>
    </row>
    <row r="125" spans="3:12" s="75" customFormat="1" ht="21.75" customHeight="1">
      <c r="C125" s="92"/>
      <c r="D125" s="92"/>
      <c r="E125" s="92"/>
      <c r="F125" s="92"/>
      <c r="G125" s="92"/>
      <c r="H125" s="92"/>
      <c r="I125" s="92"/>
      <c r="J125" s="92"/>
      <c r="K125" s="92"/>
      <c r="L125" s="92"/>
    </row>
    <row r="126" spans="3:12" s="75" customFormat="1" ht="21.75" customHeight="1">
      <c r="C126" s="92"/>
      <c r="D126" s="92"/>
      <c r="E126" s="92"/>
      <c r="F126" s="92"/>
      <c r="G126" s="92"/>
      <c r="H126" s="92"/>
      <c r="I126" s="92"/>
      <c r="J126" s="92"/>
      <c r="K126" s="92"/>
      <c r="L126" s="92"/>
    </row>
    <row r="127" spans="3:12" s="75" customFormat="1" ht="21.75" customHeight="1">
      <c r="C127" s="92"/>
      <c r="D127" s="92"/>
      <c r="E127" s="92"/>
      <c r="F127" s="92"/>
      <c r="G127" s="92"/>
      <c r="H127" s="92"/>
      <c r="I127" s="92"/>
      <c r="J127" s="92"/>
      <c r="K127" s="92"/>
      <c r="L127" s="92"/>
    </row>
    <row r="128" spans="3:12" s="75" customFormat="1" ht="21.75" customHeight="1">
      <c r="C128" s="92"/>
      <c r="D128" s="92"/>
      <c r="E128" s="92"/>
      <c r="F128" s="92"/>
      <c r="G128" s="92"/>
      <c r="H128" s="92"/>
      <c r="I128" s="92"/>
      <c r="J128" s="92"/>
      <c r="K128" s="92"/>
      <c r="L128" s="92"/>
    </row>
    <row r="129" spans="3:12" s="75" customFormat="1" ht="21.75" customHeight="1">
      <c r="C129" s="92"/>
      <c r="D129" s="92"/>
      <c r="E129" s="92"/>
      <c r="F129" s="92"/>
      <c r="G129" s="92"/>
      <c r="H129" s="92"/>
      <c r="I129" s="92"/>
      <c r="J129" s="92"/>
      <c r="K129" s="92"/>
      <c r="L129" s="92"/>
    </row>
    <row r="130" spans="3:12" s="75" customFormat="1" ht="21.75" customHeight="1">
      <c r="C130" s="92"/>
      <c r="D130" s="92"/>
      <c r="E130" s="92"/>
      <c r="F130" s="92"/>
      <c r="G130" s="92"/>
      <c r="H130" s="92"/>
      <c r="I130" s="92"/>
      <c r="J130" s="92"/>
      <c r="K130" s="92"/>
      <c r="L130" s="92"/>
    </row>
    <row r="131" spans="3:12" s="75" customFormat="1" ht="21.75" customHeight="1">
      <c r="C131" s="92"/>
      <c r="D131" s="92"/>
      <c r="E131" s="92"/>
      <c r="F131" s="92"/>
      <c r="G131" s="92"/>
      <c r="H131" s="92"/>
      <c r="I131" s="92"/>
      <c r="J131" s="92"/>
      <c r="K131" s="92"/>
      <c r="L131" s="92"/>
    </row>
    <row r="132" spans="3:12" s="75" customFormat="1" ht="21.75" customHeight="1">
      <c r="C132" s="92"/>
      <c r="D132" s="92"/>
      <c r="E132" s="92"/>
      <c r="F132" s="92"/>
      <c r="G132" s="92"/>
      <c r="H132" s="92"/>
      <c r="I132" s="92"/>
      <c r="J132" s="92"/>
      <c r="K132" s="92"/>
      <c r="L132" s="92"/>
    </row>
    <row r="133" spans="3:12" s="75" customFormat="1" ht="21.75" customHeight="1">
      <c r="C133" s="92"/>
      <c r="D133" s="92"/>
      <c r="E133" s="92"/>
      <c r="F133" s="92"/>
      <c r="G133" s="92"/>
      <c r="H133" s="92"/>
      <c r="I133" s="92"/>
      <c r="J133" s="92"/>
      <c r="K133" s="92"/>
      <c r="L133" s="92"/>
    </row>
    <row r="134" spans="3:12" s="75" customFormat="1" ht="21.75" customHeight="1">
      <c r="C134" s="92"/>
      <c r="D134" s="92"/>
      <c r="E134" s="92"/>
      <c r="F134" s="92"/>
      <c r="G134" s="92"/>
      <c r="H134" s="92"/>
      <c r="I134" s="92"/>
      <c r="J134" s="92"/>
      <c r="K134" s="92"/>
      <c r="L134" s="92"/>
    </row>
    <row r="135" spans="3:12" s="75" customFormat="1" ht="21.75" customHeight="1">
      <c r="C135" s="92"/>
      <c r="D135" s="92"/>
      <c r="E135" s="92"/>
      <c r="F135" s="92"/>
      <c r="G135" s="92"/>
      <c r="H135" s="92"/>
      <c r="I135" s="92"/>
      <c r="J135" s="92"/>
      <c r="K135" s="92"/>
      <c r="L135" s="92"/>
    </row>
    <row r="136" spans="3:12" s="75" customFormat="1" ht="21.75" customHeight="1">
      <c r="C136" s="92"/>
      <c r="D136" s="92"/>
      <c r="E136" s="92"/>
      <c r="F136" s="92"/>
      <c r="G136" s="92"/>
      <c r="H136" s="92"/>
      <c r="I136" s="92"/>
      <c r="J136" s="92"/>
      <c r="K136" s="92"/>
      <c r="L136" s="92"/>
    </row>
    <row r="137" spans="3:12" s="75" customFormat="1" ht="21.75" customHeight="1">
      <c r="C137" s="92"/>
      <c r="D137" s="92"/>
      <c r="E137" s="92"/>
      <c r="F137" s="92"/>
      <c r="G137" s="92"/>
      <c r="H137" s="92"/>
      <c r="I137" s="92"/>
      <c r="J137" s="92"/>
      <c r="K137" s="92"/>
      <c r="L137" s="92"/>
    </row>
    <row r="138" spans="3:12" s="75" customFormat="1" ht="21.75" customHeight="1">
      <c r="C138" s="92"/>
      <c r="D138" s="92"/>
      <c r="E138" s="92"/>
      <c r="F138" s="92"/>
      <c r="G138" s="92"/>
      <c r="H138" s="92"/>
      <c r="I138" s="92"/>
      <c r="J138" s="92"/>
      <c r="K138" s="92"/>
      <c r="L138" s="92"/>
    </row>
    <row r="139" spans="3:12" s="75" customFormat="1" ht="21.75" customHeight="1">
      <c r="C139" s="92"/>
      <c r="D139" s="92"/>
      <c r="E139" s="92"/>
      <c r="F139" s="92"/>
      <c r="G139" s="92"/>
      <c r="H139" s="92"/>
      <c r="I139" s="92"/>
      <c r="J139" s="92"/>
      <c r="K139" s="92"/>
      <c r="L139" s="92"/>
    </row>
    <row r="140" spans="3:12" s="75" customFormat="1" ht="21.75" customHeight="1">
      <c r="C140" s="92"/>
      <c r="D140" s="92"/>
      <c r="E140" s="92"/>
      <c r="F140" s="92"/>
      <c r="G140" s="92"/>
      <c r="H140" s="92"/>
      <c r="I140" s="92"/>
      <c r="J140" s="92"/>
      <c r="K140" s="92"/>
      <c r="L140" s="92"/>
    </row>
    <row r="141" spans="3:12" s="75" customFormat="1" ht="21.75" customHeight="1">
      <c r="C141" s="92"/>
      <c r="D141" s="92"/>
      <c r="E141" s="92"/>
      <c r="F141" s="92"/>
      <c r="G141" s="92"/>
      <c r="H141" s="92"/>
      <c r="I141" s="92"/>
      <c r="J141" s="92"/>
      <c r="K141" s="92"/>
      <c r="L141" s="92"/>
    </row>
    <row r="142" spans="3:12" s="75" customFormat="1" ht="21.75" customHeight="1">
      <c r="C142" s="92"/>
      <c r="D142" s="92"/>
      <c r="E142" s="92"/>
      <c r="F142" s="92"/>
      <c r="G142" s="92"/>
      <c r="H142" s="92"/>
      <c r="I142" s="92"/>
      <c r="J142" s="92"/>
      <c r="K142" s="92"/>
      <c r="L142" s="92"/>
    </row>
    <row r="143" spans="3:12" s="75" customFormat="1" ht="21.75" customHeight="1">
      <c r="C143" s="92"/>
      <c r="D143" s="92"/>
      <c r="E143" s="92"/>
      <c r="F143" s="92"/>
      <c r="G143" s="92"/>
      <c r="H143" s="92"/>
      <c r="I143" s="92"/>
      <c r="J143" s="92"/>
      <c r="K143" s="92"/>
      <c r="L143" s="92"/>
    </row>
    <row r="144" spans="3:12" s="75" customFormat="1" ht="21.75" customHeight="1">
      <c r="C144" s="92"/>
      <c r="D144" s="92"/>
      <c r="E144" s="92"/>
      <c r="F144" s="92"/>
      <c r="G144" s="92"/>
      <c r="H144" s="92"/>
      <c r="I144" s="92"/>
      <c r="J144" s="92"/>
      <c r="K144" s="92"/>
      <c r="L144" s="92"/>
    </row>
    <row r="145" spans="3:12" s="75" customFormat="1" ht="21.75" customHeight="1">
      <c r="C145" s="92"/>
      <c r="D145" s="92"/>
      <c r="E145" s="92"/>
      <c r="F145" s="92"/>
      <c r="G145" s="92"/>
      <c r="H145" s="92"/>
      <c r="I145" s="92"/>
      <c r="J145" s="92"/>
      <c r="K145" s="92"/>
      <c r="L145" s="92"/>
    </row>
    <row r="146" spans="3:12" s="75" customFormat="1" ht="21.75" customHeight="1">
      <c r="C146" s="92"/>
      <c r="D146" s="92"/>
      <c r="E146" s="92"/>
      <c r="F146" s="92"/>
      <c r="G146" s="92"/>
      <c r="H146" s="92"/>
      <c r="I146" s="92"/>
      <c r="J146" s="92"/>
      <c r="K146" s="92"/>
      <c r="L146" s="92"/>
    </row>
    <row r="147" spans="3:12" s="75" customFormat="1" ht="21.75" customHeight="1">
      <c r="C147" s="92"/>
      <c r="D147" s="92"/>
      <c r="E147" s="92"/>
      <c r="F147" s="92"/>
      <c r="G147" s="92"/>
      <c r="H147" s="92"/>
      <c r="I147" s="92"/>
      <c r="J147" s="92"/>
      <c r="K147" s="92"/>
      <c r="L147" s="92"/>
    </row>
  </sheetData>
  <mergeCells count="4">
    <mergeCell ref="H5:J5"/>
    <mergeCell ref="H50:J50"/>
    <mergeCell ref="D5:F5"/>
    <mergeCell ref="D50:F50"/>
  </mergeCells>
  <pageMargins left="0.78740157480314965" right="0.39370078740157483" top="0.78740157480314965" bottom="0.39370078740157483" header="0.19685039370078741" footer="0.19685039370078741"/>
  <pageSetup paperSize="9" scale="78" fitToHeight="7" orientation="portrait" r:id="rId1"/>
  <headerFooter scaleWithDoc="0" alignWithMargins="0">
    <evenHeader>&amp;R&amp;"Arial,Italic"&amp;12For internal use only</evenHeader>
  </headerFooter>
  <rowBreaks count="1" manualBreakCount="1">
    <brk id="45" max="9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AD399F7D14FB74C815DF47FE09C773D" ma:contentTypeVersion="4" ma:contentTypeDescription="สร้างเอกสารใหม่" ma:contentTypeScope="" ma:versionID="04396a5e9b78cd3587f66f9e4634a15b">
  <xsd:schema xmlns:xsd="http://www.w3.org/2001/XMLSchema" xmlns:xs="http://www.w3.org/2001/XMLSchema" xmlns:p="http://schemas.microsoft.com/office/2006/metadata/properties" xmlns:ns2="bcb02e38-a617-4629-8726-4aeaff8325b3" targetNamespace="http://schemas.microsoft.com/office/2006/metadata/properties" ma:root="true" ma:fieldsID="f7f477e73ad70fb968822c6374a4f332" ns2:_="">
    <xsd:import namespace="bcb02e38-a617-4629-8726-4aeaff8325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02e38-a617-4629-8726-4aeaff8325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0CF1C6C-FD15-47F7-8DA4-E9298374AC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b02e38-a617-4629-8726-4aeaff8325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D18AF8-D1A5-49EB-8C61-F10758E50E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DCCFC2-737D-47FA-8E17-C10372563920}">
  <ds:schemaRefs>
    <ds:schemaRef ds:uri="http://schemas.microsoft.com/office/2006/metadata/properties"/>
    <ds:schemaRef ds:uri="http://schemas.microsoft.com/office/infopath/2007/PartnerControl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188710</vt:lpwstr>
  </property>
  <property fmtid="{D5CDD505-2E9C-101B-9397-08002B2CF9AE}" pid="4" name="OptimizationTime">
    <vt:lpwstr>20230223_2044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 flow</vt:lpstr>
      <vt:lpstr>BS!Print_Area</vt:lpstr>
      <vt:lpstr>'Cash flow'!Print_Area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Aranya Ruenyan</cp:lastModifiedBy>
  <cp:lastPrinted>2023-02-22T12:19:08Z</cp:lastPrinted>
  <dcterms:created xsi:type="dcterms:W3CDTF">2012-01-20T08:29:13Z</dcterms:created>
  <dcterms:modified xsi:type="dcterms:W3CDTF">2023-02-22T12:26:38Z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0x0101008AD399F7D14FB74C815DF47FE09C773D</vt:lpwstr>
  </property>
</Properties>
</file>