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CHIN HUAY\YE12'2022\"/>
    </mc:Choice>
  </mc:AlternateContent>
  <xr:revisionPtr revIDLastSave="0" documentId="13_ncr:1_{EFFF9438-FA21-441E-B2EF-55FFC5089493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4" r:id="rId1"/>
    <sheet name="PL" sheetId="6" r:id="rId2"/>
    <sheet name="Conso" sheetId="2" r:id="rId3"/>
    <sheet name="Company" sheetId="7" r:id="rId4"/>
    <sheet name="Cash Flow" sheetId="5" r:id="rId5"/>
  </sheets>
  <definedNames>
    <definedName name="_xlnm.Print_Area" localSheetId="0">BS!$A$1:$J$102</definedName>
    <definedName name="_xlnm.Print_Area" localSheetId="4">'Cash Flow'!$A$1:$J$102</definedName>
    <definedName name="_xlnm.Print_Area" localSheetId="3">Company!$A$1:$P$34</definedName>
    <definedName name="_xlnm.Print_Area" localSheetId="2">Conso!$A$1:$R$34</definedName>
    <definedName name="_xlnm.Print_Area" localSheetId="1">PL!$A$1:$J$102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2" i="7" l="1"/>
  <c r="L13" i="7"/>
  <c r="F23" i="7"/>
  <c r="F14" i="7"/>
  <c r="F18" i="7" s="1"/>
  <c r="F26" i="7" s="1"/>
  <c r="R24" i="2"/>
  <c r="H23" i="2"/>
  <c r="F23" i="2"/>
  <c r="D23" i="2"/>
  <c r="F26" i="2"/>
  <c r="F18" i="2"/>
  <c r="J76" i="5" l="1"/>
  <c r="J67" i="5"/>
  <c r="F76" i="5"/>
  <c r="F67" i="5"/>
  <c r="J71" i="6"/>
  <c r="J73" i="6" s="1"/>
  <c r="F71" i="6"/>
  <c r="F73" i="6" s="1"/>
  <c r="F74" i="6" s="1"/>
  <c r="F66" i="6"/>
  <c r="J10" i="6"/>
  <c r="J16" i="6" s="1"/>
  <c r="J19" i="6" s="1"/>
  <c r="J21" i="6" s="1"/>
  <c r="J26" i="6" s="1"/>
  <c r="F10" i="6"/>
  <c r="J89" i="4"/>
  <c r="J75" i="4"/>
  <c r="J68" i="4"/>
  <c r="F89" i="4"/>
  <c r="F75" i="4"/>
  <c r="F68" i="4"/>
  <c r="J29" i="4"/>
  <c r="J18" i="4"/>
  <c r="F29" i="4"/>
  <c r="F18" i="4"/>
  <c r="H76" i="5"/>
  <c r="D76" i="5"/>
  <c r="H67" i="5"/>
  <c r="D67" i="5"/>
  <c r="H71" i="6"/>
  <c r="H73" i="6" s="1"/>
  <c r="D71" i="6"/>
  <c r="D73" i="6" s="1"/>
  <c r="H10" i="6"/>
  <c r="H16" i="6" s="1"/>
  <c r="H19" i="6" s="1"/>
  <c r="H21" i="6" s="1"/>
  <c r="H26" i="6" s="1"/>
  <c r="D10" i="6"/>
  <c r="D16" i="6" s="1"/>
  <c r="D19" i="6" s="1"/>
  <c r="D21" i="6" s="1"/>
  <c r="D26" i="6" s="1"/>
  <c r="H89" i="4"/>
  <c r="D89" i="4"/>
  <c r="H75" i="4"/>
  <c r="D75" i="4"/>
  <c r="H68" i="4"/>
  <c r="D68" i="4"/>
  <c r="H29" i="4"/>
  <c r="D29" i="4"/>
  <c r="H18" i="4"/>
  <c r="D18" i="4"/>
  <c r="J76" i="4" l="1"/>
  <c r="J74" i="6"/>
  <c r="F30" i="4"/>
  <c r="F16" i="6"/>
  <c r="F19" i="6" s="1"/>
  <c r="J8" i="5"/>
  <c r="J25" i="5" s="1"/>
  <c r="J59" i="6"/>
  <c r="J90" i="4"/>
  <c r="J30" i="4"/>
  <c r="D76" i="4"/>
  <c r="D90" i="4" s="1"/>
  <c r="H30" i="4"/>
  <c r="F76" i="4"/>
  <c r="F90" i="4" s="1"/>
  <c r="D30" i="4"/>
  <c r="H74" i="6"/>
  <c r="D74" i="6"/>
  <c r="H76" i="4"/>
  <c r="H90" i="4" s="1"/>
  <c r="R16" i="2"/>
  <c r="P16" i="2"/>
  <c r="J91" i="4" l="1"/>
  <c r="F91" i="4"/>
  <c r="J76" i="6"/>
  <c r="H91" i="4"/>
  <c r="F21" i="6"/>
  <c r="F8" i="5"/>
  <c r="F25" i="5" s="1"/>
  <c r="D91" i="4"/>
  <c r="J13" i="7"/>
  <c r="J13" i="2"/>
  <c r="F26" i="6" l="1"/>
  <c r="F59" i="6"/>
  <c r="F76" i="6" s="1"/>
  <c r="P25" i="7"/>
  <c r="N25" i="7"/>
  <c r="P24" i="7"/>
  <c r="N24" i="7"/>
  <c r="H23" i="7"/>
  <c r="D23" i="7"/>
  <c r="N21" i="7"/>
  <c r="P17" i="7"/>
  <c r="N17" i="7"/>
  <c r="H14" i="7"/>
  <c r="H18" i="7" s="1"/>
  <c r="H27" i="7" s="1"/>
  <c r="D14" i="7"/>
  <c r="D18" i="7" s="1"/>
  <c r="D27" i="7" s="1"/>
  <c r="N12" i="7"/>
  <c r="P11" i="7"/>
  <c r="H14" i="2"/>
  <c r="H18" i="2" s="1"/>
  <c r="H27" i="2" s="1"/>
  <c r="D14" i="2"/>
  <c r="D18" i="2" s="1"/>
  <c r="D27" i="2" s="1"/>
  <c r="R25" i="2"/>
  <c r="R17" i="2"/>
  <c r="R11" i="2"/>
  <c r="P25" i="2"/>
  <c r="P21" i="2"/>
  <c r="P17" i="2"/>
  <c r="P12" i="2"/>
  <c r="N14" i="2"/>
  <c r="N18" i="2" s="1"/>
  <c r="N20" i="2" s="1"/>
  <c r="L14" i="7"/>
  <c r="L18" i="7" s="1"/>
  <c r="L20" i="7" s="1"/>
  <c r="L23" i="7"/>
  <c r="N23" i="7" s="1"/>
  <c r="N23" i="2"/>
  <c r="J22" i="7"/>
  <c r="J22" i="2"/>
  <c r="L13" i="2"/>
  <c r="D66" i="6"/>
  <c r="L22" i="2" s="1"/>
  <c r="L26" i="7" l="1"/>
  <c r="N26" i="2"/>
  <c r="P22" i="2"/>
  <c r="R22" i="2"/>
  <c r="P13" i="2"/>
  <c r="P14" i="2" s="1"/>
  <c r="P18" i="2" s="1"/>
  <c r="P27" i="2" s="1"/>
  <c r="R13" i="2"/>
  <c r="H8" i="5"/>
  <c r="H25" i="5" s="1"/>
  <c r="D8" i="5"/>
  <c r="D25" i="5" s="1"/>
  <c r="D20" i="2"/>
  <c r="L23" i="2"/>
  <c r="P23" i="2" s="1"/>
  <c r="H20" i="2"/>
  <c r="L14" i="2"/>
  <c r="L18" i="2" s="1"/>
  <c r="L20" i="2" s="1"/>
  <c r="P22" i="7"/>
  <c r="N22" i="7"/>
  <c r="H20" i="7"/>
  <c r="H26" i="7" s="1"/>
  <c r="N13" i="7"/>
  <c r="N14" i="7" s="1"/>
  <c r="N18" i="7" s="1"/>
  <c r="N27" i="7" s="1"/>
  <c r="P13" i="7"/>
  <c r="D20" i="7"/>
  <c r="D26" i="7" s="1"/>
  <c r="D59" i="6"/>
  <c r="D76" i="6" s="1"/>
  <c r="H59" i="6"/>
  <c r="H76" i="6" s="1"/>
  <c r="D26" i="2" l="1"/>
  <c r="D28" i="2" s="1"/>
  <c r="H26" i="2"/>
  <c r="H28" i="2" s="1"/>
  <c r="J12" i="7"/>
  <c r="J14" i="7" s="1"/>
  <c r="J18" i="7" s="1"/>
  <c r="J27" i="7" s="1"/>
  <c r="L26" i="2"/>
  <c r="J21" i="7"/>
  <c r="J23" i="7" s="1"/>
  <c r="P23" i="7" s="1"/>
  <c r="J12" i="2"/>
  <c r="P20" i="2"/>
  <c r="P26" i="2" s="1"/>
  <c r="P28" i="2" s="1"/>
  <c r="J21" i="2"/>
  <c r="N20" i="7"/>
  <c r="N26" i="7" s="1"/>
  <c r="P12" i="7" l="1"/>
  <c r="P18" i="7" s="1"/>
  <c r="P21" i="7"/>
  <c r="J20" i="7"/>
  <c r="J26" i="7" s="1"/>
  <c r="R21" i="2"/>
  <c r="J23" i="2"/>
  <c r="R23" i="2" s="1"/>
  <c r="R12" i="2"/>
  <c r="R14" i="2" s="1"/>
  <c r="R18" i="2" s="1"/>
  <c r="J14" i="2"/>
  <c r="J18" i="2" s="1"/>
  <c r="P14" i="7" l="1"/>
  <c r="P26" i="7"/>
  <c r="P20" i="7"/>
  <c r="J27" i="2"/>
  <c r="J20" i="2"/>
  <c r="J26" i="2" s="1"/>
  <c r="R20" i="2" l="1"/>
  <c r="P27" i="7"/>
  <c r="R27" i="2"/>
  <c r="J28" i="2" l="1"/>
  <c r="R26" i="2"/>
  <c r="R28" i="2" s="1"/>
  <c r="F81" i="5" l="1"/>
  <c r="F80" i="5"/>
  <c r="F78" i="5"/>
  <c r="F41" i="5"/>
  <c r="F36" i="5"/>
  <c r="H81" i="5"/>
  <c r="H80" i="5"/>
  <c r="H78" i="5"/>
  <c r="H41" i="5"/>
  <c r="H36" i="5"/>
  <c r="D36" i="5"/>
  <c r="D41" i="5"/>
  <c r="D78" i="5"/>
  <c r="D80" i="5"/>
  <c r="D81" i="5"/>
  <c r="J81" i="5"/>
  <c r="J80" i="5"/>
  <c r="J36" i="5"/>
  <c r="J41" i="5"/>
  <c r="J78" i="5"/>
</calcChain>
</file>

<file path=xl/sharedStrings.xml><?xml version="1.0" encoding="utf-8"?>
<sst xmlns="http://schemas.openxmlformats.org/spreadsheetml/2006/main" count="314" uniqueCount="200">
  <si>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</si>
  <si>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</si>
  <si>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</si>
  <si>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</si>
  <si>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</si>
  <si>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</si>
  <si>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</si>
  <si>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</si>
  <si>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</si>
  <si>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</si>
  <si>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</si>
  <si>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</si>
  <si>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</si>
  <si>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</si>
  <si>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</si>
  <si>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</si>
  <si>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</si>
  <si>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</si>
  <si>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</si>
  <si>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</si>
  <si>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</si>
  <si>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</si>
  <si>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</si>
  <si>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</si>
  <si>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</si>
  <si>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Retained earnings </t>
  </si>
  <si>
    <t xml:space="preserve">   Unappropriated </t>
  </si>
  <si>
    <t>Total shareholders' equity</t>
  </si>
  <si>
    <t>Total liabilities and shareholders' equity</t>
  </si>
  <si>
    <t>Revenues</t>
  </si>
  <si>
    <t>Other income</t>
  </si>
  <si>
    <t>Administrative expenses</t>
  </si>
  <si>
    <t>Finance cost</t>
  </si>
  <si>
    <t>Cash flows from operating activities</t>
  </si>
  <si>
    <t xml:space="preserve">   provided by (paid from) operating activities: </t>
  </si>
  <si>
    <t xml:space="preserve">Operating assets (increase) decrease </t>
  </si>
  <si>
    <t xml:space="preserve">   Inventories</t>
  </si>
  <si>
    <t xml:space="preserve">   Other current assets</t>
  </si>
  <si>
    <t xml:space="preserve">   Other non-current assets</t>
  </si>
  <si>
    <t xml:space="preserve">Operating liabilities increase (decrease) </t>
  </si>
  <si>
    <t xml:space="preserve">   Other current liabilities</t>
  </si>
  <si>
    <t>Cash flows from investing activities</t>
  </si>
  <si>
    <t>Cash paid for acquisition of intangible assets</t>
  </si>
  <si>
    <t>Cash flows from financing activities</t>
  </si>
  <si>
    <t>Supplemental cash flows information</t>
  </si>
  <si>
    <t>Non-cash transactions</t>
  </si>
  <si>
    <t>Retained earnings</t>
  </si>
  <si>
    <t>share capital</t>
  </si>
  <si>
    <t>statutory reserve</t>
  </si>
  <si>
    <t>Unappropriated</t>
  </si>
  <si>
    <t>Total</t>
  </si>
  <si>
    <t>Issued and</t>
  </si>
  <si>
    <t>paid-up</t>
  </si>
  <si>
    <t>shareholders' equity</t>
  </si>
  <si>
    <t>Other comprehensive income:</t>
  </si>
  <si>
    <t>Total comprehensive income for the year</t>
  </si>
  <si>
    <t>Inventories</t>
  </si>
  <si>
    <t>Property, plants and equipment</t>
  </si>
  <si>
    <t>Intangible assets</t>
  </si>
  <si>
    <t>Other comprehensive income for the year</t>
  </si>
  <si>
    <t>Adjustments to reconcile profit before tax to net cash</t>
  </si>
  <si>
    <t>Cash and cash equivalents at beginning of year</t>
  </si>
  <si>
    <t>Trade and other receivables</t>
  </si>
  <si>
    <t>Trade and other payables</t>
  </si>
  <si>
    <t xml:space="preserve">Profit from operating activities before change in </t>
  </si>
  <si>
    <t xml:space="preserve">   operating assets and liabilities</t>
  </si>
  <si>
    <t>Statement of financial position</t>
  </si>
  <si>
    <t>Income statement</t>
  </si>
  <si>
    <t>Statement of comprehensive income</t>
  </si>
  <si>
    <t>Statement of changes in shareholders' equity</t>
  </si>
  <si>
    <t>Statement of financial position (continued)</t>
  </si>
  <si>
    <t xml:space="preserve">   Finance cost</t>
  </si>
  <si>
    <t>Cash received from interest income</t>
  </si>
  <si>
    <t xml:space="preserve">   Appropriated-statutory reserve</t>
  </si>
  <si>
    <t>Appropriated-</t>
  </si>
  <si>
    <t xml:space="preserve">   Cash paid for income tax expense</t>
  </si>
  <si>
    <t xml:space="preserve">   to profit or loss in subsequent periods </t>
  </si>
  <si>
    <t>Other comprehensive income not to be reclassified</t>
  </si>
  <si>
    <t xml:space="preserve">   to profit or loss in subsequent periods - net of income tax </t>
  </si>
  <si>
    <t xml:space="preserve">Profit for the year </t>
  </si>
  <si>
    <t>Cash flows statement (continued)</t>
  </si>
  <si>
    <t>Cash flows statement</t>
  </si>
  <si>
    <t>Selling and distribution expenses</t>
  </si>
  <si>
    <t xml:space="preserve">Investment property </t>
  </si>
  <si>
    <t>Right-of-use assets</t>
  </si>
  <si>
    <t>Dividend paid</t>
  </si>
  <si>
    <t>Finance income</t>
  </si>
  <si>
    <t xml:space="preserve">      of the Company</t>
  </si>
  <si>
    <t>Net cash flows used in investing activities</t>
  </si>
  <si>
    <t xml:space="preserve">   Finance income</t>
  </si>
  <si>
    <t>Other current financial assets</t>
  </si>
  <si>
    <t>Restricted bank deposits</t>
  </si>
  <si>
    <t>Bank overdrafts and short-term loans from banks</t>
  </si>
  <si>
    <t xml:space="preserve">Current portion of long-term loans to and interest </t>
  </si>
  <si>
    <t xml:space="preserve">Long-term loans and interest receivables from </t>
  </si>
  <si>
    <t>Current portion of liabilities</t>
  </si>
  <si>
    <t>Other components of shareholders' equity</t>
  </si>
  <si>
    <t>Cost of sales</t>
  </si>
  <si>
    <t>Gross profit</t>
  </si>
  <si>
    <t>Operating profit</t>
  </si>
  <si>
    <t>Profit before income tax expenses</t>
  </si>
  <si>
    <t>Income tax expenses</t>
  </si>
  <si>
    <t>Profit for the year</t>
  </si>
  <si>
    <t>Earnings per share</t>
  </si>
  <si>
    <t>Basic earnings per share</t>
  </si>
  <si>
    <t xml:space="preserve">   Profit attributable to equity holders</t>
  </si>
  <si>
    <t>Other comprehensive income to be reclassified</t>
  </si>
  <si>
    <t xml:space="preserve"> Translation adjustment</t>
  </si>
  <si>
    <t>Less: income tax effect</t>
  </si>
  <si>
    <t>Profit before tax</t>
  </si>
  <si>
    <t xml:space="preserve">   Depreciation and amortisation</t>
  </si>
  <si>
    <t xml:space="preserve">   Depreciation of right-of use assets</t>
  </si>
  <si>
    <t xml:space="preserve">   Loss on fair value adjustment of other receivables - subsidiary</t>
  </si>
  <si>
    <t xml:space="preserve">   Provision for employee benefits</t>
  </si>
  <si>
    <t xml:space="preserve">   Trade and other payables</t>
  </si>
  <si>
    <t xml:space="preserve">   Trade and other receivables</t>
  </si>
  <si>
    <t xml:space="preserve">   Cash paid for interest</t>
  </si>
  <si>
    <t>Cash paid for investment in subsidiary</t>
  </si>
  <si>
    <t>Net increase (decrease) in cash and cash equivalents</t>
  </si>
  <si>
    <t>Cash paid for interest</t>
  </si>
  <si>
    <t xml:space="preserve"> Total other </t>
  </si>
  <si>
    <t xml:space="preserve"> components of </t>
  </si>
  <si>
    <t xml:space="preserve"> shareholders' </t>
  </si>
  <si>
    <t xml:space="preserve"> equity </t>
  </si>
  <si>
    <t>Translation</t>
  </si>
  <si>
    <t>adjustment</t>
  </si>
  <si>
    <t>Revaluation</t>
  </si>
  <si>
    <t>Other comprehensive income</t>
  </si>
  <si>
    <t xml:space="preserve">Transferred unappropriated retained earnings </t>
  </si>
  <si>
    <t xml:space="preserve">   to appropriated statutory reserve</t>
  </si>
  <si>
    <t xml:space="preserve">Advance received from goods </t>
  </si>
  <si>
    <t>Income tax payable</t>
  </si>
  <si>
    <t>Net of current portion of liabilities</t>
  </si>
  <si>
    <t>Directors</t>
  </si>
  <si>
    <t xml:space="preserve">Revenues from sales </t>
  </si>
  <si>
    <t xml:space="preserve">   Advance received from goods</t>
  </si>
  <si>
    <t>Payment of long-term loans from banks</t>
  </si>
  <si>
    <t>Payment of lease liabilities</t>
  </si>
  <si>
    <t>surplus of land</t>
  </si>
  <si>
    <t>Cash paid for dividends</t>
  </si>
  <si>
    <t>Balance as at 31 December 2021</t>
  </si>
  <si>
    <t>CHIN HUAY PUBLIC COMPANY LIMITED and its subsidiaries</t>
  </si>
  <si>
    <t>6, 10</t>
  </si>
  <si>
    <t>6, 19</t>
  </si>
  <si>
    <t xml:space="preserve">      800,000,000 ordinary shares of Baht 0.5 each</t>
  </si>
  <si>
    <t xml:space="preserve">   Loss from write-off intangible assets</t>
  </si>
  <si>
    <t>Decrease in long-term loans to subsidiary</t>
  </si>
  <si>
    <t xml:space="preserve">   Increase in investment in a subsidiary</t>
  </si>
  <si>
    <t xml:space="preserve">   Increase in investment in a subsidiary from converting</t>
  </si>
  <si>
    <t xml:space="preserve">      long-term loan to a subsidiary</t>
  </si>
  <si>
    <t xml:space="preserve">   Increase in lease liabilities </t>
  </si>
  <si>
    <t>15, 21</t>
  </si>
  <si>
    <t>Employee benefits obligation</t>
  </si>
  <si>
    <t>Other</t>
  </si>
  <si>
    <t>comprehensive income</t>
  </si>
  <si>
    <t xml:space="preserve">   Unrealised loss (gain) on exchange rate</t>
  </si>
  <si>
    <t>Cash paid for acquisition of machinery and equipment</t>
  </si>
  <si>
    <t>Net cash flows from (used in) financing activities</t>
  </si>
  <si>
    <t>Proceeds from disposals of equipment</t>
  </si>
  <si>
    <t>Net cash flows from (used in) operating activities</t>
  </si>
  <si>
    <t xml:space="preserve">   Actuarial gain - net of income tax</t>
  </si>
  <si>
    <t>Investments in subsidiary companies</t>
  </si>
  <si>
    <t xml:space="preserve">Acturial gain </t>
  </si>
  <si>
    <t xml:space="preserve">   Acquisition of fixed assets which cash has yet been paid</t>
  </si>
  <si>
    <t xml:space="preserve">   receivables from subsidiaries</t>
  </si>
  <si>
    <t xml:space="preserve">   subsidiaries, net of current portion</t>
  </si>
  <si>
    <t xml:space="preserve">   profit or loss in subsequent periods - net of income tax </t>
  </si>
  <si>
    <t>Other comprehensive income not to be reclassified to</t>
  </si>
  <si>
    <t>Cash and cash equivalents at end of year (Note 7)</t>
  </si>
  <si>
    <t xml:space="preserve">For the year ended 31 December 2022 </t>
  </si>
  <si>
    <t>Balance as at 1 January 2022</t>
  </si>
  <si>
    <t>Balance as at 31 December 2022</t>
  </si>
  <si>
    <t xml:space="preserve">Balance as at 1 January 2021 </t>
  </si>
  <si>
    <t xml:space="preserve">As at 31 December 2022 </t>
  </si>
  <si>
    <t>2022</t>
  </si>
  <si>
    <t xml:space="preserve"> 2021</t>
  </si>
  <si>
    <t>Current investments</t>
  </si>
  <si>
    <t>Advance payment for purchasing goods to a subsidiary</t>
  </si>
  <si>
    <t>Share premium</t>
  </si>
  <si>
    <t xml:space="preserve">   Loss (gain) from disposal and write-off fixed assets</t>
  </si>
  <si>
    <t xml:space="preserve">   Loss on impairment of investment in subsidiaries</t>
  </si>
  <si>
    <t xml:space="preserve">   Loss (gain) on changes in fair value of derivatives</t>
  </si>
  <si>
    <t xml:space="preserve">   Advance payment for purchasing goods to a subsidiary</t>
  </si>
  <si>
    <t xml:space="preserve">   Cash received from interest </t>
  </si>
  <si>
    <t xml:space="preserve">   Cash paid for long-term employee benefits</t>
  </si>
  <si>
    <t>Increase in current investments</t>
  </si>
  <si>
    <t xml:space="preserve">      (2021: 640,000,000 ordinary shares of Baht 0.5 each)</t>
  </si>
  <si>
    <t>Loss on impairment of investment in subsidiaries</t>
  </si>
  <si>
    <t>Gain from exchange rate</t>
  </si>
  <si>
    <t>Increase in share capital</t>
  </si>
  <si>
    <t xml:space="preserve">Increase (Decrease) in bank overdrafts and short-term </t>
  </si>
  <si>
    <t xml:space="preserve">   loans from banks</t>
  </si>
  <si>
    <t>- Long-term loans from banks</t>
  </si>
  <si>
    <t>- Lease liabilities</t>
  </si>
  <si>
    <t xml:space="preserve">   Issued and fully paid-up </t>
  </si>
  <si>
    <t>Translation adjustment decrease</t>
  </si>
  <si>
    <t xml:space="preserve">   Reversal allowance for expected credit loss</t>
  </si>
  <si>
    <t xml:space="preserve">   Reversal reduction of inventory to net realisable value </t>
  </si>
  <si>
    <t>Increase (decrease) in restricted bank deposits</t>
  </si>
  <si>
    <t>Cash received from increasing in ordinary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</si>
</sst>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_);_(@_)"/>
    <numFmt numFmtId="171" formatCode="[$-409]d\-mmm\-yy;@"/>
    <numFmt numFmtId="172" formatCode="_(* #,##0.0_);[Red]\-#,##0.0;_(* &quot;-&quot;??_);_(@_)"/>
    <numFmt numFmtId="173" formatCode="_-* #,##0.00_-;\-* #,##0.00_-;_-* &quot;-&quot;??_-;_-@_-"/>
    <numFmt numFmtId="174" formatCode="_(* #,##0_);[Red]\-#,##0;_(* &quot;-&quot;??_);_(@_)"/>
    <numFmt numFmtId="175" formatCode="&quot;฿&quot;#,##0;[Red]\-&quot;฿&quot;#,##0"/>
    <numFmt numFmtId="176" formatCode="&quot;฿&quot;#,##0.00;[Red]\-&quot;฿&quot;#,##0.00"/>
    <numFmt numFmtId="177" formatCode="_-* #,##0_-;\-* #,##0_-;_-* &quot;-&quot;_-;_-@_-"/>
  </numFmts>
  <fonts count="84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Arial"/>
      <family val="2"/>
    </font>
    <font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i/>
      <sz val="11"/>
      <color indexed="10"/>
      <name val="Arial"/>
      <family val="2"/>
    </font>
    <font>
      <i/>
      <sz val="11"/>
      <color indexed="8"/>
      <name val="Arial"/>
      <family val="2"/>
    </font>
    <font>
      <sz val="11"/>
      <color indexed="8"/>
      <name val="Arial"/>
      <family val="2"/>
    </font>
    <font>
      <u/>
      <sz val="11"/>
      <color indexed="8"/>
      <name val="Arial"/>
      <family val="2"/>
    </font>
    <font>
      <i/>
      <sz val="11"/>
      <color rgb="FFFF0000"/>
      <name val="Arial"/>
      <family val="2"/>
    </font>
    <font>
      <sz val="11"/>
      <color rgb="FFFF0000"/>
      <name val="Arial"/>
      <family val="2"/>
    </font>
    <font>
      <b/>
      <sz val="11"/>
      <color indexed="10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u/>
      <sz val="11"/>
      <color indexed="10"/>
      <name val="Arial"/>
      <family val="2"/>
    </font>
    <font>
      <u/>
      <sz val="11"/>
      <name val="Arial"/>
      <family val="2"/>
    </font>
    <font>
      <sz val="11"/>
      <color theme="0"/>
      <name val="Arial"/>
      <family val="2"/>
    </font>
    <font>
      <sz val="11"/>
      <color rgb="FF000000"/>
      <name val="Arial"/>
      <family val="2"/>
    </font>
    <font>
      <b/>
      <i/>
      <sz val="11"/>
      <color theme="1"/>
      <name val="Arial"/>
      <family val="2"/>
    </font>
    <font>
      <sz val="15"/>
      <name val="BrowalliaUPC"/>
      <family val="1"/>
      <charset val="222"/>
    </font>
    <font>
      <sz val="11"/>
      <color theme="1"/>
      <name val="Calibri"/>
      <family val="2"/>
      <scheme val="minor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4"/>
      <name val="Angsana New"/>
      <family val="1"/>
    </font>
    <font>
      <sz val="14"/>
      <color indexed="8"/>
      <name val="Angsana New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sz val="11"/>
      <color indexed="8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MS Sans Serif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9.9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6"/>
      <color indexed="8"/>
      <name val="Arial"/>
      <family val="2"/>
    </font>
    <font>
      <sz val="16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2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3" fillId="0" borderId="0"/>
    <xf numFmtId="4" fontId="5" fillId="0" borderId="0" applyFont="0" applyFill="0" applyBorder="0" applyAlignment="0" applyProtection="0"/>
    <xf numFmtId="166" fontId="6" fillId="0" borderId="0"/>
    <xf numFmtId="167" fontId="6" fillId="0" borderId="0"/>
    <xf numFmtId="168" fontId="6" fillId="0" borderId="0"/>
    <xf numFmtId="38" fontId="7" fillId="3" borderId="0" applyNumberFormat="0" applyBorder="0" applyAlignment="0" applyProtection="0"/>
    <xf numFmtId="10" fontId="7" fillId="4" borderId="8" applyNumberFormat="0" applyBorder="0" applyAlignment="0" applyProtection="0"/>
    <xf numFmtId="37" fontId="8" fillId="0" borderId="0"/>
    <xf numFmtId="169" fontId="9" fillId="0" borderId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27" fillId="0" borderId="0"/>
    <xf numFmtId="172" fontId="20" fillId="0" borderId="0" applyFont="0" applyFill="0" applyBorder="0" applyAlignment="0" applyProtection="0"/>
    <xf numFmtId="171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171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171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171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171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171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171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171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171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171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171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171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171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171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171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171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171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171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6" fontId="3" fillId="0" borderId="0" applyFont="0" applyFill="0" applyBorder="0" applyAlignment="0" applyProtection="0"/>
    <xf numFmtId="38" fontId="31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4" fillId="0" borderId="0" applyFont="0" applyFill="0" applyBorder="0" applyAlignment="0" applyProtection="0"/>
    <xf numFmtId="8" fontId="3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37" fillId="0" borderId="0">
      <alignment horizontal="left"/>
    </xf>
    <xf numFmtId="171" fontId="38" fillId="0" borderId="0"/>
    <xf numFmtId="171" fontId="39" fillId="0" borderId="0">
      <alignment horizontal="left"/>
    </xf>
    <xf numFmtId="44" fontId="3" fillId="0" borderId="0" applyFont="0" applyFill="0" applyBorder="0" applyAlignment="0" applyProtection="0"/>
    <xf numFmtId="171" fontId="40" fillId="0" borderId="0" applyNumberFormat="0" applyFill="0" applyBorder="0" applyAlignment="0" applyProtection="0"/>
    <xf numFmtId="171" fontId="41" fillId="0" borderId="0">
      <alignment horizontal="left"/>
    </xf>
    <xf numFmtId="171" fontId="42" fillId="0" borderId="0">
      <alignment horizontal="left"/>
    </xf>
    <xf numFmtId="171" fontId="43" fillId="0" borderId="0">
      <alignment horizontal="left"/>
    </xf>
    <xf numFmtId="171" fontId="43" fillId="0" borderId="0">
      <alignment horizontal="left"/>
    </xf>
    <xf numFmtId="38" fontId="44" fillId="3" borderId="0" applyNumberFormat="0" applyBorder="0" applyAlignment="0" applyProtection="0"/>
    <xf numFmtId="171" fontId="45" fillId="0" borderId="0">
      <alignment horizontal="left"/>
    </xf>
    <xf numFmtId="171" fontId="45" fillId="0" borderId="0">
      <alignment horizontal="left"/>
    </xf>
    <xf numFmtId="171" fontId="46" fillId="0" borderId="0">
      <alignment horizontal="left"/>
    </xf>
    <xf numFmtId="171" fontId="47" fillId="0" borderId="9">
      <alignment horizontal="left" vertical="top"/>
    </xf>
    <xf numFmtId="171" fontId="48" fillId="0" borderId="0">
      <alignment horizontal="left"/>
    </xf>
    <xf numFmtId="171" fontId="49" fillId="0" borderId="9">
      <alignment horizontal="left" vertical="top"/>
    </xf>
    <xf numFmtId="171" fontId="50" fillId="0" borderId="0">
      <alignment horizontal="left"/>
    </xf>
    <xf numFmtId="10" fontId="44" fillId="4" borderId="8" applyNumberFormat="0" applyBorder="0" applyAlignment="0" applyProtection="0"/>
    <xf numFmtId="169" fontId="51" fillId="0" borderId="0"/>
    <xf numFmtId="171" fontId="32" fillId="0" borderId="0"/>
    <xf numFmtId="0" fontId="28" fillId="0" borderId="0"/>
    <xf numFmtId="0" fontId="1" fillId="0" borderId="0"/>
    <xf numFmtId="171" fontId="33" fillId="0" borderId="0"/>
    <xf numFmtId="0" fontId="34" fillId="0" borderId="0"/>
    <xf numFmtId="0" fontId="3" fillId="0" borderId="0"/>
    <xf numFmtId="0" fontId="34" fillId="0" borderId="0"/>
    <xf numFmtId="171" fontId="35" fillId="0" borderId="0"/>
    <xf numFmtId="0" fontId="33" fillId="0" borderId="0"/>
    <xf numFmtId="171" fontId="36" fillId="0" borderId="0"/>
    <xf numFmtId="0" fontId="32" fillId="0" borderId="0"/>
    <xf numFmtId="171" fontId="2" fillId="0" borderId="0"/>
    <xf numFmtId="171" fontId="3" fillId="0" borderId="0"/>
    <xf numFmtId="0" fontId="28" fillId="0" borderId="0"/>
    <xf numFmtId="171" fontId="3" fillId="0" borderId="0"/>
    <xf numFmtId="171" fontId="28" fillId="0" borderId="0"/>
    <xf numFmtId="171" fontId="52" fillId="0" borderId="0"/>
    <xf numFmtId="174" fontId="20" fillId="0" borderId="0" applyFont="0" applyFill="0" applyBorder="0" applyAlignment="0" applyProtection="0"/>
    <xf numFmtId="171" fontId="53" fillId="0" borderId="0">
      <alignment horizontal="left"/>
    </xf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42" fillId="0" borderId="10">
      <alignment vertical="center"/>
    </xf>
    <xf numFmtId="171" fontId="55" fillId="0" borderId="0">
      <alignment horizontal="left"/>
    </xf>
    <xf numFmtId="171" fontId="43" fillId="0" borderId="0">
      <alignment horizontal="left"/>
    </xf>
    <xf numFmtId="171" fontId="48" fillId="0" borderId="0"/>
    <xf numFmtId="171" fontId="46" fillId="0" borderId="0"/>
    <xf numFmtId="171" fontId="43" fillId="0" borderId="0"/>
    <xf numFmtId="171" fontId="56" fillId="0" borderId="0"/>
    <xf numFmtId="171" fontId="56" fillId="0" borderId="0"/>
    <xf numFmtId="171" fontId="57" fillId="0" borderId="0"/>
    <xf numFmtId="171" fontId="57" fillId="0" borderId="0"/>
    <xf numFmtId="171" fontId="56" fillId="0" borderId="0"/>
    <xf numFmtId="171" fontId="56" fillId="0" borderId="0"/>
    <xf numFmtId="171" fontId="57" fillId="0" borderId="0"/>
    <xf numFmtId="171" fontId="56" fillId="0" borderId="0"/>
    <xf numFmtId="38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71" fontId="59" fillId="0" borderId="0" applyNumberFormat="0" applyFill="0" applyBorder="0" applyAlignment="0" applyProtection="0">
      <alignment vertical="top"/>
      <protection locked="0"/>
    </xf>
    <xf numFmtId="171" fontId="60" fillId="0" borderId="0"/>
    <xf numFmtId="177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2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171" fontId="62" fillId="0" borderId="0" applyNumberFormat="0" applyFill="0" applyBorder="0" applyAlignment="0" applyProtection="0">
      <alignment vertical="top"/>
      <protection locked="0"/>
    </xf>
    <xf numFmtId="0" fontId="3" fillId="0" borderId="0"/>
    <xf numFmtId="171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171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171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171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171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171" fontId="30" fillId="2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171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171" fontId="64" fillId="23" borderId="11" applyNumberFormat="0" applyAlignment="0" applyProtection="0">
      <alignment vertical="center"/>
    </xf>
    <xf numFmtId="0" fontId="64" fillId="23" borderId="11" applyNumberFormat="0" applyAlignment="0" applyProtection="0">
      <alignment vertical="center"/>
    </xf>
    <xf numFmtId="171" fontId="65" fillId="24" borderId="0" applyNumberFormat="0" applyBorder="0" applyAlignment="0" applyProtection="0">
      <alignment vertical="center"/>
    </xf>
    <xf numFmtId="0" fontId="65" fillId="24" borderId="0" applyNumberFormat="0" applyBorder="0" applyAlignment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171" fontId="29" fillId="25" borderId="12" applyNumberFormat="0" applyFont="0" applyAlignment="0" applyProtection="0">
      <alignment vertical="center"/>
    </xf>
    <xf numFmtId="0" fontId="29" fillId="25" borderId="12" applyNumberFormat="0" applyFont="0" applyAlignment="0" applyProtection="0">
      <alignment vertical="center"/>
    </xf>
    <xf numFmtId="171" fontId="67" fillId="0" borderId="13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171" fontId="68" fillId="10" borderId="14" applyNumberFormat="0" applyAlignment="0" applyProtection="0">
      <alignment vertical="center"/>
    </xf>
    <xf numFmtId="0" fontId="68" fillId="10" borderId="14" applyNumberFormat="0" applyAlignment="0" applyProtection="0">
      <alignment vertical="center"/>
    </xf>
    <xf numFmtId="171" fontId="69" fillId="26" borderId="15" applyNumberFormat="0" applyAlignment="0" applyProtection="0">
      <alignment vertical="center"/>
    </xf>
    <xf numFmtId="0" fontId="69" fillId="26" borderId="15" applyNumberFormat="0" applyAlignment="0" applyProtection="0">
      <alignment vertical="center"/>
    </xf>
    <xf numFmtId="171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0" borderId="0"/>
    <xf numFmtId="0" fontId="72" fillId="0" borderId="0"/>
    <xf numFmtId="171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top"/>
      <protection locked="0"/>
    </xf>
    <xf numFmtId="171" fontId="75" fillId="0" borderId="16" applyNumberFormat="0" applyFill="0" applyAlignment="0" applyProtection="0">
      <alignment vertical="center"/>
    </xf>
    <xf numFmtId="0" fontId="75" fillId="0" borderId="16" applyNumberFormat="0" applyFill="0" applyAlignment="0" applyProtection="0">
      <alignment vertical="center"/>
    </xf>
    <xf numFmtId="171" fontId="76" fillId="0" borderId="17" applyNumberFormat="0" applyFill="0" applyAlignment="0" applyProtection="0">
      <alignment vertical="center"/>
    </xf>
    <xf numFmtId="0" fontId="76" fillId="0" borderId="17" applyNumberFormat="0" applyFill="0" applyAlignment="0" applyProtection="0">
      <alignment vertical="center"/>
    </xf>
    <xf numFmtId="171" fontId="77" fillId="0" borderId="18" applyNumberFormat="0" applyFill="0" applyAlignment="0" applyProtection="0">
      <alignment vertical="center"/>
    </xf>
    <xf numFmtId="0" fontId="77" fillId="0" borderId="18" applyNumberFormat="0" applyFill="0" applyAlignment="0" applyProtection="0">
      <alignment vertical="center"/>
    </xf>
    <xf numFmtId="171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171" fontId="78" fillId="26" borderId="14" applyNumberFormat="0" applyAlignment="0" applyProtection="0">
      <alignment vertical="center"/>
    </xf>
    <xf numFmtId="0" fontId="78" fillId="26" borderId="14" applyNumberFormat="0" applyAlignment="0" applyProtection="0">
      <alignment vertical="center"/>
    </xf>
    <xf numFmtId="171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171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171" fontId="81" fillId="0" borderId="19" applyNumberFormat="0" applyFill="0" applyAlignment="0" applyProtection="0">
      <alignment vertical="center"/>
    </xf>
    <xf numFmtId="0" fontId="81" fillId="0" borderId="19" applyNumberFormat="0" applyFill="0" applyAlignment="0" applyProtection="0">
      <alignment vertical="center"/>
    </xf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171" fontId="28" fillId="0" borderId="0"/>
    <xf numFmtId="0" fontId="28" fillId="0" borderId="0"/>
    <xf numFmtId="1" fontId="27" fillId="0" borderId="0"/>
  </cellStyleXfs>
  <cellXfs count="168">
    <xf numFmtId="0" fontId="0" fillId="0" borderId="0" xfId="0"/>
    <xf numFmtId="37" fontId="11" fillId="0" borderId="0" xfId="3" applyNumberFormat="1" applyFont="1" applyFill="1" applyAlignment="1">
      <alignment horizontal="left" vertical="center"/>
    </xf>
    <xf numFmtId="37" fontId="12" fillId="0" borderId="0" xfId="3" applyNumberFormat="1" applyFont="1" applyFill="1" applyAlignment="1">
      <alignment horizontal="center" vertical="center"/>
    </xf>
    <xf numFmtId="37" fontId="13" fillId="0" borderId="0" xfId="3" applyNumberFormat="1" applyFont="1" applyFill="1" applyAlignment="1">
      <alignment horizontal="centerContinuous" vertical="center"/>
    </xf>
    <xf numFmtId="164" fontId="13" fillId="0" borderId="0" xfId="1" applyNumberFormat="1" applyFont="1" applyFill="1" applyAlignment="1">
      <alignment horizontal="centerContinuous" vertical="center"/>
    </xf>
    <xf numFmtId="164" fontId="13" fillId="0" borderId="0" xfId="3" applyNumberFormat="1" applyFont="1" applyFill="1" applyAlignment="1">
      <alignment horizontal="centerContinuous" vertical="center"/>
    </xf>
    <xf numFmtId="37" fontId="14" fillId="0" borderId="0" xfId="3" applyNumberFormat="1" applyFont="1" applyFill="1" applyAlignment="1">
      <alignment vertical="center"/>
    </xf>
    <xf numFmtId="37" fontId="14" fillId="0" borderId="0" xfId="3" applyNumberFormat="1" applyFont="1" applyFill="1" applyAlignment="1">
      <alignment horizontal="centerContinuous" vertical="center"/>
    </xf>
    <xf numFmtId="164" fontId="14" fillId="0" borderId="0" xfId="1" applyNumberFormat="1" applyFont="1" applyFill="1" applyAlignment="1">
      <alignment horizontal="centerContinuous" vertical="center"/>
    </xf>
    <xf numFmtId="164" fontId="14" fillId="0" borderId="0" xfId="1" applyNumberFormat="1" applyFont="1" applyFill="1" applyAlignment="1">
      <alignment horizontal="right" vertical="center"/>
    </xf>
    <xf numFmtId="164" fontId="13" fillId="0" borderId="1" xfId="1" applyNumberFormat="1" applyFont="1" applyFill="1" applyBorder="1" applyAlignment="1">
      <alignment vertical="center"/>
    </xf>
    <xf numFmtId="164" fontId="11" fillId="0" borderId="1" xfId="3" applyNumberFormat="1" applyFont="1" applyFill="1" applyBorder="1" applyAlignment="1">
      <alignment horizontal="center" vertical="center"/>
    </xf>
    <xf numFmtId="37" fontId="14" fillId="0" borderId="1" xfId="0" applyNumberFormat="1" applyFont="1" applyFill="1" applyBorder="1" applyAlignment="1">
      <alignment horizontal="center" vertical="center"/>
    </xf>
    <xf numFmtId="164" fontId="14" fillId="0" borderId="1" xfId="1" quotePrefix="1" applyNumberFormat="1" applyFont="1" applyFill="1" applyBorder="1" applyAlignment="1">
      <alignment horizontal="center" vertical="center"/>
    </xf>
    <xf numFmtId="164" fontId="14" fillId="0" borderId="0" xfId="3" applyNumberFormat="1" applyFont="1" applyFill="1" applyAlignment="1">
      <alignment horizontal="center" vertical="center"/>
    </xf>
    <xf numFmtId="0" fontId="14" fillId="0" borderId="0" xfId="3" applyNumberFormat="1" applyFont="1" applyFill="1" applyAlignment="1">
      <alignment horizontal="center" vertical="center"/>
    </xf>
    <xf numFmtId="37" fontId="11" fillId="0" borderId="0" xfId="3" applyNumberFormat="1" applyFont="1" applyFill="1" applyAlignment="1">
      <alignment vertical="center"/>
    </xf>
    <xf numFmtId="37" fontId="13" fillId="0" borderId="0" xfId="3" applyNumberFormat="1" applyFont="1" applyFill="1" applyAlignment="1">
      <alignment vertical="center"/>
    </xf>
    <xf numFmtId="164" fontId="13" fillId="0" borderId="0" xfId="1" applyNumberFormat="1" applyFont="1" applyFill="1" applyAlignment="1">
      <alignment vertical="center"/>
    </xf>
    <xf numFmtId="164" fontId="13" fillId="0" borderId="0" xfId="3" applyNumberFormat="1" applyFont="1" applyFill="1" applyAlignment="1">
      <alignment vertical="center"/>
    </xf>
    <xf numFmtId="164" fontId="14" fillId="0" borderId="0" xfId="1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37" fontId="14" fillId="0" borderId="0" xfId="3" applyNumberFormat="1" applyFont="1" applyFill="1" applyAlignment="1">
      <alignment horizontal="left" vertical="center"/>
    </xf>
    <xf numFmtId="164" fontId="13" fillId="0" borderId="0" xfId="3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horizontal="center" vertical="center"/>
    </xf>
    <xf numFmtId="41" fontId="14" fillId="0" borderId="0" xfId="1" applyNumberFormat="1" applyFont="1" applyFill="1" applyAlignment="1">
      <alignment horizontal="center" vertical="center"/>
    </xf>
    <xf numFmtId="164" fontId="14" fillId="0" borderId="1" xfId="1" applyNumberFormat="1" applyFont="1" applyFill="1" applyBorder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164" fontId="13" fillId="0" borderId="0" xfId="7" applyNumberFormat="1" applyFont="1" applyFill="1" applyAlignment="1">
      <alignment vertical="center"/>
    </xf>
    <xf numFmtId="0" fontId="14" fillId="0" borderId="0" xfId="3" applyFont="1" applyFill="1" applyAlignment="1">
      <alignment vertical="center"/>
    </xf>
    <xf numFmtId="37" fontId="14" fillId="0" borderId="0" xfId="3" applyNumberFormat="1" applyFont="1" applyFill="1" applyBorder="1" applyAlignment="1">
      <alignment horizontal="right" vertical="center"/>
    </xf>
    <xf numFmtId="164" fontId="14" fillId="0" borderId="0" xfId="1" applyNumberFormat="1" applyFont="1" applyFill="1" applyBorder="1" applyAlignment="1">
      <alignment horizontal="right" vertical="center"/>
    </xf>
    <xf numFmtId="37" fontId="13" fillId="0" borderId="0" xfId="3" applyNumberFormat="1" applyFont="1" applyFill="1" applyAlignment="1">
      <alignment horizontal="center" vertical="center"/>
    </xf>
    <xf numFmtId="164" fontId="13" fillId="0" borderId="0" xfId="1" applyNumberFormat="1" applyFont="1" applyFill="1" applyAlignment="1">
      <alignment horizontal="center" vertical="center"/>
    </xf>
    <xf numFmtId="0" fontId="11" fillId="0" borderId="0" xfId="3" applyFont="1" applyFill="1" applyAlignment="1">
      <alignment vertical="center"/>
    </xf>
    <xf numFmtId="37" fontId="14" fillId="0" borderId="0" xfId="3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horizontal="center" vertical="center"/>
    </xf>
    <xf numFmtId="164" fontId="14" fillId="0" borderId="0" xfId="3" applyNumberFormat="1" applyFont="1" applyFill="1" applyAlignment="1">
      <alignment horizontal="right"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14" fillId="0" borderId="0" xfId="3" quotePrefix="1" applyNumberFormat="1" applyFont="1" applyFill="1" applyAlignment="1">
      <alignment horizontal="left" vertical="center"/>
    </xf>
    <xf numFmtId="37" fontId="16" fillId="0" borderId="0" xfId="3" applyNumberFormat="1" applyFont="1" applyFill="1" applyAlignment="1">
      <alignment horizontal="center" vertical="center"/>
    </xf>
    <xf numFmtId="164" fontId="17" fillId="0" borderId="0" xfId="1" applyNumberFormat="1" applyFont="1" applyFill="1" applyAlignment="1">
      <alignment horizontal="right" vertical="center"/>
    </xf>
    <xf numFmtId="37" fontId="17" fillId="0" borderId="0" xfId="3" applyNumberFormat="1" applyFont="1" applyFill="1" applyAlignment="1">
      <alignment vertical="center"/>
    </xf>
    <xf numFmtId="41" fontId="16" fillId="0" borderId="0" xfId="1" applyNumberFormat="1" applyFont="1" applyFill="1" applyAlignment="1">
      <alignment horizontal="center" vertical="center"/>
    </xf>
    <xf numFmtId="41" fontId="17" fillId="0" borderId="0" xfId="1" applyNumberFormat="1" applyFont="1" applyFill="1" applyAlignment="1">
      <alignment horizontal="right" vertical="center"/>
    </xf>
    <xf numFmtId="37" fontId="18" fillId="0" borderId="0" xfId="3" quotePrefix="1" applyNumberFormat="1" applyFont="1" applyFill="1" applyAlignment="1">
      <alignment horizontal="center" vertical="center"/>
    </xf>
    <xf numFmtId="37" fontId="14" fillId="0" borderId="6" xfId="3" applyNumberFormat="1" applyFont="1" applyFill="1" applyBorder="1" applyAlignment="1">
      <alignment vertical="center"/>
    </xf>
    <xf numFmtId="37" fontId="14" fillId="0" borderId="0" xfId="3" applyNumberFormat="1" applyFont="1" applyFill="1" applyBorder="1" applyAlignment="1">
      <alignment horizontal="center" vertical="center"/>
    </xf>
    <xf numFmtId="0" fontId="11" fillId="0" borderId="0" xfId="3" applyFont="1" applyFill="1" applyAlignment="1">
      <alignment horizontal="left" vertical="center"/>
    </xf>
    <xf numFmtId="0" fontId="18" fillId="0" borderId="0" xfId="3" applyFont="1" applyFill="1" applyAlignment="1">
      <alignment horizontal="center" vertical="center"/>
    </xf>
    <xf numFmtId="0" fontId="14" fillId="0" borderId="0" xfId="3" applyFont="1" applyFill="1" applyAlignment="1">
      <alignment horizontal="centerContinuous" vertical="center"/>
    </xf>
    <xf numFmtId="164" fontId="14" fillId="0" borderId="0" xfId="3" applyNumberFormat="1" applyFont="1" applyFill="1" applyAlignment="1">
      <alignment horizontal="centerContinuous" vertical="center"/>
    </xf>
    <xf numFmtId="37" fontId="18" fillId="0" borderId="0" xfId="3" applyNumberFormat="1" applyFont="1" applyFill="1" applyAlignment="1">
      <alignment horizontal="center" vertical="center"/>
    </xf>
    <xf numFmtId="164" fontId="14" fillId="0" borderId="0" xfId="3" applyNumberFormat="1" applyFont="1" applyFill="1" applyAlignment="1">
      <alignment vertical="center"/>
    </xf>
    <xf numFmtId="164" fontId="15" fillId="0" borderId="0" xfId="3" applyNumberFormat="1" applyFont="1" applyFill="1" applyBorder="1" applyAlignment="1">
      <alignment horizontal="center" vertical="center"/>
    </xf>
    <xf numFmtId="164" fontId="15" fillId="0" borderId="0" xfId="1" applyNumberFormat="1" applyFont="1" applyFill="1" applyBorder="1" applyAlignment="1">
      <alignment horizontal="center" vertical="center"/>
    </xf>
    <xf numFmtId="37" fontId="18" fillId="0" borderId="0" xfId="3" applyNumberFormat="1" applyFont="1" applyFill="1" applyBorder="1" applyAlignment="1">
      <alignment horizontal="center" vertical="center"/>
    </xf>
    <xf numFmtId="164" fontId="13" fillId="0" borderId="0" xfId="3" quotePrefix="1" applyNumberFormat="1" applyFont="1" applyFill="1" applyAlignment="1">
      <alignment horizontal="center" vertical="center"/>
    </xf>
    <xf numFmtId="164" fontId="13" fillId="0" borderId="0" xfId="1" quotePrefix="1" applyNumberFormat="1" applyFont="1" applyFill="1" applyAlignment="1">
      <alignment horizontal="center" vertical="center"/>
    </xf>
    <xf numFmtId="164" fontId="14" fillId="0" borderId="0" xfId="3" applyNumberFormat="1" applyFont="1" applyFill="1" applyBorder="1" applyAlignment="1">
      <alignment vertical="center"/>
    </xf>
    <xf numFmtId="37" fontId="14" fillId="0" borderId="0" xfId="3" applyNumberFormat="1" applyFont="1" applyFill="1" applyAlignment="1">
      <alignment horizontal="right" vertical="center"/>
    </xf>
    <xf numFmtId="164" fontId="14" fillId="0" borderId="0" xfId="1" applyNumberFormat="1" applyFont="1" applyFill="1" applyBorder="1" applyAlignment="1">
      <alignment vertical="center"/>
    </xf>
    <xf numFmtId="37" fontId="13" fillId="0" borderId="0" xfId="3" applyNumberFormat="1" applyFont="1" applyFill="1" applyBorder="1" applyAlignment="1">
      <alignment vertical="center"/>
    </xf>
    <xf numFmtId="37" fontId="21" fillId="0" borderId="0" xfId="6" applyNumberFormat="1" applyFont="1" applyFill="1" applyBorder="1" applyAlignment="1">
      <alignment vertical="center"/>
    </xf>
    <xf numFmtId="37" fontId="22" fillId="0" borderId="0" xfId="3" applyNumberFormat="1" applyFont="1" applyFill="1" applyBorder="1" applyAlignment="1">
      <alignment horizontal="center" vertical="center"/>
    </xf>
    <xf numFmtId="164" fontId="14" fillId="0" borderId="0" xfId="1" applyNumberFormat="1" applyFont="1" applyFill="1" applyBorder="1" applyAlignment="1">
      <alignment horizontal="center" vertical="center"/>
    </xf>
    <xf numFmtId="41" fontId="14" fillId="0" borderId="1" xfId="1" applyNumberFormat="1" applyFont="1" applyFill="1" applyBorder="1" applyAlignment="1">
      <alignment horizontal="center" vertical="center"/>
    </xf>
    <xf numFmtId="164" fontId="15" fillId="0" borderId="0" xfId="7" applyNumberFormat="1" applyFont="1" applyFill="1" applyBorder="1" applyAlignment="1">
      <alignment horizontal="center" vertical="center"/>
    </xf>
    <xf numFmtId="37" fontId="20" fillId="0" borderId="0" xfId="2" applyNumberFormat="1" applyFont="1" applyFill="1" applyAlignment="1">
      <alignment vertical="center"/>
    </xf>
    <xf numFmtId="37" fontId="20" fillId="0" borderId="0" xfId="2" applyNumberFormat="1" applyFont="1" applyFill="1" applyBorder="1" applyAlignment="1">
      <alignment vertical="center"/>
    </xf>
    <xf numFmtId="37" fontId="20" fillId="0" borderId="0" xfId="0" applyNumberFormat="1" applyFont="1" applyFill="1" applyAlignment="1">
      <alignment horizontal="right" vertical="center"/>
    </xf>
    <xf numFmtId="37" fontId="10" fillId="0" borderId="1" xfId="2" applyNumberFormat="1" applyFont="1" applyFill="1" applyBorder="1" applyAlignment="1">
      <alignment horizontal="centerContinuous" vertical="center"/>
    </xf>
    <xf numFmtId="37" fontId="20" fillId="0" borderId="1" xfId="2" applyNumberFormat="1" applyFont="1" applyFill="1" applyBorder="1" applyAlignment="1">
      <alignment horizontal="centerContinuous" vertical="center"/>
    </xf>
    <xf numFmtId="37" fontId="20" fillId="0" borderId="0" xfId="2" applyNumberFormat="1" applyFont="1" applyFill="1" applyAlignment="1">
      <alignment horizontal="center" vertical="center"/>
    </xf>
    <xf numFmtId="37" fontId="20" fillId="0" borderId="0" xfId="2" applyNumberFormat="1" applyFont="1" applyFill="1" applyBorder="1" applyAlignment="1">
      <alignment horizontal="center" vertical="center"/>
    </xf>
    <xf numFmtId="37" fontId="23" fillId="0" borderId="0" xfId="2" applyNumberFormat="1" applyFont="1" applyFill="1" applyAlignment="1">
      <alignment horizontal="center" vertical="center"/>
    </xf>
    <xf numFmtId="37" fontId="10" fillId="0" borderId="0" xfId="2" applyNumberFormat="1" applyFont="1" applyFill="1" applyAlignment="1">
      <alignment vertical="center"/>
    </xf>
    <xf numFmtId="41" fontId="20" fillId="0" borderId="0" xfId="2" applyNumberFormat="1" applyFont="1" applyFill="1" applyBorder="1" applyAlignment="1">
      <alignment horizontal="center" vertical="center"/>
    </xf>
    <xf numFmtId="41" fontId="20" fillId="0" borderId="0" xfId="2" applyNumberFormat="1" applyFont="1" applyFill="1" applyBorder="1" applyAlignment="1">
      <alignment vertical="center"/>
    </xf>
    <xf numFmtId="41" fontId="20" fillId="0" borderId="0" xfId="2" applyNumberFormat="1" applyFont="1" applyFill="1" applyBorder="1" applyAlignment="1">
      <alignment horizontal="right" vertical="center"/>
    </xf>
    <xf numFmtId="37" fontId="20" fillId="2" borderId="0" xfId="2" applyNumberFormat="1" applyFont="1" applyFill="1" applyAlignment="1">
      <alignment vertical="center"/>
    </xf>
    <xf numFmtId="37" fontId="20" fillId="2" borderId="0" xfId="2" applyNumberFormat="1" applyFont="1" applyFill="1" applyBorder="1" applyAlignment="1">
      <alignment vertical="center"/>
    </xf>
    <xf numFmtId="41" fontId="20" fillId="0" borderId="1" xfId="2" applyNumberFormat="1" applyFont="1" applyFill="1" applyBorder="1" applyAlignment="1">
      <alignment horizontal="center" vertical="center"/>
    </xf>
    <xf numFmtId="41" fontId="20" fillId="0" borderId="1" xfId="2" applyNumberFormat="1" applyFont="1" applyFill="1" applyBorder="1" applyAlignment="1">
      <alignment horizontal="right" vertical="center"/>
    </xf>
    <xf numFmtId="41" fontId="20" fillId="0" borderId="0" xfId="2" applyNumberFormat="1" applyFont="1" applyFill="1" applyAlignment="1">
      <alignment vertical="center"/>
    </xf>
    <xf numFmtId="37" fontId="19" fillId="0" borderId="0" xfId="2" applyNumberFormat="1" applyFont="1" applyFill="1" applyAlignment="1">
      <alignment horizontal="center" vertical="center"/>
    </xf>
    <xf numFmtId="0" fontId="20" fillId="0" borderId="0" xfId="2" applyFont="1" applyFill="1" applyAlignment="1">
      <alignment vertical="center"/>
    </xf>
    <xf numFmtId="41" fontId="20" fillId="0" borderId="4" xfId="2" applyNumberFormat="1" applyFont="1" applyFill="1" applyBorder="1" applyAlignment="1">
      <alignment vertical="center"/>
    </xf>
    <xf numFmtId="41" fontId="24" fillId="0" borderId="0" xfId="2" applyNumberFormat="1" applyFont="1" applyFill="1" applyBorder="1" applyAlignment="1">
      <alignment vertical="center"/>
    </xf>
    <xf numFmtId="170" fontId="17" fillId="0" borderId="0" xfId="2" applyNumberFormat="1" applyFont="1" applyFill="1" applyBorder="1" applyAlignment="1">
      <alignment vertical="center"/>
    </xf>
    <xf numFmtId="37" fontId="17" fillId="0" borderId="0" xfId="2" applyNumberFormat="1" applyFont="1" applyFill="1" applyAlignment="1">
      <alignment vertical="center"/>
    </xf>
    <xf numFmtId="41" fontId="20" fillId="0" borderId="0" xfId="1" applyNumberFormat="1" applyFont="1" applyFill="1" applyAlignment="1">
      <alignment vertical="center"/>
    </xf>
    <xf numFmtId="41" fontId="20" fillId="0" borderId="0" xfId="1" applyNumberFormat="1" applyFont="1" applyFill="1" applyBorder="1" applyAlignment="1">
      <alignment vertical="center"/>
    </xf>
    <xf numFmtId="164" fontId="14" fillId="0" borderId="1" xfId="1" applyNumberFormat="1" applyFont="1" applyFill="1" applyBorder="1" applyAlignment="1">
      <alignment horizontal="center" vertical="center"/>
    </xf>
    <xf numFmtId="37" fontId="20" fillId="0" borderId="0" xfId="3" quotePrefix="1" applyNumberFormat="1" applyFont="1" applyFill="1" applyAlignment="1">
      <alignment horizontal="center" vertical="center"/>
    </xf>
    <xf numFmtId="37" fontId="14" fillId="0" borderId="0" xfId="3" quotePrefix="1" applyNumberFormat="1" applyFont="1" applyFill="1" applyAlignment="1">
      <alignment vertical="center"/>
    </xf>
    <xf numFmtId="0" fontId="20" fillId="0" borderId="0" xfId="0" applyFont="1" applyAlignment="1">
      <alignment vertical="center"/>
    </xf>
    <xf numFmtId="37" fontId="26" fillId="0" borderId="0" xfId="6" applyNumberFormat="1" applyFont="1" applyFill="1" applyBorder="1" applyAlignment="1">
      <alignment vertical="center"/>
    </xf>
    <xf numFmtId="37" fontId="25" fillId="0" borderId="0" xfId="3" applyNumberFormat="1" applyFont="1" applyFill="1" applyAlignment="1">
      <alignment vertical="center"/>
    </xf>
    <xf numFmtId="37" fontId="10" fillId="0" borderId="0" xfId="2" applyNumberFormat="1" applyFont="1" applyFill="1" applyBorder="1" applyAlignment="1">
      <alignment horizontal="centerContinuous" vertical="center"/>
    </xf>
    <xf numFmtId="37" fontId="20" fillId="0" borderId="0" xfId="2" applyNumberFormat="1" applyFont="1" applyFill="1" applyBorder="1" applyAlignment="1">
      <alignment horizontal="centerContinuous" vertical="center"/>
    </xf>
    <xf numFmtId="0" fontId="20" fillId="0" borderId="0" xfId="2" applyFont="1" applyFill="1" applyBorder="1" applyAlignment="1">
      <alignment vertical="center"/>
    </xf>
    <xf numFmtId="37" fontId="20" fillId="0" borderId="1" xfId="2" applyNumberFormat="1" applyFont="1" applyFill="1" applyBorder="1" applyAlignment="1">
      <alignment vertical="center"/>
    </xf>
    <xf numFmtId="41" fontId="20" fillId="0" borderId="4" xfId="2" applyNumberFormat="1" applyFont="1" applyFill="1" applyBorder="1" applyAlignment="1">
      <alignment horizontal="right" vertical="center"/>
    </xf>
    <xf numFmtId="37" fontId="20" fillId="0" borderId="1" xfId="2" applyNumberFormat="1" applyFont="1" applyFill="1" applyBorder="1" applyAlignment="1">
      <alignment horizontal="center" vertical="center"/>
    </xf>
    <xf numFmtId="41" fontId="14" fillId="0" borderId="0" xfId="1" applyNumberFormat="1" applyFont="1" applyFill="1" applyAlignment="1">
      <alignment vertical="center"/>
    </xf>
    <xf numFmtId="37" fontId="10" fillId="0" borderId="0" xfId="2" applyNumberFormat="1" applyFont="1" applyFill="1" applyAlignment="1">
      <alignment horizontal="left" vertical="center"/>
    </xf>
    <xf numFmtId="37" fontId="11" fillId="0" borderId="0" xfId="7" applyNumberFormat="1" applyFont="1" applyAlignment="1">
      <alignment horizontal="left" vertical="center"/>
    </xf>
    <xf numFmtId="37" fontId="20" fillId="0" borderId="0" xfId="2" applyNumberFormat="1" applyFont="1" applyAlignment="1">
      <alignment horizontal="centerContinuous" vertical="center"/>
    </xf>
    <xf numFmtId="37" fontId="20" fillId="0" borderId="1" xfId="2" applyNumberFormat="1" applyFont="1" applyBorder="1" applyAlignment="1">
      <alignment horizontal="center" vertical="center"/>
    </xf>
    <xf numFmtId="37" fontId="25" fillId="0" borderId="0" xfId="7" applyNumberFormat="1" applyFont="1" applyFill="1" applyAlignment="1">
      <alignment vertical="center"/>
    </xf>
    <xf numFmtId="37" fontId="11" fillId="0" borderId="0" xfId="7" applyNumberFormat="1" applyFont="1" applyFill="1" applyAlignment="1">
      <alignment horizontal="left" vertical="center"/>
    </xf>
    <xf numFmtId="38" fontId="19" fillId="0" borderId="0" xfId="18" applyNumberFormat="1" applyFont="1" applyFill="1" applyAlignment="1">
      <alignment horizontal="center" vertical="center"/>
    </xf>
    <xf numFmtId="37" fontId="14" fillId="0" borderId="0" xfId="7" applyNumberFormat="1" applyFont="1" applyFill="1" applyAlignment="1">
      <alignment vertical="center"/>
    </xf>
    <xf numFmtId="164" fontId="20" fillId="0" borderId="0" xfId="18" applyNumberFormat="1" applyFont="1" applyAlignment="1">
      <alignment vertical="center"/>
    </xf>
    <xf numFmtId="38" fontId="19" fillId="0" borderId="0" xfId="18" applyNumberFormat="1" applyFont="1" applyAlignment="1">
      <alignment horizontal="center" vertical="center"/>
    </xf>
    <xf numFmtId="41" fontId="20" fillId="0" borderId="0" xfId="18" applyNumberFormat="1" applyFont="1" applyAlignment="1">
      <alignment vertical="center"/>
    </xf>
    <xf numFmtId="164" fontId="20" fillId="0" borderId="1" xfId="18" applyNumberFormat="1" applyFont="1" applyBorder="1" applyAlignment="1">
      <alignment vertical="center"/>
    </xf>
    <xf numFmtId="164" fontId="20" fillId="0" borderId="2" xfId="18" applyNumberFormat="1" applyFont="1" applyBorder="1" applyAlignment="1">
      <alignment vertical="center"/>
    </xf>
    <xf numFmtId="41" fontId="20" fillId="0" borderId="0" xfId="18" applyNumberFormat="1" applyFont="1" applyAlignment="1">
      <alignment horizontal="center" vertical="center"/>
    </xf>
    <xf numFmtId="164" fontId="20" fillId="0" borderId="5" xfId="18" applyNumberFormat="1" applyFont="1" applyBorder="1" applyAlignment="1">
      <alignment vertical="center"/>
    </xf>
    <xf numFmtId="38" fontId="20" fillId="0" borderId="0" xfId="18" applyNumberFormat="1" applyFont="1" applyAlignment="1">
      <alignment vertical="center"/>
    </xf>
    <xf numFmtId="164" fontId="20" fillId="0" borderId="0" xfId="18" applyNumberFormat="1" applyFont="1" applyAlignment="1">
      <alignment horizontal="center" vertical="center"/>
    </xf>
    <xf numFmtId="164" fontId="20" fillId="0" borderId="1" xfId="18" applyNumberFormat="1" applyFont="1" applyBorder="1" applyAlignment="1">
      <alignment horizontal="center" vertical="center"/>
    </xf>
    <xf numFmtId="164" fontId="20" fillId="0" borderId="1" xfId="18" applyNumberFormat="1" applyFont="1" applyBorder="1" applyAlignment="1">
      <alignment horizontal="right" vertical="center"/>
    </xf>
    <xf numFmtId="164" fontId="20" fillId="0" borderId="0" xfId="18" applyNumberFormat="1" applyFont="1" applyAlignment="1">
      <alignment horizontal="right" vertical="center"/>
    </xf>
    <xf numFmtId="164" fontId="20" fillId="0" borderId="2" xfId="18" applyNumberFormat="1" applyFont="1" applyBorder="1" applyAlignment="1">
      <alignment horizontal="right" vertical="center"/>
    </xf>
    <xf numFmtId="164" fontId="20" fillId="0" borderId="7" xfId="18" applyNumberFormat="1" applyFont="1" applyBorder="1" applyAlignment="1">
      <alignment vertical="center"/>
    </xf>
    <xf numFmtId="37" fontId="20" fillId="0" borderId="0" xfId="18" applyNumberFormat="1" applyFont="1" applyAlignment="1">
      <alignment vertical="center"/>
    </xf>
    <xf numFmtId="41" fontId="20" fillId="0" borderId="4" xfId="18" applyNumberFormat="1" applyFont="1" applyBorder="1" applyAlignment="1">
      <alignment vertical="center"/>
    </xf>
    <xf numFmtId="43" fontId="20" fillId="0" borderId="5" xfId="18" applyNumberFormat="1" applyFont="1" applyBorder="1" applyAlignment="1">
      <alignment vertical="center"/>
    </xf>
    <xf numFmtId="41" fontId="20" fillId="0" borderId="1" xfId="18" applyNumberFormat="1" applyFont="1" applyBorder="1" applyAlignment="1">
      <alignment horizontal="center" vertical="center"/>
    </xf>
    <xf numFmtId="164" fontId="20" fillId="0" borderId="2" xfId="18" applyNumberFormat="1" applyFont="1" applyBorder="1" applyAlignment="1">
      <alignment horizontal="center" vertical="center"/>
    </xf>
    <xf numFmtId="164" fontId="20" fillId="0" borderId="5" xfId="18" applyNumberFormat="1" applyFont="1" applyBorder="1" applyAlignment="1">
      <alignment horizontal="center" vertical="center"/>
    </xf>
    <xf numFmtId="164" fontId="13" fillId="0" borderId="0" xfId="7" applyNumberFormat="1" applyFont="1" applyAlignment="1">
      <alignment vertical="center"/>
    </xf>
    <xf numFmtId="164" fontId="20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vertical="center"/>
    </xf>
    <xf numFmtId="164" fontId="20" fillId="0" borderId="0" xfId="0" quotePrefix="1" applyNumberFormat="1" applyFont="1" applyAlignment="1">
      <alignment horizontal="left" vertical="center"/>
    </xf>
    <xf numFmtId="41" fontId="20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horizontal="left" vertical="center"/>
    </xf>
    <xf numFmtId="41" fontId="20" fillId="0" borderId="1" xfId="0" applyNumberFormat="1" applyFont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164" fontId="20" fillId="0" borderId="2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41" fontId="20" fillId="0" borderId="2" xfId="18" applyNumberFormat="1" applyFont="1" applyBorder="1" applyAlignment="1">
      <alignment horizontal="center" vertical="center"/>
    </xf>
    <xf numFmtId="164" fontId="20" fillId="0" borderId="5" xfId="0" applyNumberFormat="1" applyFont="1" applyBorder="1" applyAlignment="1">
      <alignment horizontal="center" vertical="center"/>
    </xf>
    <xf numFmtId="37" fontId="20" fillId="0" borderId="1" xfId="2" applyNumberFormat="1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left" vertical="center"/>
    </xf>
    <xf numFmtId="41" fontId="17" fillId="0" borderId="0" xfId="2" applyNumberFormat="1" applyFont="1" applyFill="1" applyBorder="1" applyAlignment="1">
      <alignment vertical="center"/>
    </xf>
    <xf numFmtId="164" fontId="20" fillId="0" borderId="0" xfId="0" applyNumberFormat="1" applyFont="1" applyFill="1" applyAlignment="1">
      <alignment horizontal="center" vertical="center"/>
    </xf>
    <xf numFmtId="41" fontId="20" fillId="0" borderId="0" xfId="0" applyNumberFormat="1" applyFont="1" applyFill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/>
    </xf>
    <xf numFmtId="41" fontId="20" fillId="0" borderId="0" xfId="18" applyNumberFormat="1" applyFont="1" applyFill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center" vertical="center"/>
    </xf>
    <xf numFmtId="41" fontId="19" fillId="0" borderId="0" xfId="18" applyNumberFormat="1" applyFont="1" applyAlignment="1">
      <alignment horizontal="center" vertical="center"/>
    </xf>
    <xf numFmtId="164" fontId="82" fillId="0" borderId="0" xfId="1" applyNumberFormat="1" applyFont="1" applyFill="1" applyAlignment="1">
      <alignment horizontal="center" vertical="center"/>
    </xf>
    <xf numFmtId="164" fontId="82" fillId="0" borderId="0" xfId="1" applyNumberFormat="1" applyFont="1" applyFill="1" applyAlignment="1">
      <alignment vertical="center"/>
    </xf>
    <xf numFmtId="164" fontId="82" fillId="0" borderId="0" xfId="1" quotePrefix="1" applyNumberFormat="1" applyFont="1" applyFill="1" applyAlignment="1">
      <alignment horizontal="center" vertical="center"/>
    </xf>
    <xf numFmtId="164" fontId="82" fillId="0" borderId="0" xfId="1" applyNumberFormat="1" applyFont="1" applyFill="1" applyBorder="1" applyAlignment="1">
      <alignment horizontal="right" vertical="center"/>
    </xf>
    <xf numFmtId="41" fontId="83" fillId="0" borderId="0" xfId="2" applyNumberFormat="1" applyFont="1" applyFill="1" applyBorder="1" applyAlignment="1">
      <alignment vertical="center"/>
    </xf>
    <xf numFmtId="37" fontId="20" fillId="0" borderId="1" xfId="2" applyNumberFormat="1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left" vertical="center"/>
    </xf>
    <xf numFmtId="41" fontId="20" fillId="0" borderId="0" xfId="0" applyNumberFormat="1" applyFont="1" applyFill="1" applyBorder="1" applyAlignment="1">
      <alignment horizontal="center" vertical="center"/>
    </xf>
    <xf numFmtId="164" fontId="20" fillId="0" borderId="0" xfId="0" applyNumberFormat="1" applyFont="1" applyBorder="1" applyAlignment="1">
      <alignment horizontal="left" vertical="center"/>
    </xf>
    <xf numFmtId="164" fontId="20" fillId="0" borderId="0" xfId="0" applyNumberFormat="1" applyFont="1" applyBorder="1" applyAlignment="1">
      <alignment horizontal="center" vertical="center"/>
    </xf>
  </cellXfs>
  <cellStyles count="227">
    <cellStyle name="1 decimal" xfId="19" xr:uid="{FB919B0A-8A56-4055-A0E9-F3EECC5D992B}"/>
    <cellStyle name="20% - アクセント 1" xfId="20" xr:uid="{FE537CA6-C4B0-4B63-83B3-4C37B45422B3}"/>
    <cellStyle name="20% - アクセント 1 2" xfId="21" xr:uid="{4D645F43-6AB0-4491-8CE0-D01A05A6D6AF}"/>
    <cellStyle name="20% - アクセント 2" xfId="22" xr:uid="{84083CF2-820E-419E-B1B2-E174BCD34312}"/>
    <cellStyle name="20% - アクセント 2 2" xfId="23" xr:uid="{14C28C2A-FE1A-4BB3-A022-606FE4A38F13}"/>
    <cellStyle name="20% - アクセント 3" xfId="24" xr:uid="{4BD8AEBD-2303-4D56-A87A-D8899910D392}"/>
    <cellStyle name="20% - アクセント 3 2" xfId="25" xr:uid="{F40A52C4-75EA-40DB-B410-1EF9C33E869E}"/>
    <cellStyle name="20% - アクセント 4" xfId="26" xr:uid="{8061F626-E2E0-4675-813F-B391F981EE77}"/>
    <cellStyle name="20% - アクセント 4 2" xfId="27" xr:uid="{41BF6DE1-B786-429E-B792-2259966D1B70}"/>
    <cellStyle name="20% - アクセント 5" xfId="28" xr:uid="{80CBB99A-95B0-4015-A0E0-F5C823E7F08C}"/>
    <cellStyle name="20% - アクセント 5 2" xfId="29" xr:uid="{F9353A29-7DF1-4D14-ABC6-B442E87F2A66}"/>
    <cellStyle name="20% - アクセント 6" xfId="30" xr:uid="{9471128C-AB21-4C24-8737-D6B10BE414E6}"/>
    <cellStyle name="20% - アクセント 6 2" xfId="31" xr:uid="{436CE1CD-A3D3-4328-97D5-BC119C1C69C5}"/>
    <cellStyle name="40% - アクセント 1" xfId="32" xr:uid="{9BFD70C3-A4DF-4F98-9355-99DEE801E332}"/>
    <cellStyle name="40% - アクセント 1 2" xfId="33" xr:uid="{D0159402-3FF5-4D5E-96B6-DE9559CC514C}"/>
    <cellStyle name="40% - アクセント 2" xfId="34" xr:uid="{42DEF7D3-FEFA-4064-9BC4-1BCFF2B687A0}"/>
    <cellStyle name="40% - アクセント 2 2" xfId="35" xr:uid="{847EF9D6-664B-4600-8D8E-4254FF4480B4}"/>
    <cellStyle name="40% - アクセント 3" xfId="36" xr:uid="{A2878C75-D716-448A-8DAC-E4CC499C4DE6}"/>
    <cellStyle name="40% - アクセント 3 2" xfId="37" xr:uid="{32B308C3-D276-4392-B8A8-D35A9E50ABD1}"/>
    <cellStyle name="40% - アクセント 4" xfId="38" xr:uid="{CB3B64C4-C1A0-421F-BFDA-498435EFDEDA}"/>
    <cellStyle name="40% - アクセント 4 2" xfId="39" xr:uid="{E75767A8-97D5-4CB7-8894-EDBA33B355D7}"/>
    <cellStyle name="40% - アクセント 5" xfId="40" xr:uid="{EF76B676-EB19-4EB2-8E98-090DC9816483}"/>
    <cellStyle name="40% - アクセント 5 2" xfId="41" xr:uid="{97E357F5-4849-4372-8794-3DCD2A51569E}"/>
    <cellStyle name="40% - アクセント 6" xfId="42" xr:uid="{12248EA2-D658-47EA-A887-A70AA26A5119}"/>
    <cellStyle name="40% - アクセント 6 2" xfId="43" xr:uid="{A6007BCE-D2B7-4BB0-BFA0-4F433A9BCD93}"/>
    <cellStyle name="60% - アクセント 1" xfId="44" xr:uid="{AC6B5A23-C24F-4CD3-92CC-A9D8C4CC051C}"/>
    <cellStyle name="60% - アクセント 1 2" xfId="45" xr:uid="{AC797D56-A856-4879-B1E3-3A2E75A0CE5D}"/>
    <cellStyle name="60% - アクセント 2" xfId="46" xr:uid="{D7FD23D8-A448-49A7-A95D-5D95708A86D1}"/>
    <cellStyle name="60% - アクセント 2 2" xfId="47" xr:uid="{BC9E0344-C880-49EE-BCB2-1596B724C6AB}"/>
    <cellStyle name="60% - アクセント 3" xfId="48" xr:uid="{3151F555-733F-4BAF-9047-123E140B3F70}"/>
    <cellStyle name="60% - アクセント 3 2" xfId="49" xr:uid="{E45D185F-DBB0-4E28-81B5-D60714159487}"/>
    <cellStyle name="60% - アクセント 4" xfId="50" xr:uid="{B2C64EA7-D5F1-4597-9A0D-92F9E2FB55D3}"/>
    <cellStyle name="60% - アクセント 4 2" xfId="51" xr:uid="{F9738EF6-CA46-4B48-A9DB-0F0006C8BAF3}"/>
    <cellStyle name="60% - アクセント 5" xfId="52" xr:uid="{EC5DA58C-1670-42A8-9923-B67230F8D722}"/>
    <cellStyle name="60% - アクセント 5 2" xfId="53" xr:uid="{4F6DA2AE-32E0-437E-93F1-DBF7EC6A4B21}"/>
    <cellStyle name="60% - アクセント 6" xfId="54" xr:uid="{04B73BD1-8994-4A95-BFBA-CBCB5C894505}"/>
    <cellStyle name="60% - アクセント 6 2" xfId="55" xr:uid="{1EBC8C14-AE30-485C-B1F2-A4EF2B458085}"/>
    <cellStyle name="Comma" xfId="1" builtinId="3"/>
    <cellStyle name="Comma [0] 2" xfId="56" xr:uid="{89E3DCB6-B5C6-4CF4-B3E6-01B2C3E2A3EC}"/>
    <cellStyle name="Comma [0] 2 2" xfId="57" xr:uid="{F81BDEC5-E6EF-42F4-9FAA-634B39726A27}"/>
    <cellStyle name="Comma [0] 3" xfId="58" xr:uid="{6F1B05F1-20AC-477F-8353-BB445A1E6393}"/>
    <cellStyle name="Comma 10" xfId="59" xr:uid="{18A9E917-288E-4F0E-B58B-81AF65D0AC9B}"/>
    <cellStyle name="Comma 11" xfId="60" xr:uid="{A2653038-7C97-48C8-B87A-E38F265477EC}"/>
    <cellStyle name="Comma 11 2" xfId="219" xr:uid="{7B560C86-9C83-44BA-B88B-A5F7997F24CA}"/>
    <cellStyle name="Comma 2" xfId="4" xr:uid="{00000000-0005-0000-0000-000001000000}"/>
    <cellStyle name="Comma 2 2" xfId="62" xr:uid="{85488CF9-56FC-44DD-80C0-6B82E2845985}"/>
    <cellStyle name="Comma 2 3" xfId="63" xr:uid="{72F7C5C5-C6D6-4487-B9A5-FDF4836F3885}"/>
    <cellStyle name="Comma 2 4" xfId="61" xr:uid="{8E509ED1-DC0F-4552-A2DC-0A70D063D9E1}"/>
    <cellStyle name="Comma 2_~9182050" xfId="64" xr:uid="{0CFF0E4B-0034-415C-BB1E-A1A073C604B1}"/>
    <cellStyle name="Comma 3" xfId="8" xr:uid="{00000000-0005-0000-0000-000002000000}"/>
    <cellStyle name="Comma 3 2" xfId="66" xr:uid="{4E7C9F72-2EA7-4DB1-9EE4-FEFA3AC0E544}"/>
    <cellStyle name="Comma 3 3" xfId="65" xr:uid="{B2813306-9188-4E5C-B7D9-5F8087CA2113}"/>
    <cellStyle name="Comma 4" xfId="67" xr:uid="{3B2A8D3B-A300-4731-A4E8-8D618416DF66}"/>
    <cellStyle name="Comma 4 2" xfId="68" xr:uid="{3B34E2AF-6A4B-4F91-A41E-FDDA0ABBAE3B}"/>
    <cellStyle name="Comma 4 2 2" xfId="220" xr:uid="{9A4606A8-0B60-44FB-A19E-C8461C197CBC}"/>
    <cellStyle name="Comma 5" xfId="69" xr:uid="{2EC15D04-97A8-4050-B700-1E8A2B08309A}"/>
    <cellStyle name="Comma 6" xfId="70" xr:uid="{04103EA0-6722-4E94-9A9C-BE955816765B}"/>
    <cellStyle name="Comma 7" xfId="71" xr:uid="{046CBD15-8B45-4F68-BD0F-9A182C6CFE1C}"/>
    <cellStyle name="Comma 8" xfId="72" xr:uid="{CD205DAA-A39A-4105-8555-4C2DC4B0EA3F}"/>
    <cellStyle name="Comma 8 2" xfId="73" xr:uid="{CAEBBD6D-CB64-4F76-8A0B-F8375FCF3425}"/>
    <cellStyle name="Comma 9" xfId="74" xr:uid="{DD3106DA-7D7A-43AF-8482-0991B5B76AC2}"/>
    <cellStyle name="Comma 9 2" xfId="221" xr:uid="{D2FD97DB-F678-41D4-99EB-483041D995C2}"/>
    <cellStyle name="comma zerodec" xfId="9" xr:uid="{00000000-0005-0000-0000-000003000000}"/>
    <cellStyle name="Cover Date" xfId="75" xr:uid="{571598F9-43B6-47B6-8A2E-33CED7271E48}"/>
    <cellStyle name="Cover Subtitle" xfId="76" xr:uid="{9E48E555-F165-403B-96C0-24F3B4706689}"/>
    <cellStyle name="Cover Title" xfId="77" xr:uid="{2B2C677D-A1C8-4F3B-8267-3AAB4BEFCBC0}"/>
    <cellStyle name="Currency 2" xfId="78" xr:uid="{AEBF0C50-D8EA-46DA-8F75-60A24FF6D16A}"/>
    <cellStyle name="Currency1" xfId="10" xr:uid="{00000000-0005-0000-0000-000004000000}"/>
    <cellStyle name="Dollar (zero dec)" xfId="11" xr:uid="{00000000-0005-0000-0000-000005000000}"/>
    <cellStyle name="E&amp;Y House" xfId="79" xr:uid="{315D4EA9-92C3-4CC4-ABDB-56EB4FA08FD7}"/>
    <cellStyle name="Footer SBILogo1" xfId="80" xr:uid="{E4A6FED6-C56D-471D-98E6-FA3BF5818CBE}"/>
    <cellStyle name="Footer SBILogo2" xfId="81" xr:uid="{9BF36202-8BE6-4311-96E9-B7198AC403D1}"/>
    <cellStyle name="Footnote" xfId="82" xr:uid="{514455B9-710A-401F-BCFE-3164275DD089}"/>
    <cellStyle name="Footnote Reference" xfId="83" xr:uid="{7C520952-2F1A-4BFC-8131-9D72A9F6A780}"/>
    <cellStyle name="Grey" xfId="12" xr:uid="{00000000-0005-0000-0000-000006000000}"/>
    <cellStyle name="Grey 2" xfId="84" xr:uid="{7F3123AF-D041-4E3B-B58E-CE2545685C0F}"/>
    <cellStyle name="Header" xfId="85" xr:uid="{E0D7FA9C-8BEC-4CDB-89B8-0E8D59A2A7A3}"/>
    <cellStyle name="Header Draft Stamp" xfId="86" xr:uid="{1F4915E8-3FCC-4AE2-AAB3-97E5D84990F2}"/>
    <cellStyle name="Heading 1 Above" xfId="87" xr:uid="{06BD6E1E-5736-40DC-A8B4-BCD1E0D9CB84}"/>
    <cellStyle name="Heading 1+" xfId="88" xr:uid="{49442007-7F61-4898-B3A9-ED9B65CD6590}"/>
    <cellStyle name="Heading 2 Below" xfId="89" xr:uid="{27BB8FE0-4D4B-4FF7-A0C7-6F3D9044BAA9}"/>
    <cellStyle name="Heading 2+" xfId="90" xr:uid="{3EB4DD32-80BB-4E98-ADFA-131A3E45CCEA}"/>
    <cellStyle name="Heading 3+" xfId="91" xr:uid="{62A2F399-1478-4976-A7AB-2604BD630E36}"/>
    <cellStyle name="Input [yellow]" xfId="13" xr:uid="{00000000-0005-0000-0000-000007000000}"/>
    <cellStyle name="Input [yellow] 2" xfId="92" xr:uid="{060B6653-AB9A-45ED-9F09-89B735F950F1}"/>
    <cellStyle name="no dec" xfId="14" xr:uid="{00000000-0005-0000-0000-000008000000}"/>
    <cellStyle name="Normal" xfId="0" builtinId="0"/>
    <cellStyle name="Normal - Style1" xfId="15" xr:uid="{00000000-0005-0000-0000-00000A000000}"/>
    <cellStyle name="Normal - Style1 2" xfId="93" xr:uid="{7512AA90-47BB-4E94-B691-93C4FB3D149F}"/>
    <cellStyle name="Normal 10" xfId="94" xr:uid="{435ECC98-A7FF-421B-9D22-C379AC259A3D}"/>
    <cellStyle name="Normal 11" xfId="95" xr:uid="{5F4F15D6-7DB8-4A63-A1FF-12DDE2512998}"/>
    <cellStyle name="Normal 11 2" xfId="222" xr:uid="{A94C473C-DAD0-41D4-84E7-67AE4A53C3F3}"/>
    <cellStyle name="Normal 12" xfId="96" xr:uid="{AF2B982D-332C-417E-AC93-51ED54472F26}"/>
    <cellStyle name="Normal 2" xfId="3" xr:uid="{00000000-0005-0000-0000-00000B000000}"/>
    <cellStyle name="Normal 2 2" xfId="7" xr:uid="{00000000-0005-0000-0000-00000C000000}"/>
    <cellStyle name="Normal 2 3" xfId="98" xr:uid="{199535FC-F8AD-48DD-B7D6-860126BF6B78}"/>
    <cellStyle name="Normal 2 4" xfId="99" xr:uid="{F4793958-26B6-4C49-816A-1DF70D837EDC}"/>
    <cellStyle name="Normal 2 5" xfId="218" xr:uid="{BD9B12FE-F64A-46C4-9333-DC72CAB2CF5F}"/>
    <cellStyle name="Normal 2 5 2" xfId="225" xr:uid="{8816F262-FF7D-4D8E-B893-22E6B737B4BB}"/>
    <cellStyle name="Normal 2 6" xfId="97" xr:uid="{AA9D4F97-0C01-4B4E-97C2-1762B92B187B}"/>
    <cellStyle name="Normal 2_~9182050" xfId="100" xr:uid="{8B0A3932-2B50-4C9C-9EE8-6A524C4CC70E}"/>
    <cellStyle name="Normal 3" xfId="6" xr:uid="{00000000-0005-0000-0000-00000D000000}"/>
    <cellStyle name="Normal 3 2" xfId="102" xr:uid="{DF019A7D-D50A-4907-BA92-6B12D6E9E885}"/>
    <cellStyle name="Normal 3 3" xfId="101" xr:uid="{3E685640-CCF7-49D2-95A9-A34AD37CCDC7}"/>
    <cellStyle name="Normal 4" xfId="103" xr:uid="{B64A8938-7B2E-4F11-874D-D2DE5E2C7D26}"/>
    <cellStyle name="Normal 4 2" xfId="104" xr:uid="{929213BB-974D-436D-9EC4-A20477E8433B}"/>
    <cellStyle name="Normal 5" xfId="105" xr:uid="{4E83A33D-6B56-432C-B4B1-432A77A6C63D}"/>
    <cellStyle name="Normal 6" xfId="106" xr:uid="{861C2FF0-E06A-4A73-9CCF-2B986BBBFDF9}"/>
    <cellStyle name="Normal 6 2" xfId="107" xr:uid="{0B983945-17B0-4274-A972-7F0D37178F8E}"/>
    <cellStyle name="Normal 6 2 2" xfId="223" xr:uid="{3872345F-5C0F-4BE4-9E8E-D6A35394B698}"/>
    <cellStyle name="Normal 7" xfId="108" xr:uid="{DE416B1E-F5FD-4848-B211-996AB6C7C54E}"/>
    <cellStyle name="Normal 8" xfId="18" xr:uid="{08D2673F-7A00-4A81-A021-420E0A3B06B3}"/>
    <cellStyle name="Normal 8 6" xfId="226" xr:uid="{B3D6B79E-8053-43B9-9F04-70DC10CDB222}"/>
    <cellStyle name="Normal 9" xfId="109" xr:uid="{65A74899-EB2C-4B90-9786-59D296C7902C}"/>
    <cellStyle name="Normal 9 2" xfId="224" xr:uid="{34BB242B-841D-405D-BD5D-0998507E0758}"/>
    <cellStyle name="Normal_CEE - M137" xfId="2" xr:uid="{00000000-0005-0000-0000-00000E000000}"/>
    <cellStyle name="NormalGB" xfId="110" xr:uid="{66E059A6-62BF-4B83-85AD-88F1AC63430D}"/>
    <cellStyle name="o decimal" xfId="111" xr:uid="{2A951100-288E-466D-8325-88B208972BFC}"/>
    <cellStyle name="Page Number" xfId="112" xr:uid="{CA6DA512-C7A0-4B68-ACDC-8D0DBFDA4958}"/>
    <cellStyle name="Percent [2]" xfId="16" xr:uid="{00000000-0005-0000-0000-00000F000000}"/>
    <cellStyle name="Percent 2" xfId="5" xr:uid="{00000000-0005-0000-0000-000010000000}"/>
    <cellStyle name="Percent 2 2" xfId="114" xr:uid="{961DC482-24DE-4044-A1D4-938E93D354C3}"/>
    <cellStyle name="Percent 2 3" xfId="113" xr:uid="{42653067-B1A7-4D83-AF81-CB730D9DFB02}"/>
    <cellStyle name="Percent 3" xfId="115" xr:uid="{5FA5B856-4CEA-4DEB-917D-CB469BEF560C}"/>
    <cellStyle name="Percent 3 2" xfId="116" xr:uid="{DA1E2C3F-AC82-42D9-89D4-84F0D64DCC57}"/>
    <cellStyle name="Percent 4" xfId="117" xr:uid="{1DA339F4-0FFE-4CD2-AB01-1C1017246626}"/>
    <cellStyle name="Percent 4 2" xfId="118" xr:uid="{7BABB4F2-5780-43AD-8477-6FC63F5C6310}"/>
    <cellStyle name="Quantity" xfId="17" xr:uid="{00000000-0005-0000-0000-000011000000}"/>
    <cellStyle name="Salomon Logo" xfId="119" xr:uid="{C755D7A6-A410-410D-9C04-45BAA9557419}"/>
    <cellStyle name="Table Head" xfId="120" xr:uid="{B1B1DD8F-6B7A-4A45-9B2E-C90903A24399}"/>
    <cellStyle name="Table Source" xfId="121" xr:uid="{30B40BF2-8693-4A21-943D-C5E1A412399E}"/>
    <cellStyle name="Table Text" xfId="122" xr:uid="{2F20305D-767B-49BE-8E84-8AEC0AB79B07}"/>
    <cellStyle name="Table Title" xfId="123" xr:uid="{8800752C-5F91-4C21-9120-3019C82EA548}"/>
    <cellStyle name="Table Units" xfId="124" xr:uid="{F5052B88-4790-4DE4-8942-81B36490EA0B}"/>
    <cellStyle name="Text 1" xfId="125" xr:uid="{F699759C-B5E7-45CA-9B06-114576986BD0}"/>
    <cellStyle name="Text 2" xfId="126" xr:uid="{E12B1450-E174-46A9-A4FD-23A9ABE4A210}"/>
    <cellStyle name="Text Head 1" xfId="127" xr:uid="{E0F7F6FF-A62D-4A0E-9306-9987FA22768A}"/>
    <cellStyle name="Text Head 2" xfId="128" xr:uid="{07E521F3-623F-441C-B23A-A459A6FDBBFB}"/>
    <cellStyle name="Text Indent 1" xfId="129" xr:uid="{A2A746C7-5FFE-4580-A21E-F33798BBC672}"/>
    <cellStyle name="Text Indent 2" xfId="130" xr:uid="{5548FC2A-E1DC-46E0-9F03-A06D79532765}"/>
    <cellStyle name="TOC 1" xfId="131" xr:uid="{EAA124BC-8BE5-4B79-B157-D38A58AFA3A9}"/>
    <cellStyle name="TOC 2" xfId="132" xr:uid="{1DB464AA-66AE-42FF-8D27-ECD34B0326B8}"/>
    <cellStyle name="アクセント 1" xfId="145" xr:uid="{5892BDE2-17C5-487F-9A50-D202E60AF20A}"/>
    <cellStyle name="アクセント 1 2" xfId="146" xr:uid="{36B363CB-C76F-4C57-89CE-69BE361DD70C}"/>
    <cellStyle name="アクセント 2" xfId="147" xr:uid="{494A20C7-6083-48ED-91A4-CEC266E7383E}"/>
    <cellStyle name="アクセント 2 2" xfId="148" xr:uid="{CF9B6AC2-13A2-4A66-8C41-DCDA73F2FEDF}"/>
    <cellStyle name="アクセント 3" xfId="149" xr:uid="{E293EA8B-C9BF-4519-85A4-433D593568AF}"/>
    <cellStyle name="アクセント 3 2" xfId="150" xr:uid="{9A944F37-D1F5-4B04-B1BD-AF102C08F02B}"/>
    <cellStyle name="アクセント 4" xfId="151" xr:uid="{7E87E535-6F2A-4B55-9670-740DDB001D76}"/>
    <cellStyle name="アクセント 4 2" xfId="152" xr:uid="{32D19E1F-F9DB-4781-ABD9-15A42324AF47}"/>
    <cellStyle name="アクセント 5" xfId="153" xr:uid="{CAA33275-3973-41BF-9196-8AE47EFDD580}"/>
    <cellStyle name="アクセント 5 2" xfId="154" xr:uid="{7CEEAAFA-A190-4DE4-9A62-EC7ECD1F46D3}"/>
    <cellStyle name="アクセント 6" xfId="155" xr:uid="{44A56D6B-552D-4462-B398-DFA778B1EEB4}"/>
    <cellStyle name="アクセント 6 2" xfId="156" xr:uid="{B460C15A-E86D-4A8D-8CF0-561208FEACFF}"/>
    <cellStyle name="タイトル" xfId="157" xr:uid="{AD7F0B4F-0A64-48FA-8733-5E9A24492FA3}"/>
    <cellStyle name="タイトル 2" xfId="158" xr:uid="{EAAC6B03-2A87-430E-8F10-284AACE4564D}"/>
    <cellStyle name="チェック セル" xfId="159" xr:uid="{9473A453-02AC-4353-99FE-824595A8B331}"/>
    <cellStyle name="チェック セル 2" xfId="160" xr:uid="{B5107D2C-AB34-441A-B4F5-7C18A62CDF8D}"/>
    <cellStyle name="どちらでもない" xfId="161" xr:uid="{C75D0E36-D223-41B3-9B74-E7FB0AEE65B3}"/>
    <cellStyle name="どちらでもない 2" xfId="162" xr:uid="{FEEA5700-17FE-4795-B715-C8661042B2EA}"/>
    <cellStyle name="パーセント 20" xfId="163" xr:uid="{49601BD2-47F0-44E2-8AE4-F815611D86F4}"/>
    <cellStyle name="パーセント 21" xfId="164" xr:uid="{A5366A09-1C27-41A4-9254-2C9BAB604D5B}"/>
    <cellStyle name="ハイパーリンク" xfId="165" xr:uid="{E36E9242-5BEB-4A31-BDEF-877F872CE54C}"/>
    <cellStyle name="メモ" xfId="166" xr:uid="{FD712F62-4CCB-41F4-937E-9A10BE33A1B4}"/>
    <cellStyle name="メモ 2" xfId="167" xr:uid="{280EA70A-002E-4310-BEEE-43B658FAAE4E}"/>
    <cellStyle name="リンク セル" xfId="168" xr:uid="{92A66A11-EABE-4813-A39F-31CCDBE3B7B5}"/>
    <cellStyle name="リンク セル 2" xfId="169" xr:uid="{F6E6F47D-4A2D-4ED2-B1D6-D182BE5B092E}"/>
    <cellStyle name="เครื่องหมายจุลภาค [0]_Excel_MD97DL" xfId="133" xr:uid="{EC4CBA73-5C64-4149-BEDF-AD6E4FD31F5C}"/>
    <cellStyle name="เครื่องหมายจุลภาค_~6520210" xfId="134" xr:uid="{26E5E73A-0798-417E-87C3-2761308D77F7}"/>
    <cellStyle name="เครื่องหมายสกุลเงิน [0]_Excel_MD97DL" xfId="135" xr:uid="{F22A2D5C-8D95-4166-A311-750986E6EC78}"/>
    <cellStyle name="เครื่องหมายสกุลเงิน_Excel_MD97DL" xfId="136" xr:uid="{3144A938-C593-4DC2-A99B-6ECC79669FD1}"/>
    <cellStyle name="เชื่อมโยงหลายมิติ" xfId="137" xr:uid="{A8085F91-4158-4FD4-B830-D8EF563687E6}"/>
    <cellStyle name="ค@ฏ๋_1111D2111DQ2" xfId="138" xr:uid="{9E8F9C8A-CAC8-4EC0-BBA0-FAED5F07F457}"/>
    <cellStyle name="คdคภฆ์[0]_1111D2111DQ2" xfId="139" xr:uid="{ED2CA85F-1E1C-481F-AF70-411EF48017CE}"/>
    <cellStyle name="คdคภฆ์_1111D2111DQ1" xfId="140" xr:uid="{4BD90991-1ED0-40EC-9907-C479B808E086}"/>
    <cellStyle name="ณfน๔ [0]_Book1" xfId="141" xr:uid="{7AC55F9D-8DC0-4774-B481-AC03573740AC}"/>
    <cellStyle name="ณfน๔_Book1" xfId="142" xr:uid="{940AA351-06F6-4516-8079-E1E472C46200}"/>
    <cellStyle name="ตามการเชื่อมโยงหลายมิติ" xfId="143" xr:uid="{EDB89725-99F1-4897-BC0E-8049BF24885E}"/>
    <cellStyle name="ปกติ_~4840434" xfId="144" xr:uid="{FA9A5DDE-2983-46AE-BB24-9F90A9F689FD}"/>
    <cellStyle name="入力" xfId="170" xr:uid="{65825487-0A92-4121-9349-14F4F197F820}"/>
    <cellStyle name="入力 2" xfId="171" xr:uid="{1D11705E-B551-48DC-A5B7-5936437A30A9}"/>
    <cellStyle name="出力" xfId="172" xr:uid="{0A91483F-D83D-412B-96B9-9EF06792ADE4}"/>
    <cellStyle name="出力 2" xfId="173" xr:uid="{854A884F-8520-463B-96D1-01E557E981DC}"/>
    <cellStyle name="悪い" xfId="174" xr:uid="{3788D659-6164-4607-9723-94C7721BD1D0}"/>
    <cellStyle name="悪い 2" xfId="175" xr:uid="{8B9E48BD-A526-4F29-BC0B-2F4E7BD3D8A1}"/>
    <cellStyle name="未定義" xfId="176" xr:uid="{5CB4FCB3-89C9-4CC3-B5CA-9F6E148021DF}"/>
    <cellStyle name="桁区切り [0.00] 31" xfId="177" xr:uid="{94FEEC82-2F77-4738-AE72-CADFCA4FE903}"/>
    <cellStyle name="桁区切り [0.00] 32" xfId="178" xr:uid="{52BC0A96-A27F-4FE2-BDF0-76D76945B61F}"/>
    <cellStyle name="桁区切り [0.00] 33" xfId="179" xr:uid="{D0FC1499-F668-4FD5-88A1-606C8D7021B0}"/>
    <cellStyle name="桁区切り [0.00] 34" xfId="180" xr:uid="{F963353C-E2DB-404D-B05A-91003B7DC207}"/>
    <cellStyle name="桁区切り [0.00] 35" xfId="181" xr:uid="{44076272-9E0D-4ADA-A338-EAFE2AFF278A}"/>
    <cellStyle name="桁区切り [0.00] 36" xfId="182" xr:uid="{3070601B-9CB4-4027-B147-214EDFDD3C56}"/>
    <cellStyle name="桁区切り [0.00] 37" xfId="183" xr:uid="{C69D1AD1-613C-4388-9B59-74B70F3BC065}"/>
    <cellStyle name="桁区切り [0.00] 39" xfId="184" xr:uid="{C1D00D46-F62F-4BFB-9E9A-BD9BBD1D48F9}"/>
    <cellStyle name="桁区切り [0.00] 40" xfId="185" xr:uid="{A8DE6899-2258-4C6C-AEBD-D590CC8CB46C}"/>
    <cellStyle name="桁区切り [0.00] 41" xfId="186" xr:uid="{54FEDC18-1812-4C9D-AE3E-5E240CEFEF3E}"/>
    <cellStyle name="桁区切り_BF Mid Term SaleY07-Y08_070226-InputTable" xfId="187" xr:uid="{D8AFB6BD-0D15-46B6-AC45-501F8FDC2A50}"/>
    <cellStyle name="標準 11" xfId="188" xr:uid="{9BDD5042-FF9B-4FD4-9D47-C2C19E61805A}"/>
    <cellStyle name="標準 2" xfId="189" xr:uid="{E0837DEB-2D35-4366-8545-9DABFD86D1A7}"/>
    <cellStyle name="標準 3" xfId="190" xr:uid="{E4378684-94B1-4482-9636-8A492A4D0CD1}"/>
    <cellStyle name="標準 4" xfId="191" xr:uid="{583030FC-A9FE-4592-B8BE-1E5A4985813A}"/>
    <cellStyle name="標準 5" xfId="192" xr:uid="{D9C8B3B2-C256-426A-B156-158B48C8EE5D}"/>
    <cellStyle name="標準 6" xfId="193" xr:uid="{BAA12EA4-E71E-4211-A63D-04F35E4DFC40}"/>
    <cellStyle name="標準 7" xfId="194" xr:uid="{7E314781-FB6B-4652-AF13-23070B82858B}"/>
    <cellStyle name="標準 8" xfId="195" xr:uid="{143D555B-F7CC-4BC3-8251-A095AB54F84F}"/>
    <cellStyle name="標準 9" xfId="196" xr:uid="{95879D88-A3E8-4E61-8A77-A629468A8C03}"/>
    <cellStyle name="標準_（新）ＳＰＢ予算月次表０３Ｂ 030917" xfId="197" xr:uid="{CEC17E0C-670A-43C1-A582-E6783D4C9509}"/>
    <cellStyle name="磨葬e義" xfId="198" xr:uid="{9E68BD47-ADE4-4D16-B370-1570AC599AC9}"/>
    <cellStyle name="良い" xfId="199" xr:uid="{2D0A5847-3A2B-40F3-9796-DDC874B18B52}"/>
    <cellStyle name="良い 2" xfId="200" xr:uid="{DD56C858-ADC2-4F96-BA86-6F773B4DB3DB}"/>
    <cellStyle name="表示済みのハイパーリンク" xfId="201" xr:uid="{C7CA9111-59B2-44D6-95B2-B7D2A01E9A91}"/>
    <cellStyle name="見出し 1" xfId="202" xr:uid="{72D4D594-7204-4B07-8242-E2041B593EC6}"/>
    <cellStyle name="見出し 1 2" xfId="203" xr:uid="{8E10BA84-AA3A-47E3-9495-2A9C16CE231E}"/>
    <cellStyle name="見出し 2" xfId="204" xr:uid="{B1F732A1-FAAD-49CF-9EB3-F5B3C8CC0BE6}"/>
    <cellStyle name="見出し 2 2" xfId="205" xr:uid="{894C3FCA-0D5D-4111-802C-5CF44DB80797}"/>
    <cellStyle name="見出し 3" xfId="206" xr:uid="{8D3FD447-4816-4A58-BF38-FC1427C52D35}"/>
    <cellStyle name="見出し 3 2" xfId="207" xr:uid="{5F0D22FC-73A9-4104-8A95-039646C14716}"/>
    <cellStyle name="見出し 4" xfId="208" xr:uid="{5CE64C50-B799-4FCD-BE1E-1CF4B53F8B42}"/>
    <cellStyle name="見出し 4 2" xfId="209" xr:uid="{F1C4693E-D67A-4C82-A782-4F32BDA05FF4}"/>
    <cellStyle name="計算" xfId="210" xr:uid="{453C30E4-C17B-491A-8D76-75CAA33FDCF0}"/>
    <cellStyle name="計算 2" xfId="211" xr:uid="{D563F2BE-4D13-42A6-83CC-9564A6621069}"/>
    <cellStyle name="説明文" xfId="212" xr:uid="{85EE1282-9CAE-46C9-BB46-D6413DA9D6E2}"/>
    <cellStyle name="説明文 2" xfId="213" xr:uid="{64AA5366-EDE2-444E-82DC-8705EF6B001D}"/>
    <cellStyle name="警告文" xfId="214" xr:uid="{A412D659-8BA5-439D-956B-F3822BCAAC9F}"/>
    <cellStyle name="警告文 2" xfId="215" xr:uid="{F332C197-12F9-402D-9743-ECF130CF93C5}"/>
    <cellStyle name="集計" xfId="216" xr:uid="{1D2E6B79-0A33-4440-A61D-2E034DAD5D74}"/>
    <cellStyle name="集計 2" xfId="217" xr:uid="{C445C4EE-88AE-47F7-955E-DF767B1B137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17</xdr:row>
      <xdr:rowOff>76200</xdr:rowOff>
    </xdr:from>
    <xdr:to>
      <xdr:col>7</xdr:col>
      <xdr:colOff>726948</xdr:colOff>
      <xdr:row>17</xdr:row>
      <xdr:rowOff>78506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5695950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18</xdr:row>
      <xdr:rowOff>76200</xdr:rowOff>
    </xdr:from>
    <xdr:to>
      <xdr:col>7</xdr:col>
      <xdr:colOff>726948</xdr:colOff>
      <xdr:row>18</xdr:row>
      <xdr:rowOff>78927</xdr:rowOff>
    </xdr:to>
    <xdr:sp macro="" textlink="">
      <xdr:nvSpPr>
        <xdr:cNvPr id="14" name="Text Box 4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565785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5" name="Text Box 5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6" name="Text Box 5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7" name="Text Box 5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8" name="Text Box 5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9" name="Text Box 56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20" name="Text Box 5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21" name="Text Box 248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22" name="Text Box 32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23" name="Text Box 757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6172200" y="53244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6172200" y="56007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17</xdr:row>
      <xdr:rowOff>76200</xdr:rowOff>
    </xdr:from>
    <xdr:to>
      <xdr:col>3</xdr:col>
      <xdr:colOff>726948</xdr:colOff>
      <xdr:row>17</xdr:row>
      <xdr:rowOff>78506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6172200" y="56007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17</xdr:row>
      <xdr:rowOff>76200</xdr:rowOff>
    </xdr:from>
    <xdr:to>
      <xdr:col>5</xdr:col>
      <xdr:colOff>726948</xdr:colOff>
      <xdr:row>17</xdr:row>
      <xdr:rowOff>78506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3869748" y="507249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6173066" y="507249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31" name="Text Box 46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6173066" y="5349586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21589</xdr:rowOff>
    </xdr:to>
    <xdr:sp macro="" textlink="">
      <xdr:nvSpPr>
        <xdr:cNvPr id="47" name="Text Box 5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21589</xdr:rowOff>
    </xdr:to>
    <xdr:sp macro="" textlink="">
      <xdr:nvSpPr>
        <xdr:cNvPr id="48" name="Text Box 5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21589</xdr:rowOff>
    </xdr:to>
    <xdr:sp macro="" textlink="">
      <xdr:nvSpPr>
        <xdr:cNvPr id="49" name="Text Box 54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21589</xdr:rowOff>
    </xdr:to>
    <xdr:sp macro="" textlink="">
      <xdr:nvSpPr>
        <xdr:cNvPr id="50" name="Text Box 55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21589</xdr:rowOff>
    </xdr:to>
    <xdr:sp macro="" textlink="">
      <xdr:nvSpPr>
        <xdr:cNvPr id="51" name="Text Box 5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21589</xdr:rowOff>
    </xdr:to>
    <xdr:sp macro="" textlink="">
      <xdr:nvSpPr>
        <xdr:cNvPr id="52" name="Text Box 57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21589</xdr:rowOff>
    </xdr:to>
    <xdr:sp macro="" textlink="">
      <xdr:nvSpPr>
        <xdr:cNvPr id="53" name="Text Box 248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21589</xdr:rowOff>
    </xdr:to>
    <xdr:sp macro="" textlink="">
      <xdr:nvSpPr>
        <xdr:cNvPr id="54" name="Text Box 32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21589</xdr:rowOff>
    </xdr:to>
    <xdr:sp macro="" textlink="">
      <xdr:nvSpPr>
        <xdr:cNvPr id="55" name="Text Box 757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21589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21589</xdr:rowOff>
    </xdr:to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21589</xdr:rowOff>
    </xdr:to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21589</xdr:rowOff>
    </xdr:to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3868511" y="498837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6154511" y="498837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6154511" y="526052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14993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6154511" y="5260521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3867710" y="51300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6176122" y="51300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6176122" y="54102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2997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6176122" y="541020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631507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6315075" y="53340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06717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19075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6315075" y="533400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6362700" y="589597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1148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19075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6362700" y="58959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1148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1148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18</xdr:row>
      <xdr:rowOff>76200</xdr:rowOff>
    </xdr:from>
    <xdr:to>
      <xdr:col>7</xdr:col>
      <xdr:colOff>609600</xdr:colOff>
      <xdr:row>18</xdr:row>
      <xdr:rowOff>266699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8176D329-C136-43D2-8C7A-C63BFAD404D3}"/>
            </a:ext>
          </a:extLst>
        </xdr:cNvPr>
        <xdr:cNvSpPr txBox="1">
          <a:spLocks noChangeArrowheads="1"/>
        </xdr:cNvSpPr>
      </xdr:nvSpPr>
      <xdr:spPr bwMode="auto">
        <a:xfrm>
          <a:off x="583882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17</xdr:row>
      <xdr:rowOff>76200</xdr:rowOff>
    </xdr:from>
    <xdr:to>
      <xdr:col>7</xdr:col>
      <xdr:colOff>726948</xdr:colOff>
      <xdr:row>17</xdr:row>
      <xdr:rowOff>78506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8FFAB5D7-4D97-4889-ADA8-EDE8A9B157D7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17</xdr:row>
      <xdr:rowOff>76200</xdr:rowOff>
    </xdr:from>
    <xdr:to>
      <xdr:col>3</xdr:col>
      <xdr:colOff>726948</xdr:colOff>
      <xdr:row>17</xdr:row>
      <xdr:rowOff>78506</xdr:rowOff>
    </xdr:to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FE91A361-FADA-450F-BC92-3F2E6795A060}"/>
            </a:ext>
          </a:extLst>
        </xdr:cNvPr>
        <xdr:cNvSpPr txBox="1">
          <a:spLocks noChangeArrowheads="1"/>
        </xdr:cNvSpPr>
      </xdr:nvSpPr>
      <xdr:spPr bwMode="auto">
        <a:xfrm>
          <a:off x="38957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17</xdr:row>
      <xdr:rowOff>76200</xdr:rowOff>
    </xdr:from>
    <xdr:to>
      <xdr:col>5</xdr:col>
      <xdr:colOff>726948</xdr:colOff>
      <xdr:row>17</xdr:row>
      <xdr:rowOff>78506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8BD6A1A-8521-4B37-8FA1-95AE0D71307C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2AC66C0C-4910-4552-8466-34AA213289D7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35DD4A6B-E16D-4AEF-A0E6-B4DA3C6BA3A4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17</xdr:row>
      <xdr:rowOff>76200</xdr:rowOff>
    </xdr:from>
    <xdr:to>
      <xdr:col>7</xdr:col>
      <xdr:colOff>726948</xdr:colOff>
      <xdr:row>17</xdr:row>
      <xdr:rowOff>78506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55AB088B-3211-4523-9DB6-EE4BDD56A194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17</xdr:row>
      <xdr:rowOff>76200</xdr:rowOff>
    </xdr:from>
    <xdr:to>
      <xdr:col>3</xdr:col>
      <xdr:colOff>726948</xdr:colOff>
      <xdr:row>17</xdr:row>
      <xdr:rowOff>78506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A31426E1-1B06-4032-B89A-4E8BD5C3497F}"/>
            </a:ext>
          </a:extLst>
        </xdr:cNvPr>
        <xdr:cNvSpPr txBox="1">
          <a:spLocks noChangeArrowheads="1"/>
        </xdr:cNvSpPr>
      </xdr:nvSpPr>
      <xdr:spPr bwMode="auto">
        <a:xfrm>
          <a:off x="38957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17</xdr:row>
      <xdr:rowOff>76200</xdr:rowOff>
    </xdr:from>
    <xdr:to>
      <xdr:col>5</xdr:col>
      <xdr:colOff>726948</xdr:colOff>
      <xdr:row>17</xdr:row>
      <xdr:rowOff>78506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D04DC701-5DAC-4682-A8B5-62FDA8229A77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BFA304CE-DAFB-42DB-A898-D1B78882AB98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D8022FBE-D989-4989-9B32-AFF2495AF091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906DA9DE-BB63-4AAB-83CB-B9BF30750296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503450E3-D2D8-4DB5-BA76-573BCB69523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306B6535-2655-4BC8-9BBE-FB20527F57A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15B9B5E4-7FEB-45E1-ABBD-98C811F84C5A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EE0855C5-4738-498E-946E-B24BB4D426CE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2E7D90A0-D6AB-440A-9270-F92D543039F5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9AAD1334-A2AF-46FD-A1D7-E4A1C0F7187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CFD23F6A-397B-4FFC-A5E4-11B1C62C8A6D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115" name="Text Box 46">
          <a:extLst>
            <a:ext uri="{FF2B5EF4-FFF2-40B4-BE49-F238E27FC236}">
              <a16:creationId xmlns:a16="http://schemas.microsoft.com/office/drawing/2014/main" id="{740A8E39-D2E4-4BBD-A29E-DBCDCA4CCF16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DFAB0F5B-4488-4EDD-A7A8-B53A5E10423E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278096F3-7936-4436-A761-6C9612F1002C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CC64C700-6997-49DF-8C27-DD07498F72B0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D1EDA000-3B0C-478B-A6EE-0007DC1C936C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54E6C23F-D693-4ADF-A841-660A2D69A439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75E0D43B-F27C-4C2F-B386-B31DD7406BA9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FFA0E377-212B-44E1-A83F-AEBD6A4B8B2B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9FDC298B-5551-45EC-A021-AFDAF397CDF8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1034D64D-A5CE-48E6-A6ED-BE8E0E3178FA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A56CACC6-E013-4714-9CC3-867793C65825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04B03217-174B-4227-95C8-C5823603615D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5B08840D-C5C0-42BE-9D67-84EB94EBF721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3C1D638F-8463-421C-8FA2-4724A9DBCD94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129" name="Text Box 52">
          <a:extLst>
            <a:ext uri="{FF2B5EF4-FFF2-40B4-BE49-F238E27FC236}">
              <a16:creationId xmlns:a16="http://schemas.microsoft.com/office/drawing/2014/main" id="{1D450990-2914-4061-8843-6BDFA17CFE9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130" name="Text Box 53">
          <a:extLst>
            <a:ext uri="{FF2B5EF4-FFF2-40B4-BE49-F238E27FC236}">
              <a16:creationId xmlns:a16="http://schemas.microsoft.com/office/drawing/2014/main" id="{67FC3AB0-F434-4BF7-B388-D4DD48C958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131" name="Text Box 54">
          <a:extLst>
            <a:ext uri="{FF2B5EF4-FFF2-40B4-BE49-F238E27FC236}">
              <a16:creationId xmlns:a16="http://schemas.microsoft.com/office/drawing/2014/main" id="{12BCFE7D-0068-466D-9696-6361DD92162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132" name="Text Box 55">
          <a:extLst>
            <a:ext uri="{FF2B5EF4-FFF2-40B4-BE49-F238E27FC236}">
              <a16:creationId xmlns:a16="http://schemas.microsoft.com/office/drawing/2014/main" id="{7DA86E60-6016-434B-9A30-0C51D574114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133" name="Text Box 56">
          <a:extLst>
            <a:ext uri="{FF2B5EF4-FFF2-40B4-BE49-F238E27FC236}">
              <a16:creationId xmlns:a16="http://schemas.microsoft.com/office/drawing/2014/main" id="{5F6DC09E-F306-4D98-A6A3-90B55920629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134" name="Text Box 57">
          <a:extLst>
            <a:ext uri="{FF2B5EF4-FFF2-40B4-BE49-F238E27FC236}">
              <a16:creationId xmlns:a16="http://schemas.microsoft.com/office/drawing/2014/main" id="{5D870BC1-745C-4873-B13F-AC58595A299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135" name="Text Box 248">
          <a:extLst>
            <a:ext uri="{FF2B5EF4-FFF2-40B4-BE49-F238E27FC236}">
              <a16:creationId xmlns:a16="http://schemas.microsoft.com/office/drawing/2014/main" id="{AE2ED476-4642-47C2-ACA2-9F3BC6775C9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136" name="Text Box 324">
          <a:extLst>
            <a:ext uri="{FF2B5EF4-FFF2-40B4-BE49-F238E27FC236}">
              <a16:creationId xmlns:a16="http://schemas.microsoft.com/office/drawing/2014/main" id="{3DF5FA2C-E17A-433B-A8E7-2034F5DE0D6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137" name="Text Box 757">
          <a:extLst>
            <a:ext uri="{FF2B5EF4-FFF2-40B4-BE49-F238E27FC236}">
              <a16:creationId xmlns:a16="http://schemas.microsoft.com/office/drawing/2014/main" id="{3275DC91-18C6-4832-9327-33235682E8E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379F590D-192C-435C-82F4-83F011506BB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320857F2-BE84-4602-9641-06D19E2210E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CBF1064C-F562-4370-A2BB-D9B9418130E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18</xdr:row>
      <xdr:rowOff>266699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4E9E2D6A-2868-4230-A805-CBA87183F6D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18</xdr:row>
      <xdr:rowOff>76200</xdr:rowOff>
    </xdr:from>
    <xdr:ext cx="47625" cy="190500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F94414C8-25E4-4547-8DD9-52F1E9F2978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190500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45DCD6A5-5CCB-42E1-AC4F-BAD1E2A5F0F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320C9AA5-71B7-4EAC-948A-FD519E7F91B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DC1EF147-FE1B-4C82-9793-982A1DF8194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190500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E0D16086-D6A0-4927-84A0-00DA80373A6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147" name="Text Box 52">
          <a:extLst>
            <a:ext uri="{FF2B5EF4-FFF2-40B4-BE49-F238E27FC236}">
              <a16:creationId xmlns:a16="http://schemas.microsoft.com/office/drawing/2014/main" id="{41066262-43C2-438F-A0D0-9A6190A06A95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148" name="Text Box 53">
          <a:extLst>
            <a:ext uri="{FF2B5EF4-FFF2-40B4-BE49-F238E27FC236}">
              <a16:creationId xmlns:a16="http://schemas.microsoft.com/office/drawing/2014/main" id="{558ED665-2C80-4860-9E4C-CBBE60E0C8F0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149" name="Text Box 54">
          <a:extLst>
            <a:ext uri="{FF2B5EF4-FFF2-40B4-BE49-F238E27FC236}">
              <a16:creationId xmlns:a16="http://schemas.microsoft.com/office/drawing/2014/main" id="{9C3E5A98-0A00-4A24-B1DF-74A73C78D4A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150" name="Text Box 55">
          <a:extLst>
            <a:ext uri="{FF2B5EF4-FFF2-40B4-BE49-F238E27FC236}">
              <a16:creationId xmlns:a16="http://schemas.microsoft.com/office/drawing/2014/main" id="{F9C201E8-A115-4CBA-939A-E2C7CC3CCF6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151" name="Text Box 56">
          <a:extLst>
            <a:ext uri="{FF2B5EF4-FFF2-40B4-BE49-F238E27FC236}">
              <a16:creationId xmlns:a16="http://schemas.microsoft.com/office/drawing/2014/main" id="{3FA0324B-1BDA-4C7F-A57B-4CED3C39116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152" name="Text Box 57">
          <a:extLst>
            <a:ext uri="{FF2B5EF4-FFF2-40B4-BE49-F238E27FC236}">
              <a16:creationId xmlns:a16="http://schemas.microsoft.com/office/drawing/2014/main" id="{335F3874-5E89-4FC2-95F6-760178A0EBD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153" name="Text Box 248">
          <a:extLst>
            <a:ext uri="{FF2B5EF4-FFF2-40B4-BE49-F238E27FC236}">
              <a16:creationId xmlns:a16="http://schemas.microsoft.com/office/drawing/2014/main" id="{60FAB37E-603E-4365-9F52-F39354412337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154" name="Text Box 324">
          <a:extLst>
            <a:ext uri="{FF2B5EF4-FFF2-40B4-BE49-F238E27FC236}">
              <a16:creationId xmlns:a16="http://schemas.microsoft.com/office/drawing/2014/main" id="{DA18F84A-D8B3-42F0-810C-4899535662B6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155" name="Text Box 757">
          <a:extLst>
            <a:ext uri="{FF2B5EF4-FFF2-40B4-BE49-F238E27FC236}">
              <a16:creationId xmlns:a16="http://schemas.microsoft.com/office/drawing/2014/main" id="{0F393579-7D70-4A71-BD24-CFC8F2DFC7E9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971DDFEE-AB30-4D5B-A0B1-825F2F4A964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F6847707-966E-4A52-B132-310D4E32644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6754A627-4997-41F3-868D-653CCAF55D3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5E48BDA8-7A50-44A3-A4AB-44BF5348E27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27135D8F-8DE3-4E20-ABFC-EF2935AB1B6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4CCC3B84-1FE8-400E-8188-D3258A4F0AC2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9F93490A-E8A1-46F0-9CA4-C51FCF5AF6B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69B0E520-D7D7-4676-AE9C-4EF3DB4C153E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3708AA9E-FF47-4FA0-88DF-C3FA895B857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21C01B40-8098-4F21-B8DE-1A2EC43F854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8DB0A7AA-641D-480E-A9D6-357180C26CF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E1AC9FBC-A490-46F6-8010-71192352503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D6D20487-A9C0-40D0-A7C1-D0A1BBC451B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68B792AB-4FFE-44C8-B1E4-A0935BF3E248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17</xdr:row>
      <xdr:rowOff>76200</xdr:rowOff>
    </xdr:from>
    <xdr:to>
      <xdr:col>9</xdr:col>
      <xdr:colOff>726948</xdr:colOff>
      <xdr:row>17</xdr:row>
      <xdr:rowOff>78506</xdr:rowOff>
    </xdr:to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9D00E11E-5AB9-420E-A78C-AADC28F3BE43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78927</xdr:rowOff>
    </xdr:to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E5635002-36CA-41E2-A50D-DC7EEFF3F7C2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21588</xdr:rowOff>
    </xdr:to>
    <xdr:sp macro="" textlink="">
      <xdr:nvSpPr>
        <xdr:cNvPr id="172" name="Text Box 52">
          <a:extLst>
            <a:ext uri="{FF2B5EF4-FFF2-40B4-BE49-F238E27FC236}">
              <a16:creationId xmlns:a16="http://schemas.microsoft.com/office/drawing/2014/main" id="{A942628F-ADF4-4EAA-AAE7-0B6AD4EBC8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21588</xdr:rowOff>
    </xdr:to>
    <xdr:sp macro="" textlink="">
      <xdr:nvSpPr>
        <xdr:cNvPr id="173" name="Text Box 53">
          <a:extLst>
            <a:ext uri="{FF2B5EF4-FFF2-40B4-BE49-F238E27FC236}">
              <a16:creationId xmlns:a16="http://schemas.microsoft.com/office/drawing/2014/main" id="{26460F33-DFC5-4B39-AC59-0668137C39E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21588</xdr:rowOff>
    </xdr:to>
    <xdr:sp macro="" textlink="">
      <xdr:nvSpPr>
        <xdr:cNvPr id="174" name="Text Box 54">
          <a:extLst>
            <a:ext uri="{FF2B5EF4-FFF2-40B4-BE49-F238E27FC236}">
              <a16:creationId xmlns:a16="http://schemas.microsoft.com/office/drawing/2014/main" id="{05AF395C-3DE4-43B8-B019-A066E245607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21588</xdr:rowOff>
    </xdr:to>
    <xdr:sp macro="" textlink="">
      <xdr:nvSpPr>
        <xdr:cNvPr id="175" name="Text Box 55">
          <a:extLst>
            <a:ext uri="{FF2B5EF4-FFF2-40B4-BE49-F238E27FC236}">
              <a16:creationId xmlns:a16="http://schemas.microsoft.com/office/drawing/2014/main" id="{E99C13EC-82D2-4828-B827-27D39D47540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21588</xdr:rowOff>
    </xdr:to>
    <xdr:sp macro="" textlink="">
      <xdr:nvSpPr>
        <xdr:cNvPr id="176" name="Text Box 56">
          <a:extLst>
            <a:ext uri="{FF2B5EF4-FFF2-40B4-BE49-F238E27FC236}">
              <a16:creationId xmlns:a16="http://schemas.microsoft.com/office/drawing/2014/main" id="{6805FAEC-24B4-42A9-BD26-F24540E6075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21588</xdr:rowOff>
    </xdr:to>
    <xdr:sp macro="" textlink="">
      <xdr:nvSpPr>
        <xdr:cNvPr id="177" name="Text Box 57">
          <a:extLst>
            <a:ext uri="{FF2B5EF4-FFF2-40B4-BE49-F238E27FC236}">
              <a16:creationId xmlns:a16="http://schemas.microsoft.com/office/drawing/2014/main" id="{854E76FA-8E22-47CC-9F2A-051674ABB85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21588</xdr:rowOff>
    </xdr:to>
    <xdr:sp macro="" textlink="">
      <xdr:nvSpPr>
        <xdr:cNvPr id="178" name="Text Box 248">
          <a:extLst>
            <a:ext uri="{FF2B5EF4-FFF2-40B4-BE49-F238E27FC236}">
              <a16:creationId xmlns:a16="http://schemas.microsoft.com/office/drawing/2014/main" id="{AFBFE953-1EF2-4777-8C14-E2FF99DC6E6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21588</xdr:rowOff>
    </xdr:to>
    <xdr:sp macro="" textlink="">
      <xdr:nvSpPr>
        <xdr:cNvPr id="179" name="Text Box 324">
          <a:extLst>
            <a:ext uri="{FF2B5EF4-FFF2-40B4-BE49-F238E27FC236}">
              <a16:creationId xmlns:a16="http://schemas.microsoft.com/office/drawing/2014/main" id="{6B6DE3B6-8F79-47CE-B00E-A82AFB9CDD4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21588</xdr:rowOff>
    </xdr:to>
    <xdr:sp macro="" textlink="">
      <xdr:nvSpPr>
        <xdr:cNvPr id="180" name="Text Box 757">
          <a:extLst>
            <a:ext uri="{FF2B5EF4-FFF2-40B4-BE49-F238E27FC236}">
              <a16:creationId xmlns:a16="http://schemas.microsoft.com/office/drawing/2014/main" id="{7CB820F5-9CFA-4532-86FF-B619F1D493E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21588</xdr:rowOff>
    </xdr:to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D728CB10-308E-436F-95E3-64B3E656CC6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21588</xdr:rowOff>
    </xdr:to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8F68E8B5-4A0E-4ED5-A3FD-9E515E95E34E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21588</xdr:rowOff>
    </xdr:to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D5D81783-D57A-4C47-B3D3-07FB95137AA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609600</xdr:colOff>
      <xdr:row>19</xdr:row>
      <xdr:rowOff>21588</xdr:rowOff>
    </xdr:to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8BFDD682-800D-48B5-87CA-0BB22347D626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CC716E5E-E96E-4A83-99A7-79D602844DFA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AB5F3301-E8A1-4AC9-8B3D-FF28D288E89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14993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BBFA1A6F-C533-4B1D-B42A-B824883DBCD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D8D62B9F-3BAB-4A07-B438-F678AE48181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F8019B12-A5EB-4116-8689-8D8EDC1932B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22997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40D5CF1B-8BF5-4E00-A9B1-F59B8A1844E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190500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80704B97-B0D2-463B-9DF1-1753CD0F013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0F5013D7-8B4E-4117-B875-3D5FB151B66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23AFF69F-DAB5-4D73-ABBB-4EF3ED2AB2B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190500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E9EDC713-77B1-4C8D-AF2B-4A9F63FE858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37670285-8B01-4311-B900-1D68E1810388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FDF1A1A0-A9D9-4CDE-A030-B0F5370656E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19075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30A8D282-A495-4289-8F1C-88671C894D2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189379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832D0EB2-C5AF-4019-8A03-17E673EA7BF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A3700749-C857-4094-A287-38A4383CDB69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AD381AD7-B68A-4859-B06A-7C922A5A4B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189379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E642261D-F8BA-4588-901C-76FEF09E0388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F86428C1-48BB-483F-BD0A-439E9A11CE25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B4683EFB-D6C9-4362-9F24-F53272CCFA4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217954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B74F8805-E787-426D-9BE7-72E12D00CE5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B6B5C264-6349-4ECB-B091-5DA23AFC6696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F030B8E9-989F-4752-9876-94C223E61C18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AB8D218F-70BC-4B66-9BDB-4D825651A027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27FC1CCF-FF29-4968-AB12-9CC66DC069EB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18A511E5-3608-43B7-8943-BA0ADEC6BD5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E82CCC42-759E-4685-825C-0818FB8D065E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E895CA91-BB18-49BE-A035-6AA31ABC3C2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CAD6B070-6082-4E99-AFF6-5A29F445BF2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904025E1-39DB-4F3E-865E-21597E64E7A0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C41E47EF-36A4-4406-95E6-66ECB47D4184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5FED5D80-29D6-4217-ABE0-2E4CEBAF302D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87CD2367-16D3-443F-B452-5504ECEF4F8C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5827E8F5-4EBE-4A7F-9478-E874D5CAB1F1}"/>
            </a:ext>
          </a:extLst>
        </xdr:cNvPr>
        <xdr:cNvSpPr txBox="1">
          <a:spLocks noChangeArrowheads="1"/>
        </xdr:cNvSpPr>
      </xdr:nvSpPr>
      <xdr:spPr bwMode="auto">
        <a:xfrm>
          <a:off x="6501093" y="4861112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CB875B1F-5C2E-4B66-BD64-501C67117464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3AF474A4-1142-475A-8C3F-49DCF3BC20CE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75D573B9-AF31-40F1-9CF5-5777B6BBA2AE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1F116F9F-59AA-4989-8209-8BCDE25441E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7FAC1F80-9031-4BA5-B7F0-C7530F91715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74E2C670-7C01-4659-9DF6-F9DE37B8AFF9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92378DE2-5E49-48DB-A5B5-7C08E2CBFE6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AB57B298-FA91-46B3-B320-FD5445AB6A2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190499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33427531-3FA0-48B8-B1D5-767BFF10DC5E}"/>
            </a:ext>
          </a:extLst>
        </xdr:cNvPr>
        <xdr:cNvSpPr txBox="1">
          <a:spLocks noChangeArrowheads="1"/>
        </xdr:cNvSpPr>
      </xdr:nvSpPr>
      <xdr:spPr bwMode="auto">
        <a:xfrm>
          <a:off x="6501093" y="4861112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FD4D0B22-7919-439E-9602-374B7E2B244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95779851-B6D3-41E6-BC3F-68E1E7DCE353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7BDCD586-69A3-4FB5-9B7C-B9BA6A0046C5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BB28F983-A97E-4563-9093-433FC7512572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B3FF47C1-B963-4791-A487-BB6B3307DDC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A05F83A1-2CDD-4BC7-AC38-4448F5E74E0A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FE398C36-4494-42E5-8551-81F650B2C1F5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B4401A6D-05BD-4C72-A54E-F7C7336266C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D2532F0C-2886-4913-8F4B-632194D379D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913F290C-9C3F-4F3C-9B4B-C6CECE9E305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37" name="Text Box 46">
          <a:extLst>
            <a:ext uri="{FF2B5EF4-FFF2-40B4-BE49-F238E27FC236}">
              <a16:creationId xmlns:a16="http://schemas.microsoft.com/office/drawing/2014/main" id="{22060D83-375E-485E-A8A5-4E9353DB5E83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C668363-7F92-4CEC-8EB6-B0ECC3A1A812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39" name="Text Box 46">
          <a:extLst>
            <a:ext uri="{FF2B5EF4-FFF2-40B4-BE49-F238E27FC236}">
              <a16:creationId xmlns:a16="http://schemas.microsoft.com/office/drawing/2014/main" id="{AB8ADC44-20CA-4372-A077-7A975F12E8BC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40" name="Text Box 46">
          <a:extLst>
            <a:ext uri="{FF2B5EF4-FFF2-40B4-BE49-F238E27FC236}">
              <a16:creationId xmlns:a16="http://schemas.microsoft.com/office/drawing/2014/main" id="{792F85A6-00EA-472A-8F14-B18548A397E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41" name="Text Box 46">
          <a:extLst>
            <a:ext uri="{FF2B5EF4-FFF2-40B4-BE49-F238E27FC236}">
              <a16:creationId xmlns:a16="http://schemas.microsoft.com/office/drawing/2014/main" id="{EBB5C4DF-79C5-435E-96A4-62BD0EDBF84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42" name="Text Box 46">
          <a:extLst>
            <a:ext uri="{FF2B5EF4-FFF2-40B4-BE49-F238E27FC236}">
              <a16:creationId xmlns:a16="http://schemas.microsoft.com/office/drawing/2014/main" id="{74C4DC4C-D716-4026-B8FD-5B1C8F108F4F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43" name="Text Box 46">
          <a:extLst>
            <a:ext uri="{FF2B5EF4-FFF2-40B4-BE49-F238E27FC236}">
              <a16:creationId xmlns:a16="http://schemas.microsoft.com/office/drawing/2014/main" id="{AB9A9C5A-4D51-4EDE-985E-4345262D4E64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44" name="Text Box 46">
          <a:extLst>
            <a:ext uri="{FF2B5EF4-FFF2-40B4-BE49-F238E27FC236}">
              <a16:creationId xmlns:a16="http://schemas.microsoft.com/office/drawing/2014/main" id="{117A2DD5-12C1-4776-B1DA-CD73605225AA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435AAED2-ED02-414E-9C33-B103B7B42EFD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3220A728-69D6-408C-9353-162A2B6709E9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E7544F78-E354-403A-9408-FF0FCFA56035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4D0350D6-1914-4942-A926-802CE7158B4F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D2C86B49-CD16-428A-9BEB-A9D88BA87FCF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17</xdr:row>
      <xdr:rowOff>76200</xdr:rowOff>
    </xdr:from>
    <xdr:ext cx="164973" cy="2306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E32BB3D9-9FD3-4EC3-860C-CFD3BEEF9A2B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49DE760F-76A7-4A64-95F1-FA7105841BD5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E9E87A6B-5BFE-4232-932C-4FA6BFA03B53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43FB7138-8500-49C8-BD3F-20B1D8D537A6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C08936C0-D64E-48FE-947B-3E2F440BC2D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5970A83D-D269-43FA-AED8-38CDB884F7E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8F221739-A563-4CC9-883F-B796E5A63E8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DF49707C-50AC-4B02-B25A-6008D206DD5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588A1A43-7499-4D0E-8847-AD21B1AFA50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9DD61B3F-4770-4E74-8C58-3702599547E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5E4420DC-71F4-450B-A4CC-E87312D5BC5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63DBAE37-418D-42F0-9CC1-7A3B24C426E0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88A30707-4DD2-4602-AFEE-96A4ABEC21E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AA500886-AA68-4059-9E07-EE1C37EAB0B2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F8E30297-F529-47E8-901D-3E8EED68B563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265" name="Text Box 46">
          <a:extLst>
            <a:ext uri="{FF2B5EF4-FFF2-40B4-BE49-F238E27FC236}">
              <a16:creationId xmlns:a16="http://schemas.microsoft.com/office/drawing/2014/main" id="{BBD24E2A-22AF-4A72-B26E-11FB3C56061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5"/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B94BC902-193D-481D-8333-0652B0300FC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4993"/>
    <xdr:sp macro="" textlink="">
      <xdr:nvSpPr>
        <xdr:cNvPr id="267" name="Text Box 46">
          <a:extLst>
            <a:ext uri="{FF2B5EF4-FFF2-40B4-BE49-F238E27FC236}">
              <a16:creationId xmlns:a16="http://schemas.microsoft.com/office/drawing/2014/main" id="{A4F82F4F-2993-4A5E-978D-30F9DDFC957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2997"/>
    <xdr:sp macro="" textlink="">
      <xdr:nvSpPr>
        <xdr:cNvPr id="268" name="Text Box 46">
          <a:extLst>
            <a:ext uri="{FF2B5EF4-FFF2-40B4-BE49-F238E27FC236}">
              <a16:creationId xmlns:a16="http://schemas.microsoft.com/office/drawing/2014/main" id="{F26DABE6-F083-493A-988F-6171AE3EF0C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9075"/>
    <xdr:sp macro="" textlink="">
      <xdr:nvSpPr>
        <xdr:cNvPr id="269" name="Text Box 46">
          <a:extLst>
            <a:ext uri="{FF2B5EF4-FFF2-40B4-BE49-F238E27FC236}">
              <a16:creationId xmlns:a16="http://schemas.microsoft.com/office/drawing/2014/main" id="{D819355A-37F9-4919-B84E-459BD9FF7E2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9075"/>
    <xdr:sp macro="" textlink="">
      <xdr:nvSpPr>
        <xdr:cNvPr id="270" name="Text Box 46">
          <a:extLst>
            <a:ext uri="{FF2B5EF4-FFF2-40B4-BE49-F238E27FC236}">
              <a16:creationId xmlns:a16="http://schemas.microsoft.com/office/drawing/2014/main" id="{F7C6ADA6-CF01-4333-89EC-81BB723B3CB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271" name="Text Box 52">
          <a:extLst>
            <a:ext uri="{FF2B5EF4-FFF2-40B4-BE49-F238E27FC236}">
              <a16:creationId xmlns:a16="http://schemas.microsoft.com/office/drawing/2014/main" id="{E55E00A4-1E52-484A-AF5E-E2AECA50551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272" name="Text Box 53">
          <a:extLst>
            <a:ext uri="{FF2B5EF4-FFF2-40B4-BE49-F238E27FC236}">
              <a16:creationId xmlns:a16="http://schemas.microsoft.com/office/drawing/2014/main" id="{2DE0A966-7BBB-4B0F-9E88-2F73A4E7E50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273" name="Text Box 54">
          <a:extLst>
            <a:ext uri="{FF2B5EF4-FFF2-40B4-BE49-F238E27FC236}">
              <a16:creationId xmlns:a16="http://schemas.microsoft.com/office/drawing/2014/main" id="{E3DB9F8B-FF6A-4595-822E-5D41A1F471C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274" name="Text Box 55">
          <a:extLst>
            <a:ext uri="{FF2B5EF4-FFF2-40B4-BE49-F238E27FC236}">
              <a16:creationId xmlns:a16="http://schemas.microsoft.com/office/drawing/2014/main" id="{68277F92-40BE-45A4-9457-0E83F431A80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275" name="Text Box 56">
          <a:extLst>
            <a:ext uri="{FF2B5EF4-FFF2-40B4-BE49-F238E27FC236}">
              <a16:creationId xmlns:a16="http://schemas.microsoft.com/office/drawing/2014/main" id="{FD5FD001-BCA0-43F2-8BBC-77683EB05EBA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276" name="Text Box 57">
          <a:extLst>
            <a:ext uri="{FF2B5EF4-FFF2-40B4-BE49-F238E27FC236}">
              <a16:creationId xmlns:a16="http://schemas.microsoft.com/office/drawing/2014/main" id="{83773111-6E1C-4312-B268-894C401B21C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277" name="Text Box 248">
          <a:extLst>
            <a:ext uri="{FF2B5EF4-FFF2-40B4-BE49-F238E27FC236}">
              <a16:creationId xmlns:a16="http://schemas.microsoft.com/office/drawing/2014/main" id="{27522D60-8B92-4AF7-9028-C39FDA1DD7B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278" name="Text Box 324">
          <a:extLst>
            <a:ext uri="{FF2B5EF4-FFF2-40B4-BE49-F238E27FC236}">
              <a16:creationId xmlns:a16="http://schemas.microsoft.com/office/drawing/2014/main" id="{EFEE7B60-EF67-499B-9AF7-89ACD59A023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279" name="Text Box 757">
          <a:extLst>
            <a:ext uri="{FF2B5EF4-FFF2-40B4-BE49-F238E27FC236}">
              <a16:creationId xmlns:a16="http://schemas.microsoft.com/office/drawing/2014/main" id="{660708DB-738A-48F0-AA06-CF3AB251555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280" name="Text Box 46">
          <a:extLst>
            <a:ext uri="{FF2B5EF4-FFF2-40B4-BE49-F238E27FC236}">
              <a16:creationId xmlns:a16="http://schemas.microsoft.com/office/drawing/2014/main" id="{CA8237D7-28E8-45F1-9392-536991D8529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281" name="Text Box 46">
          <a:extLst>
            <a:ext uri="{FF2B5EF4-FFF2-40B4-BE49-F238E27FC236}">
              <a16:creationId xmlns:a16="http://schemas.microsoft.com/office/drawing/2014/main" id="{9E7D05DD-44D5-4EA0-A7AC-70D68705E5BF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282" name="Text Box 46">
          <a:extLst>
            <a:ext uri="{FF2B5EF4-FFF2-40B4-BE49-F238E27FC236}">
              <a16:creationId xmlns:a16="http://schemas.microsoft.com/office/drawing/2014/main" id="{C1999184-C7B0-4264-B73E-5DD81A502AA8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1614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A9AE6FFE-23A8-4A37-ADAA-CE3EE7FF99D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4993"/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D168FDF2-25E9-4FFB-AE43-BBF3A5ED107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2997"/>
    <xdr:sp macro="" textlink="">
      <xdr:nvSpPr>
        <xdr:cNvPr id="285" name="Text Box 46">
          <a:extLst>
            <a:ext uri="{FF2B5EF4-FFF2-40B4-BE49-F238E27FC236}">
              <a16:creationId xmlns:a16="http://schemas.microsoft.com/office/drawing/2014/main" id="{74BFCA9B-F6C7-42E5-89A6-2BCFCB5BF41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9075"/>
    <xdr:sp macro="" textlink="">
      <xdr:nvSpPr>
        <xdr:cNvPr id="286" name="Text Box 46">
          <a:extLst>
            <a:ext uri="{FF2B5EF4-FFF2-40B4-BE49-F238E27FC236}">
              <a16:creationId xmlns:a16="http://schemas.microsoft.com/office/drawing/2014/main" id="{0FDA4D91-9860-483A-B4BA-DE331D0A7BB3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7954"/>
    <xdr:sp macro="" textlink="">
      <xdr:nvSpPr>
        <xdr:cNvPr id="287" name="Text Box 46">
          <a:extLst>
            <a:ext uri="{FF2B5EF4-FFF2-40B4-BE49-F238E27FC236}">
              <a16:creationId xmlns:a16="http://schemas.microsoft.com/office/drawing/2014/main" id="{8B2515A9-1EFB-4273-9466-24DD9224A25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1117600</xdr:colOff>
      <xdr:row>30</xdr:row>
      <xdr:rowOff>203200</xdr:rowOff>
    </xdr:from>
    <xdr:ext cx="164973" cy="2306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B06F2A33-D7D1-46F6-9BA2-BB93199AA506}"/>
            </a:ext>
          </a:extLst>
        </xdr:cNvPr>
        <xdr:cNvSpPr txBox="1">
          <a:spLocks noChangeArrowheads="1"/>
        </xdr:cNvSpPr>
      </xdr:nvSpPr>
      <xdr:spPr bwMode="auto">
        <a:xfrm>
          <a:off x="5229225" y="80295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01788291-3862-4460-8557-FA38959909F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321FFCCF-48F6-4F44-85B5-8C14B51B92BA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755D5BF5-955C-497A-A679-2B376EEF6C03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76FC687B-671E-4D2B-B325-249788067DB8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9A7D1ADB-2BF7-4FCE-BC49-625090096679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F6A75180-C6A9-48CC-B0A8-7A8A5ED5BD26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28</xdr:row>
      <xdr:rowOff>76200</xdr:rowOff>
    </xdr:from>
    <xdr:ext cx="164973" cy="2306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A0A51DCC-0DD1-4993-8100-56EB0CF3736A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28</xdr:row>
      <xdr:rowOff>76200</xdr:rowOff>
    </xdr:from>
    <xdr:ext cx="164973" cy="2306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4182A1F1-2702-48B3-9014-D97D8949B22C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28</xdr:row>
      <xdr:rowOff>76200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D9739EC8-A79D-4FD3-9A39-12E1573C9F6A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1D19C0FB-3B04-4107-BD65-6E5C0ECC98AC}"/>
            </a:ext>
          </a:extLst>
        </xdr:cNvPr>
        <xdr:cNvSpPr txBox="1">
          <a:spLocks noChangeArrowheads="1"/>
        </xdr:cNvSpPr>
      </xdr:nvSpPr>
      <xdr:spPr bwMode="auto">
        <a:xfrm>
          <a:off x="47815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57BEA81A-06ED-48DF-9067-4B972BF0E496}"/>
            </a:ext>
          </a:extLst>
        </xdr:cNvPr>
        <xdr:cNvSpPr txBox="1">
          <a:spLocks noChangeArrowheads="1"/>
        </xdr:cNvSpPr>
      </xdr:nvSpPr>
      <xdr:spPr bwMode="auto">
        <a:xfrm>
          <a:off x="47815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4268BAF7-D1C3-4418-A70C-ED8069FE518E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28</xdr:row>
      <xdr:rowOff>76200</xdr:rowOff>
    </xdr:from>
    <xdr:ext cx="164973" cy="2306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F8FB34E2-85AE-4AD7-A0FF-91DCB09398DE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BD235098-BBA5-4964-8655-D8025F0DA62C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0229B22D-8A6B-47DA-8D4B-800702D0E672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44BE7B51-9BB2-4C1B-A3BB-46DACA824C8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366A0FDE-9675-4F1B-BE17-F42A9D96A15F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4C3D54D3-0D1A-448E-94A7-937A3CC45E17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63F77535-2A46-4956-BEBF-D5A15042E958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AA876309-0EBA-4A19-8D99-D7F455F49D3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544960B0-24EC-421D-9D87-3C75E3A73B39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E5B8DA28-D634-454C-8D82-6FCC6E504AC6}"/>
            </a:ext>
          </a:extLst>
        </xdr:cNvPr>
        <xdr:cNvSpPr txBox="1">
          <a:spLocks noChangeArrowheads="1"/>
        </xdr:cNvSpPr>
      </xdr:nvSpPr>
      <xdr:spPr bwMode="auto">
        <a:xfrm>
          <a:off x="4669631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02D57F04-D547-4945-8880-388E4485DFC0}"/>
            </a:ext>
          </a:extLst>
        </xdr:cNvPr>
        <xdr:cNvSpPr txBox="1">
          <a:spLocks noChangeArrowheads="1"/>
        </xdr:cNvSpPr>
      </xdr:nvSpPr>
      <xdr:spPr bwMode="auto">
        <a:xfrm>
          <a:off x="4669631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F2490B69-1E1D-41E1-8C2C-8D90FB058EAE}"/>
            </a:ext>
          </a:extLst>
        </xdr:cNvPr>
        <xdr:cNvSpPr txBox="1">
          <a:spLocks noChangeArrowheads="1"/>
        </xdr:cNvSpPr>
      </xdr:nvSpPr>
      <xdr:spPr bwMode="auto">
        <a:xfrm>
          <a:off x="4669631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8A9CAB34-E6F8-4C4E-98FF-B9F7E5B26705}"/>
            </a:ext>
          </a:extLst>
        </xdr:cNvPr>
        <xdr:cNvSpPr txBox="1">
          <a:spLocks noChangeArrowheads="1"/>
        </xdr:cNvSpPr>
      </xdr:nvSpPr>
      <xdr:spPr bwMode="auto">
        <a:xfrm>
          <a:off x="4669631" y="801766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D10E13DA-BA51-479D-9BF3-ACE9560BC2E1}"/>
            </a:ext>
          </a:extLst>
        </xdr:cNvPr>
        <xdr:cNvSpPr txBox="1">
          <a:spLocks noChangeArrowheads="1"/>
        </xdr:cNvSpPr>
      </xdr:nvSpPr>
      <xdr:spPr bwMode="auto">
        <a:xfrm>
          <a:off x="4669631" y="801766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2EF5973E-2309-4155-ACED-A917EAA98D71}"/>
            </a:ext>
          </a:extLst>
        </xdr:cNvPr>
        <xdr:cNvSpPr txBox="1">
          <a:spLocks noChangeArrowheads="1"/>
        </xdr:cNvSpPr>
      </xdr:nvSpPr>
      <xdr:spPr bwMode="auto">
        <a:xfrm>
          <a:off x="4669631" y="77438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14C8EA2B-EC7E-4AE4-977C-ADA1D9CF8FE5}"/>
            </a:ext>
          </a:extLst>
        </xdr:cNvPr>
        <xdr:cNvSpPr txBox="1">
          <a:spLocks noChangeArrowheads="1"/>
        </xdr:cNvSpPr>
      </xdr:nvSpPr>
      <xdr:spPr bwMode="auto">
        <a:xfrm>
          <a:off x="4669631" y="77438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B72DF24C-7E66-47BF-B3B1-B6EC05A95996}"/>
            </a:ext>
          </a:extLst>
        </xdr:cNvPr>
        <xdr:cNvSpPr txBox="1">
          <a:spLocks noChangeArrowheads="1"/>
        </xdr:cNvSpPr>
      </xdr:nvSpPr>
      <xdr:spPr bwMode="auto">
        <a:xfrm>
          <a:off x="4669631" y="77438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ED7BB1D1-75D5-46CF-A1C6-2D23E86B9DC6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7A13115B-FB68-49E0-B84A-F5DA9068B21F}"/>
            </a:ext>
          </a:extLst>
        </xdr:cNvPr>
        <xdr:cNvSpPr txBox="1">
          <a:spLocks noChangeArrowheads="1"/>
        </xdr:cNvSpPr>
      </xdr:nvSpPr>
      <xdr:spPr bwMode="auto">
        <a:xfrm>
          <a:off x="7289006" y="5005388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E17C694D-3985-4EF5-AE82-9DB5F3B56D61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67AC90FD-AF4C-491D-A704-A92D329D91DF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F1CEA496-DE21-4235-AF94-2861268A530B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3B890883-A044-4C91-9B1F-9AE202D690A3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908ADD4E-CB97-470C-B090-9A8270FB588C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D7332AD4-83A6-4D6C-8A80-BF665CC97256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D11715B6-C787-4407-BA50-9347469E1B7B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306DECAA-210B-4A3C-ABA7-388E1493193E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190499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350A8595-2E88-4EDA-A3F0-942583878B2A}"/>
            </a:ext>
          </a:extLst>
        </xdr:cNvPr>
        <xdr:cNvSpPr txBox="1">
          <a:spLocks noChangeArrowheads="1"/>
        </xdr:cNvSpPr>
      </xdr:nvSpPr>
      <xdr:spPr bwMode="auto">
        <a:xfrm>
          <a:off x="7289006" y="5005388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7B50251E-AC5A-4021-A0F0-CDFA80678123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21ACD661-6EDC-452F-96D1-E047B645F86B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42F241A7-1DA1-4156-BBF8-C776362E514C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B89E12C4-C5A7-4A34-B9BF-71F8EEC56881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75A3D48F-DE63-45C0-8333-6273E3CDBA2C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D72093E1-0178-4840-85BD-14431ED6ABA4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3B120F68-D3CC-4E22-8F66-6CC63122E813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DC2F2443-60E6-42BB-921D-1788FC289F70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53B21375-19A1-4BD8-A8E4-6D4227714881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BB89A0E1-6192-48CD-B766-C70C95B35FB0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13601BEC-E43E-4A7E-A5B0-D670E8CCEFC1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4A90825C-3890-4D9B-82BB-22F2D77848E0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C6F2A9A2-909E-4423-B58C-CEFB2E898ACE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83093B66-5374-4D2B-A4DD-6D22FC6B80BF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7C26A7CA-2C87-499B-9DFD-8972501B40C7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46" name="Text Box 46">
          <a:extLst>
            <a:ext uri="{FF2B5EF4-FFF2-40B4-BE49-F238E27FC236}">
              <a16:creationId xmlns:a16="http://schemas.microsoft.com/office/drawing/2014/main" id="{1F5F921C-5DF7-4660-B282-AAB1BEC2A0F7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47" name="Text Box 46">
          <a:extLst>
            <a:ext uri="{FF2B5EF4-FFF2-40B4-BE49-F238E27FC236}">
              <a16:creationId xmlns:a16="http://schemas.microsoft.com/office/drawing/2014/main" id="{AAC13B95-D48E-4EE8-BD4C-3756040A88E0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48" name="Text Box 46">
          <a:extLst>
            <a:ext uri="{FF2B5EF4-FFF2-40B4-BE49-F238E27FC236}">
              <a16:creationId xmlns:a16="http://schemas.microsoft.com/office/drawing/2014/main" id="{EB0F7718-B8F0-4443-8086-5C0C77725F13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49" name="Text Box 46">
          <a:extLst>
            <a:ext uri="{FF2B5EF4-FFF2-40B4-BE49-F238E27FC236}">
              <a16:creationId xmlns:a16="http://schemas.microsoft.com/office/drawing/2014/main" id="{12413937-6CDA-4EBC-A72C-B2637FBEDE2C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50" name="Text Box 46">
          <a:extLst>
            <a:ext uri="{FF2B5EF4-FFF2-40B4-BE49-F238E27FC236}">
              <a16:creationId xmlns:a16="http://schemas.microsoft.com/office/drawing/2014/main" id="{1EBC3504-C42F-469E-A786-C6D8EC52E333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51" name="Text Box 46">
          <a:extLst>
            <a:ext uri="{FF2B5EF4-FFF2-40B4-BE49-F238E27FC236}">
              <a16:creationId xmlns:a16="http://schemas.microsoft.com/office/drawing/2014/main" id="{36ED16C1-AE53-46EF-AEBC-AF50F224BC3B}"/>
            </a:ext>
          </a:extLst>
        </xdr:cNvPr>
        <xdr:cNvSpPr txBox="1">
          <a:spLocks noChangeArrowheads="1"/>
        </xdr:cNvSpPr>
      </xdr:nvSpPr>
      <xdr:spPr bwMode="auto">
        <a:xfrm>
          <a:off x="7289006" y="473154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821842D1-C7FB-4901-B388-E083C2221E8F}"/>
            </a:ext>
          </a:extLst>
        </xdr:cNvPr>
        <xdr:cNvSpPr txBox="1">
          <a:spLocks noChangeArrowheads="1"/>
        </xdr:cNvSpPr>
      </xdr:nvSpPr>
      <xdr:spPr bwMode="auto">
        <a:xfrm>
          <a:off x="7289006" y="801766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53" name="Text Box 46">
          <a:extLst>
            <a:ext uri="{FF2B5EF4-FFF2-40B4-BE49-F238E27FC236}">
              <a16:creationId xmlns:a16="http://schemas.microsoft.com/office/drawing/2014/main" id="{6703156B-5ADC-4E10-94E4-41B95F8AEAE0}"/>
            </a:ext>
          </a:extLst>
        </xdr:cNvPr>
        <xdr:cNvSpPr txBox="1">
          <a:spLocks noChangeArrowheads="1"/>
        </xdr:cNvSpPr>
      </xdr:nvSpPr>
      <xdr:spPr bwMode="auto">
        <a:xfrm>
          <a:off x="7289006" y="801766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354" name="Text Box 46">
          <a:extLst>
            <a:ext uri="{FF2B5EF4-FFF2-40B4-BE49-F238E27FC236}">
              <a16:creationId xmlns:a16="http://schemas.microsoft.com/office/drawing/2014/main" id="{A01D8F40-8B74-4092-8A82-28CE7197E872}"/>
            </a:ext>
          </a:extLst>
        </xdr:cNvPr>
        <xdr:cNvSpPr txBox="1">
          <a:spLocks noChangeArrowheads="1"/>
        </xdr:cNvSpPr>
      </xdr:nvSpPr>
      <xdr:spPr bwMode="auto">
        <a:xfrm>
          <a:off x="7289006" y="77438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CB5D55DA-4D50-4B47-8472-05C44C0E5021}"/>
            </a:ext>
          </a:extLst>
        </xdr:cNvPr>
        <xdr:cNvSpPr txBox="1">
          <a:spLocks noChangeArrowheads="1"/>
        </xdr:cNvSpPr>
      </xdr:nvSpPr>
      <xdr:spPr bwMode="auto">
        <a:xfrm>
          <a:off x="7289006" y="77438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56" name="Text Box 46">
          <a:extLst>
            <a:ext uri="{FF2B5EF4-FFF2-40B4-BE49-F238E27FC236}">
              <a16:creationId xmlns:a16="http://schemas.microsoft.com/office/drawing/2014/main" id="{85C58E1A-7F77-4A4C-B48A-D45CA5021AAB}"/>
            </a:ext>
          </a:extLst>
        </xdr:cNvPr>
        <xdr:cNvSpPr txBox="1">
          <a:spLocks noChangeArrowheads="1"/>
        </xdr:cNvSpPr>
      </xdr:nvSpPr>
      <xdr:spPr bwMode="auto">
        <a:xfrm>
          <a:off x="7289006" y="801766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357" name="Text Box 46">
          <a:extLst>
            <a:ext uri="{FF2B5EF4-FFF2-40B4-BE49-F238E27FC236}">
              <a16:creationId xmlns:a16="http://schemas.microsoft.com/office/drawing/2014/main" id="{D78C539F-7473-4C9D-97CD-31DB4746AC39}"/>
            </a:ext>
          </a:extLst>
        </xdr:cNvPr>
        <xdr:cNvSpPr txBox="1">
          <a:spLocks noChangeArrowheads="1"/>
        </xdr:cNvSpPr>
      </xdr:nvSpPr>
      <xdr:spPr bwMode="auto">
        <a:xfrm>
          <a:off x="4331154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358" name="Text Box 46">
          <a:extLst>
            <a:ext uri="{FF2B5EF4-FFF2-40B4-BE49-F238E27FC236}">
              <a16:creationId xmlns:a16="http://schemas.microsoft.com/office/drawing/2014/main" id="{0D9B77B7-D9CE-44C5-AFC0-E3CCF1CE1501}"/>
            </a:ext>
          </a:extLst>
        </xdr:cNvPr>
        <xdr:cNvSpPr txBox="1">
          <a:spLocks noChangeArrowheads="1"/>
        </xdr:cNvSpPr>
      </xdr:nvSpPr>
      <xdr:spPr bwMode="auto">
        <a:xfrm>
          <a:off x="4331154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17</xdr:row>
      <xdr:rowOff>76200</xdr:rowOff>
    </xdr:from>
    <xdr:ext cx="164973" cy="2306"/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id="{7B980A22-DD33-4F88-B990-7BA79644700C}"/>
            </a:ext>
          </a:extLst>
        </xdr:cNvPr>
        <xdr:cNvSpPr txBox="1">
          <a:spLocks noChangeArrowheads="1"/>
        </xdr:cNvSpPr>
      </xdr:nvSpPr>
      <xdr:spPr bwMode="auto">
        <a:xfrm>
          <a:off x="4331154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60" name="Text Box 46">
          <a:extLst>
            <a:ext uri="{FF2B5EF4-FFF2-40B4-BE49-F238E27FC236}">
              <a16:creationId xmlns:a16="http://schemas.microsoft.com/office/drawing/2014/main" id="{7D53C68C-3F29-412E-86A7-BB4633AF8E69}"/>
            </a:ext>
          </a:extLst>
        </xdr:cNvPr>
        <xdr:cNvSpPr txBox="1">
          <a:spLocks noChangeArrowheads="1"/>
        </xdr:cNvSpPr>
      </xdr:nvSpPr>
      <xdr:spPr bwMode="auto">
        <a:xfrm>
          <a:off x="4331154" y="742405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61" name="Text Box 46">
          <a:extLst>
            <a:ext uri="{FF2B5EF4-FFF2-40B4-BE49-F238E27FC236}">
              <a16:creationId xmlns:a16="http://schemas.microsoft.com/office/drawing/2014/main" id="{34493846-5D15-43B2-B43B-3D36644B44B8}"/>
            </a:ext>
          </a:extLst>
        </xdr:cNvPr>
        <xdr:cNvSpPr txBox="1">
          <a:spLocks noChangeArrowheads="1"/>
        </xdr:cNvSpPr>
      </xdr:nvSpPr>
      <xdr:spPr bwMode="auto">
        <a:xfrm>
          <a:off x="4331154" y="742405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28</xdr:row>
      <xdr:rowOff>76200</xdr:rowOff>
    </xdr:from>
    <xdr:ext cx="164973" cy="2306"/>
    <xdr:sp macro="" textlink="">
      <xdr:nvSpPr>
        <xdr:cNvPr id="362" name="Text Box 46">
          <a:extLst>
            <a:ext uri="{FF2B5EF4-FFF2-40B4-BE49-F238E27FC236}">
              <a16:creationId xmlns:a16="http://schemas.microsoft.com/office/drawing/2014/main" id="{769E3FD5-978B-4DE6-8458-9CDB663D11F9}"/>
            </a:ext>
          </a:extLst>
        </xdr:cNvPr>
        <xdr:cNvSpPr txBox="1">
          <a:spLocks noChangeArrowheads="1"/>
        </xdr:cNvSpPr>
      </xdr:nvSpPr>
      <xdr:spPr bwMode="auto">
        <a:xfrm>
          <a:off x="4331154" y="742405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63" name="Text Box 46">
          <a:extLst>
            <a:ext uri="{FF2B5EF4-FFF2-40B4-BE49-F238E27FC236}">
              <a16:creationId xmlns:a16="http://schemas.microsoft.com/office/drawing/2014/main" id="{2F50589B-79A6-490A-984A-15BD68331342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727"/>
    <xdr:sp macro="" textlink="">
      <xdr:nvSpPr>
        <xdr:cNvPr id="364" name="Text Box 46">
          <a:extLst>
            <a:ext uri="{FF2B5EF4-FFF2-40B4-BE49-F238E27FC236}">
              <a16:creationId xmlns:a16="http://schemas.microsoft.com/office/drawing/2014/main" id="{F0CFBD68-469E-4082-82A8-6C751108601E}"/>
            </a:ext>
          </a:extLst>
        </xdr:cNvPr>
        <xdr:cNvSpPr txBox="1">
          <a:spLocks noChangeArrowheads="1"/>
        </xdr:cNvSpPr>
      </xdr:nvSpPr>
      <xdr:spPr bwMode="auto">
        <a:xfrm>
          <a:off x="6916511" y="47026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65" name="Text Box 46">
          <a:extLst>
            <a:ext uri="{FF2B5EF4-FFF2-40B4-BE49-F238E27FC236}">
              <a16:creationId xmlns:a16="http://schemas.microsoft.com/office/drawing/2014/main" id="{DFCA2476-DF59-49A8-BF57-D6B13EB3E3A6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66" name="Text Box 46">
          <a:extLst>
            <a:ext uri="{FF2B5EF4-FFF2-40B4-BE49-F238E27FC236}">
              <a16:creationId xmlns:a16="http://schemas.microsoft.com/office/drawing/2014/main" id="{2CE47738-051E-40E4-939F-434BF1A15A2B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67" name="Text Box 46">
          <a:extLst>
            <a:ext uri="{FF2B5EF4-FFF2-40B4-BE49-F238E27FC236}">
              <a16:creationId xmlns:a16="http://schemas.microsoft.com/office/drawing/2014/main" id="{F932EEB8-34B4-4914-974A-C5806B1F0DF5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DC13FA17-CFD3-413F-9B8C-317607112C06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75A30CEC-B65A-466B-B1CF-169871DA9C9A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583BD801-2D33-4C9A-A3AD-01DEEB56024D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71" name="Text Box 46">
          <a:extLst>
            <a:ext uri="{FF2B5EF4-FFF2-40B4-BE49-F238E27FC236}">
              <a16:creationId xmlns:a16="http://schemas.microsoft.com/office/drawing/2014/main" id="{4EE813E7-7D40-4E59-9153-24E13E289772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72" name="Text Box 46">
          <a:extLst>
            <a:ext uri="{FF2B5EF4-FFF2-40B4-BE49-F238E27FC236}">
              <a16:creationId xmlns:a16="http://schemas.microsoft.com/office/drawing/2014/main" id="{A538CF41-9626-42C6-B6C5-D4CA03310366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47625" cy="190499"/>
    <xdr:sp macro="" textlink="">
      <xdr:nvSpPr>
        <xdr:cNvPr id="373" name="Text Box 46">
          <a:extLst>
            <a:ext uri="{FF2B5EF4-FFF2-40B4-BE49-F238E27FC236}">
              <a16:creationId xmlns:a16="http://schemas.microsoft.com/office/drawing/2014/main" id="{34167671-3A4A-4886-82DA-8D4C7F91FEFC}"/>
            </a:ext>
          </a:extLst>
        </xdr:cNvPr>
        <xdr:cNvSpPr txBox="1">
          <a:spLocks noChangeArrowheads="1"/>
        </xdr:cNvSpPr>
      </xdr:nvSpPr>
      <xdr:spPr bwMode="auto">
        <a:xfrm>
          <a:off x="6916511" y="47026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74" name="Text Box 46">
          <a:extLst>
            <a:ext uri="{FF2B5EF4-FFF2-40B4-BE49-F238E27FC236}">
              <a16:creationId xmlns:a16="http://schemas.microsoft.com/office/drawing/2014/main" id="{6FABE0F5-3643-43C2-9E1A-D3EBAF6E57B7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75" name="Text Box 46">
          <a:extLst>
            <a:ext uri="{FF2B5EF4-FFF2-40B4-BE49-F238E27FC236}">
              <a16:creationId xmlns:a16="http://schemas.microsoft.com/office/drawing/2014/main" id="{03AFF969-0A3C-45C7-9C44-1ED4CEC551B6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76" name="Text Box 46">
          <a:extLst>
            <a:ext uri="{FF2B5EF4-FFF2-40B4-BE49-F238E27FC236}">
              <a16:creationId xmlns:a16="http://schemas.microsoft.com/office/drawing/2014/main" id="{705B5060-1E85-4D6F-B8B4-04BBE59753F7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77" name="Text Box 46">
          <a:extLst>
            <a:ext uri="{FF2B5EF4-FFF2-40B4-BE49-F238E27FC236}">
              <a16:creationId xmlns:a16="http://schemas.microsoft.com/office/drawing/2014/main" id="{DEDDB1D4-59D7-4869-934B-9D4A1C6A0C2D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78" name="Text Box 46">
          <a:extLst>
            <a:ext uri="{FF2B5EF4-FFF2-40B4-BE49-F238E27FC236}">
              <a16:creationId xmlns:a16="http://schemas.microsoft.com/office/drawing/2014/main" id="{8B1A5818-7919-4EC5-99EE-BECB39448A15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79" name="Text Box 46">
          <a:extLst>
            <a:ext uri="{FF2B5EF4-FFF2-40B4-BE49-F238E27FC236}">
              <a16:creationId xmlns:a16="http://schemas.microsoft.com/office/drawing/2014/main" id="{FD7E272C-2BC6-4F83-9D17-C3D83AED4DC8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39223DAC-CCE5-4870-ABDF-051471B5ECC9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40A1AD03-D40A-488A-A910-72FDF9B425A8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F8E756A8-6396-4EB4-85D8-66DF1E1D2EA5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31FF066B-B02E-4427-BB3F-54EBCF7CE1E9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88C021A4-79F4-4C40-A266-C1805A56539C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85" name="Text Box 46">
          <a:extLst>
            <a:ext uri="{FF2B5EF4-FFF2-40B4-BE49-F238E27FC236}">
              <a16:creationId xmlns:a16="http://schemas.microsoft.com/office/drawing/2014/main" id="{F133070F-08F9-4E8D-A2E0-2365F1DE2F3C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86" name="Text Box 46">
          <a:extLst>
            <a:ext uri="{FF2B5EF4-FFF2-40B4-BE49-F238E27FC236}">
              <a16:creationId xmlns:a16="http://schemas.microsoft.com/office/drawing/2014/main" id="{6C15173B-0EA9-4360-9E77-FC0C3C87EC51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87" name="Text Box 46">
          <a:extLst>
            <a:ext uri="{FF2B5EF4-FFF2-40B4-BE49-F238E27FC236}">
              <a16:creationId xmlns:a16="http://schemas.microsoft.com/office/drawing/2014/main" id="{DC15C54A-F291-4C86-8E48-33CC86570750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0328114A-97B6-4010-A787-978B3867355D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89" name="Text Box 46">
          <a:extLst>
            <a:ext uri="{FF2B5EF4-FFF2-40B4-BE49-F238E27FC236}">
              <a16:creationId xmlns:a16="http://schemas.microsoft.com/office/drawing/2014/main" id="{F0B547F0-F1F6-4E28-9476-A778B55E3F33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FC12BCCC-D566-4F30-A26D-87E511A57B2E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91" name="Text Box 46">
          <a:extLst>
            <a:ext uri="{FF2B5EF4-FFF2-40B4-BE49-F238E27FC236}">
              <a16:creationId xmlns:a16="http://schemas.microsoft.com/office/drawing/2014/main" id="{08D270CA-2F1B-46C5-9B68-094B0F0849EB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92" name="Text Box 46">
          <a:extLst>
            <a:ext uri="{FF2B5EF4-FFF2-40B4-BE49-F238E27FC236}">
              <a16:creationId xmlns:a16="http://schemas.microsoft.com/office/drawing/2014/main" id="{0664B4C2-1648-4029-8A62-A8E308B108B7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93" name="Text Box 46">
          <a:extLst>
            <a:ext uri="{FF2B5EF4-FFF2-40B4-BE49-F238E27FC236}">
              <a16:creationId xmlns:a16="http://schemas.microsoft.com/office/drawing/2014/main" id="{C22DF4E3-5D12-4B04-9810-F43A1C3CBA67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17</xdr:row>
      <xdr:rowOff>76200</xdr:rowOff>
    </xdr:from>
    <xdr:ext cx="164973" cy="2306"/>
    <xdr:sp macro="" textlink="">
      <xdr:nvSpPr>
        <xdr:cNvPr id="394" name="Text Box 46">
          <a:extLst>
            <a:ext uri="{FF2B5EF4-FFF2-40B4-BE49-F238E27FC236}">
              <a16:creationId xmlns:a16="http://schemas.microsoft.com/office/drawing/2014/main" id="{C2530B66-3947-40EB-BCC4-870BA9BDF336}"/>
            </a:ext>
          </a:extLst>
        </xdr:cNvPr>
        <xdr:cNvSpPr txBox="1">
          <a:spLocks noChangeArrowheads="1"/>
        </xdr:cNvSpPr>
      </xdr:nvSpPr>
      <xdr:spPr bwMode="auto">
        <a:xfrm>
          <a:off x="6916511" y="4430486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BD8AC201-6DFB-4F6C-AB96-BFDB51EEB55A}"/>
            </a:ext>
          </a:extLst>
        </xdr:cNvPr>
        <xdr:cNvSpPr txBox="1">
          <a:spLocks noChangeArrowheads="1"/>
        </xdr:cNvSpPr>
      </xdr:nvSpPr>
      <xdr:spPr bwMode="auto">
        <a:xfrm>
          <a:off x="6916511" y="76962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7934220E-848A-40E3-81E0-4B35E9CFEE6C}"/>
            </a:ext>
          </a:extLst>
        </xdr:cNvPr>
        <xdr:cNvSpPr txBox="1">
          <a:spLocks noChangeArrowheads="1"/>
        </xdr:cNvSpPr>
      </xdr:nvSpPr>
      <xdr:spPr bwMode="auto">
        <a:xfrm>
          <a:off x="6916511" y="76962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397" name="Text Box 46">
          <a:extLst>
            <a:ext uri="{FF2B5EF4-FFF2-40B4-BE49-F238E27FC236}">
              <a16:creationId xmlns:a16="http://schemas.microsoft.com/office/drawing/2014/main" id="{D6F5EC6C-C322-448A-9140-8C81126C9B51}"/>
            </a:ext>
          </a:extLst>
        </xdr:cNvPr>
        <xdr:cNvSpPr txBox="1">
          <a:spLocks noChangeArrowheads="1"/>
        </xdr:cNvSpPr>
      </xdr:nvSpPr>
      <xdr:spPr bwMode="auto">
        <a:xfrm>
          <a:off x="6916511" y="742405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28</xdr:row>
      <xdr:rowOff>76200</xdr:rowOff>
    </xdr:from>
    <xdr:ext cx="164973" cy="2306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B884F6F7-F2E5-4259-B3D1-ECE6B1C21DE3}"/>
            </a:ext>
          </a:extLst>
        </xdr:cNvPr>
        <xdr:cNvSpPr txBox="1">
          <a:spLocks noChangeArrowheads="1"/>
        </xdr:cNvSpPr>
      </xdr:nvSpPr>
      <xdr:spPr bwMode="auto">
        <a:xfrm>
          <a:off x="6916511" y="742405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99" name="Text Box 46">
          <a:extLst>
            <a:ext uri="{FF2B5EF4-FFF2-40B4-BE49-F238E27FC236}">
              <a16:creationId xmlns:a16="http://schemas.microsoft.com/office/drawing/2014/main" id="{E70809AF-1345-4C4B-B806-E78C5E9104B7}"/>
            </a:ext>
          </a:extLst>
        </xdr:cNvPr>
        <xdr:cNvSpPr txBox="1">
          <a:spLocks noChangeArrowheads="1"/>
        </xdr:cNvSpPr>
      </xdr:nvSpPr>
      <xdr:spPr bwMode="auto">
        <a:xfrm>
          <a:off x="6916511" y="76962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400" name="Text Box 46">
          <a:extLst>
            <a:ext uri="{FF2B5EF4-FFF2-40B4-BE49-F238E27FC236}">
              <a16:creationId xmlns:a16="http://schemas.microsoft.com/office/drawing/2014/main" id="{49BEEFB0-0BA8-45DC-8801-62821404F191}"/>
            </a:ext>
          </a:extLst>
        </xdr:cNvPr>
        <xdr:cNvSpPr txBox="1">
          <a:spLocks noChangeArrowheads="1"/>
        </xdr:cNvSpPr>
      </xdr:nvSpPr>
      <xdr:spPr bwMode="auto">
        <a:xfrm>
          <a:off x="6916511" y="76962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EFCE84F0-8789-4B70-8E77-F447FBC946E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503A3AC9-9589-4379-AB06-59213092E27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F8426AE6-DCBD-49A2-88DD-A8C3B0827A1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9905DA5D-DB65-4A6B-ADE0-94A8245E912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9E93EBCA-811D-42C4-921D-245D3DE4FFB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DAE3E850-F984-46F4-B359-B8BB6FF269E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149E3EDC-D82B-4FCE-A2FA-E20B80BBEDF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9071D3E5-6AA4-428F-82B4-13F73ADEFDD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A2812F35-2B19-4DCE-8FEA-01E48E305CB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611856AA-A724-4389-98E2-97A5E6E5109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30C297DB-3758-4B34-BEDA-3D618944AE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2727</xdr:rowOff>
    </xdr:to>
    <xdr:sp macro="" textlink="">
      <xdr:nvSpPr>
        <xdr:cNvPr id="13" name="Text Box 46">
          <a:extLst>
            <a:ext uri="{FF2B5EF4-FFF2-40B4-BE49-F238E27FC236}">
              <a16:creationId xmlns:a16="http://schemas.microsoft.com/office/drawing/2014/main" id="{3893DC4F-E429-4F98-BADD-28C57DE8AC38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" name="Text Box 52">
          <a:extLst>
            <a:ext uri="{FF2B5EF4-FFF2-40B4-BE49-F238E27FC236}">
              <a16:creationId xmlns:a16="http://schemas.microsoft.com/office/drawing/2014/main" id="{CFF1B271-6C7B-4591-AA5E-E1FE83866C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" name="Text Box 53">
          <a:extLst>
            <a:ext uri="{FF2B5EF4-FFF2-40B4-BE49-F238E27FC236}">
              <a16:creationId xmlns:a16="http://schemas.microsoft.com/office/drawing/2014/main" id="{4134C150-50F4-4D07-9153-2391D22246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6" name="Text Box 54">
          <a:extLst>
            <a:ext uri="{FF2B5EF4-FFF2-40B4-BE49-F238E27FC236}">
              <a16:creationId xmlns:a16="http://schemas.microsoft.com/office/drawing/2014/main" id="{7A99535A-3DDF-4B43-9D90-540EA9F44BB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7" name="Text Box 55">
          <a:extLst>
            <a:ext uri="{FF2B5EF4-FFF2-40B4-BE49-F238E27FC236}">
              <a16:creationId xmlns:a16="http://schemas.microsoft.com/office/drawing/2014/main" id="{492CC1A3-E63B-4C40-8831-8BBFE5C56C9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8" name="Text Box 56">
          <a:extLst>
            <a:ext uri="{FF2B5EF4-FFF2-40B4-BE49-F238E27FC236}">
              <a16:creationId xmlns:a16="http://schemas.microsoft.com/office/drawing/2014/main" id="{ED6EA664-D6BA-4D72-9153-1240E98205A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9" name="Text Box 57">
          <a:extLst>
            <a:ext uri="{FF2B5EF4-FFF2-40B4-BE49-F238E27FC236}">
              <a16:creationId xmlns:a16="http://schemas.microsoft.com/office/drawing/2014/main" id="{45C28D15-D280-4684-86FA-B3B546FEAF6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0" name="Text Box 248">
          <a:extLst>
            <a:ext uri="{FF2B5EF4-FFF2-40B4-BE49-F238E27FC236}">
              <a16:creationId xmlns:a16="http://schemas.microsoft.com/office/drawing/2014/main" id="{62947364-879E-4730-9BC2-6A6FE042774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1" name="Text Box 324">
          <a:extLst>
            <a:ext uri="{FF2B5EF4-FFF2-40B4-BE49-F238E27FC236}">
              <a16:creationId xmlns:a16="http://schemas.microsoft.com/office/drawing/2014/main" id="{07061659-A036-4BCE-A6AD-C819891F259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2" name="Text Box 757">
          <a:extLst>
            <a:ext uri="{FF2B5EF4-FFF2-40B4-BE49-F238E27FC236}">
              <a16:creationId xmlns:a16="http://schemas.microsoft.com/office/drawing/2014/main" id="{FB6FB0A6-D75F-43DB-BEAC-5B73A616B76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69E21CFC-C153-45AA-BB97-518AA1909EE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080CEE4-8FC3-4256-8017-7A2E7572AA7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41F71245-24CC-498D-B1EE-1895FC67463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B95A3AD-7706-4DF1-8A7E-94462B67F39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C07E01C7-42EF-4B2B-B1E7-B2A147457E58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352E9E35-0CD6-4D9E-9BD9-42B6F9E00F4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1E7CFBE5-9B59-49C5-9962-FF95F69F132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9DC5425F-72E8-4B7A-92EE-9A9440D4C98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1" name="Text Box 52">
          <a:extLst>
            <a:ext uri="{FF2B5EF4-FFF2-40B4-BE49-F238E27FC236}">
              <a16:creationId xmlns:a16="http://schemas.microsoft.com/office/drawing/2014/main" id="{5C0AE562-C097-4084-AE7F-5F5A114E2DB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2" name="Text Box 53">
          <a:extLst>
            <a:ext uri="{FF2B5EF4-FFF2-40B4-BE49-F238E27FC236}">
              <a16:creationId xmlns:a16="http://schemas.microsoft.com/office/drawing/2014/main" id="{3EC6F0A2-9A73-4F3D-ACC7-56FBCAA894E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3" name="Text Box 54">
          <a:extLst>
            <a:ext uri="{FF2B5EF4-FFF2-40B4-BE49-F238E27FC236}">
              <a16:creationId xmlns:a16="http://schemas.microsoft.com/office/drawing/2014/main" id="{9874F089-3A4A-419A-8B3B-FC6C2043506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4" name="Text Box 55">
          <a:extLst>
            <a:ext uri="{FF2B5EF4-FFF2-40B4-BE49-F238E27FC236}">
              <a16:creationId xmlns:a16="http://schemas.microsoft.com/office/drawing/2014/main" id="{7F025F99-D638-42BF-A49E-DB4AB1F0435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5" name="Text Box 56">
          <a:extLst>
            <a:ext uri="{FF2B5EF4-FFF2-40B4-BE49-F238E27FC236}">
              <a16:creationId xmlns:a16="http://schemas.microsoft.com/office/drawing/2014/main" id="{FBC96294-02D6-421C-A434-A714BBB1FDA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6" name="Text Box 57">
          <a:extLst>
            <a:ext uri="{FF2B5EF4-FFF2-40B4-BE49-F238E27FC236}">
              <a16:creationId xmlns:a16="http://schemas.microsoft.com/office/drawing/2014/main" id="{7010BC9C-9846-4E09-A58C-DC25627D96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7" name="Text Box 248">
          <a:extLst>
            <a:ext uri="{FF2B5EF4-FFF2-40B4-BE49-F238E27FC236}">
              <a16:creationId xmlns:a16="http://schemas.microsoft.com/office/drawing/2014/main" id="{57DE9E2B-384E-46CE-8153-966849B155B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8" name="Text Box 324">
          <a:extLst>
            <a:ext uri="{FF2B5EF4-FFF2-40B4-BE49-F238E27FC236}">
              <a16:creationId xmlns:a16="http://schemas.microsoft.com/office/drawing/2014/main" id="{6F20938A-6F8D-435F-BF5D-6D6DBE86307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9" name="Text Box 757">
          <a:extLst>
            <a:ext uri="{FF2B5EF4-FFF2-40B4-BE49-F238E27FC236}">
              <a16:creationId xmlns:a16="http://schemas.microsoft.com/office/drawing/2014/main" id="{279B25BF-4B10-4C21-8347-F8ADBADB1D4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C5049FA2-2C53-4D5B-863F-BB8B5E4BC13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1B5FFB7D-D109-4B59-A9A2-077547A10D6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FFFD95D7-C6B7-42F4-A5C5-BD901C3B798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26A2CEAC-7F7A-4C83-B1B7-6D886B955C8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A7B943C2-0D95-48B6-AB99-03C9B163D93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D42690EE-DD08-47EF-B983-A1D64092C3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A78CEF5F-505C-4CCB-8318-5F0C4FBB9FE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4993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DBE0F28D-BC1A-4CC3-B6B2-D2C2C4DEA1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78DB920F-9234-451F-8ADE-1F2991D9789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46FB21B0-28F8-4ECB-81DF-1F76D8DF00D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F6A53F1B-3CBE-4B27-AAE2-06080B58D02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22997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8BF5E3F5-DD4D-4D58-B9F3-552F99B0CA7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20A543D0-F23A-4D12-8F81-355ECB0DB18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5BF34018-6D70-42A9-ACE4-D2C59755BF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3C813D07-F6A6-4C22-AC73-E2B6C0F83FC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4969D17E-6093-40D0-9023-2CC5640DD1B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9B2C6127-CF1A-4F19-9F95-2439BEDEB74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8BC20E23-9A54-401E-9E0E-5E26BAC81E8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43ED4E95-F235-4FD0-A4E6-6252EFE764E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1D9BDEF5-C02E-4184-B996-D2233F3B2E8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7CC69B3B-F39B-4713-8C8D-2C9677BD8BD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DB650D85-059F-45E5-8A1A-F5CC3FE6619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FDE28134-F1D6-4E24-B44E-9844D2A11E1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808F1A20-DB07-4E7F-A510-D3D3BFA0323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21C89C4D-EEF7-4742-AF89-46BD32B07BF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83475FDA-8A99-450C-9BC5-241E029780B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FC3D49DD-C125-49AC-B1B1-D2C48546C69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88EF4BB8-5BC2-43F8-B8AE-75E009A2DFF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A25789E6-C9B9-4FE8-9EA2-5292A8F7710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3A39E6EC-5FCF-4EE8-9537-6B2145393EF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3CC5469F-23F7-487C-B9B3-5B1006BEE0EF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D9E7E4BB-A1FF-449D-9031-7173B32654C7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FDDF34CF-16ED-4566-92C2-1F4C25B43F1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864921B9-74B2-4DA9-9F8A-87843BE550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63ACB8A7-0AE9-4FF0-849B-3E21F381F58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E2DB2B1B-DD53-46E3-8F37-393FBEDC3E2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692C74C3-C7D7-4544-B78E-ABF4144EDC7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8D1938F-2C40-416D-B623-07724CB18EC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AB6BD849-D7D3-4F5E-9CDB-EBA6D92978E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0484BDE5-2389-44DA-B3B2-D98C24F74E8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DC0E199D-7B82-4B69-B4ED-6DDE0B40254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0</xdr:row>
      <xdr:rowOff>0</xdr:rowOff>
    </xdr:from>
    <xdr:to>
      <xdr:col>7</xdr:col>
      <xdr:colOff>609600</xdr:colOff>
      <xdr:row>0</xdr:row>
      <xdr:rowOff>190499</xdr:rowOff>
    </xdr:to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FA95EED8-29B4-485F-ADF5-9D908F1B8D5E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0C735841-B168-4D2A-B9F0-F0BBBE691C9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2D224BC1-C6FD-4AD9-9B57-C7B58DF4B0E8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BB1A7D4B-1381-4626-B70E-3BD058F67A0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C3B687B9-6AAA-4547-A4FA-EED1083293B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578E84F2-C88C-4FC3-976D-B21AF987191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4BDFF45C-0540-4D6D-A5AE-AA52E18C01E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43F4277C-73E3-4E7E-8D02-36BB82EFADA9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4DF07716-E84D-4D70-9C59-1FC23B6D3E5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E58CD60F-AFFB-483C-A7CE-2065096D29B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188F438F-657B-4AF9-8BBB-658F1FC7BD3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BC88A0F1-11C2-4498-B6AA-B334911A7304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5A7C6134-C8FF-4DC0-B227-0386306AAFA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E78E6D28-6A11-4291-947A-3A14F909A18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042500DF-A374-4BF8-A8EE-C17B34DCB8C4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10E566A0-FDD9-4008-85C0-12218D9DB710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AA5133A8-8784-43DD-904B-89CB8B82EB2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D0EA437F-89FD-446D-9B33-E17149D7210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B9FF8AF-81A4-460E-AC73-3EC1454498D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C27F8A7D-50E8-453E-B16B-365E268E5332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F76E7E94-73AF-4CE2-A666-9FE32EC62A4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DD59BA-65C7-4AC3-97FF-69B204114E3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3FE342EC-5E7A-46E5-BCAB-965BE022084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A5F7A271-0C6D-4771-86AA-156C97AEBCB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3262A76B-4EB1-487A-BD2C-BC950C56AB2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ACB45A77-45C0-44BC-B022-0576813E2CE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198FCB84-DAA4-4C41-833B-820B815134B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584997CC-7E3E-4085-B7F6-2C4B7A58892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CD62AFD2-2980-4F69-9AE1-5B6ADB157D8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30D66EF1-0E47-43EE-8BC2-17563B62771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36FCEFBE-29E6-4645-A999-0797A42CCA4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2A7420F6-7FF0-45D2-916B-377EFBB07B3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19CF8B67-AB93-4037-B4F7-71AFD25B878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4" name="Text Box 52">
          <a:extLst>
            <a:ext uri="{FF2B5EF4-FFF2-40B4-BE49-F238E27FC236}">
              <a16:creationId xmlns:a16="http://schemas.microsoft.com/office/drawing/2014/main" id="{D137EAB9-3D45-4FB8-820F-7201B877B62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5" name="Text Box 53">
          <a:extLst>
            <a:ext uri="{FF2B5EF4-FFF2-40B4-BE49-F238E27FC236}">
              <a16:creationId xmlns:a16="http://schemas.microsoft.com/office/drawing/2014/main" id="{4DB6DD89-ADA7-4718-B3A3-67B1D1331CC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6" name="Text Box 54">
          <a:extLst>
            <a:ext uri="{FF2B5EF4-FFF2-40B4-BE49-F238E27FC236}">
              <a16:creationId xmlns:a16="http://schemas.microsoft.com/office/drawing/2014/main" id="{880E7B23-04D1-4349-89BD-469E60A126C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7" name="Text Box 55">
          <a:extLst>
            <a:ext uri="{FF2B5EF4-FFF2-40B4-BE49-F238E27FC236}">
              <a16:creationId xmlns:a16="http://schemas.microsoft.com/office/drawing/2014/main" id="{393DA83F-A043-44C3-A549-3F0C07F834D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8" name="Text Box 56">
          <a:extLst>
            <a:ext uri="{FF2B5EF4-FFF2-40B4-BE49-F238E27FC236}">
              <a16:creationId xmlns:a16="http://schemas.microsoft.com/office/drawing/2014/main" id="{E14BBFB6-9589-4F43-B7CB-B510272B228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9" name="Text Box 57">
          <a:extLst>
            <a:ext uri="{FF2B5EF4-FFF2-40B4-BE49-F238E27FC236}">
              <a16:creationId xmlns:a16="http://schemas.microsoft.com/office/drawing/2014/main" id="{2FE8253D-649E-43D6-BDFE-F7E658F3743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0" name="Text Box 248">
          <a:extLst>
            <a:ext uri="{FF2B5EF4-FFF2-40B4-BE49-F238E27FC236}">
              <a16:creationId xmlns:a16="http://schemas.microsoft.com/office/drawing/2014/main" id="{D2F105BE-176D-45EE-A438-194365264BF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1" name="Text Box 324">
          <a:extLst>
            <a:ext uri="{FF2B5EF4-FFF2-40B4-BE49-F238E27FC236}">
              <a16:creationId xmlns:a16="http://schemas.microsoft.com/office/drawing/2014/main" id="{65AB5245-6370-447E-8F69-2232D2AEE14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2" name="Text Box 757">
          <a:extLst>
            <a:ext uri="{FF2B5EF4-FFF2-40B4-BE49-F238E27FC236}">
              <a16:creationId xmlns:a16="http://schemas.microsoft.com/office/drawing/2014/main" id="{215A05C8-BC46-4957-8361-4E1FCABB17A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7845A10A-1032-42B2-AAA7-3B5B3D34843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8FD57E60-E35A-4BE8-B4F7-B3DFA49A451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1CF6AFE1-B849-4340-9A06-418862406F6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AC6C560F-A91F-4F45-8FA1-071789AFC6F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D4286CC8-66ED-4FF2-B470-D27A3762A6E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09CA6CF1-FC2A-466D-A84E-91E7716227E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42EED5F3-8AD5-411B-B0E1-11D6F65E68F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7A6BFFCA-F010-4407-A73C-3F48DBF536F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5ADCD78A-7765-42B5-A6DD-E9D5F2273A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2" name="Text Box 52">
          <a:extLst>
            <a:ext uri="{FF2B5EF4-FFF2-40B4-BE49-F238E27FC236}">
              <a16:creationId xmlns:a16="http://schemas.microsoft.com/office/drawing/2014/main" id="{BEAA689F-D628-4213-A856-823CEE97B4B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3" name="Text Box 53">
          <a:extLst>
            <a:ext uri="{FF2B5EF4-FFF2-40B4-BE49-F238E27FC236}">
              <a16:creationId xmlns:a16="http://schemas.microsoft.com/office/drawing/2014/main" id="{45DA992C-9468-4DCA-908A-FA939090B22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4" name="Text Box 54">
          <a:extLst>
            <a:ext uri="{FF2B5EF4-FFF2-40B4-BE49-F238E27FC236}">
              <a16:creationId xmlns:a16="http://schemas.microsoft.com/office/drawing/2014/main" id="{505ED473-597A-4D22-83F8-93C22E5A1AD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5" name="Text Box 55">
          <a:extLst>
            <a:ext uri="{FF2B5EF4-FFF2-40B4-BE49-F238E27FC236}">
              <a16:creationId xmlns:a16="http://schemas.microsoft.com/office/drawing/2014/main" id="{21F7B2FC-9E07-4E08-960E-61E7DA321D6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6" name="Text Box 56">
          <a:extLst>
            <a:ext uri="{FF2B5EF4-FFF2-40B4-BE49-F238E27FC236}">
              <a16:creationId xmlns:a16="http://schemas.microsoft.com/office/drawing/2014/main" id="{94B887A5-CCA9-434C-A8C5-DD453D23FC3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7" name="Text Box 57">
          <a:extLst>
            <a:ext uri="{FF2B5EF4-FFF2-40B4-BE49-F238E27FC236}">
              <a16:creationId xmlns:a16="http://schemas.microsoft.com/office/drawing/2014/main" id="{1712B84D-6FCF-41F7-A938-7EDE21C33BB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8" name="Text Box 248">
          <a:extLst>
            <a:ext uri="{FF2B5EF4-FFF2-40B4-BE49-F238E27FC236}">
              <a16:creationId xmlns:a16="http://schemas.microsoft.com/office/drawing/2014/main" id="{164D414C-F173-46FD-BABB-FC6EFE4533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9" name="Text Box 324">
          <a:extLst>
            <a:ext uri="{FF2B5EF4-FFF2-40B4-BE49-F238E27FC236}">
              <a16:creationId xmlns:a16="http://schemas.microsoft.com/office/drawing/2014/main" id="{4978BE37-64F6-43FD-8EA8-39663250612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40" name="Text Box 757">
          <a:extLst>
            <a:ext uri="{FF2B5EF4-FFF2-40B4-BE49-F238E27FC236}">
              <a16:creationId xmlns:a16="http://schemas.microsoft.com/office/drawing/2014/main" id="{570853B1-01BC-44EC-B2AE-F850859BF7D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29C48C2F-2938-4D25-8AF5-7693311EAE3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2" name="Text Box 52">
          <a:extLst>
            <a:ext uri="{FF2B5EF4-FFF2-40B4-BE49-F238E27FC236}">
              <a16:creationId xmlns:a16="http://schemas.microsoft.com/office/drawing/2014/main" id="{E0D1F997-6394-4E13-BCFE-0FBD45C54AF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3" name="Text Box 53">
          <a:extLst>
            <a:ext uri="{FF2B5EF4-FFF2-40B4-BE49-F238E27FC236}">
              <a16:creationId xmlns:a16="http://schemas.microsoft.com/office/drawing/2014/main" id="{5B3D9224-C021-47FE-AAD1-E4A4122A900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4" name="Text Box 54">
          <a:extLst>
            <a:ext uri="{FF2B5EF4-FFF2-40B4-BE49-F238E27FC236}">
              <a16:creationId xmlns:a16="http://schemas.microsoft.com/office/drawing/2014/main" id="{855C1AB8-5E41-4801-94E6-0FDE56F2F3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5" name="Text Box 55">
          <a:extLst>
            <a:ext uri="{FF2B5EF4-FFF2-40B4-BE49-F238E27FC236}">
              <a16:creationId xmlns:a16="http://schemas.microsoft.com/office/drawing/2014/main" id="{660CDD86-573F-4645-944F-98D251EDEB5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6" name="Text Box 56">
          <a:extLst>
            <a:ext uri="{FF2B5EF4-FFF2-40B4-BE49-F238E27FC236}">
              <a16:creationId xmlns:a16="http://schemas.microsoft.com/office/drawing/2014/main" id="{1A4A71BA-50AF-4481-BE96-0C457516553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7" name="Text Box 57">
          <a:extLst>
            <a:ext uri="{FF2B5EF4-FFF2-40B4-BE49-F238E27FC236}">
              <a16:creationId xmlns:a16="http://schemas.microsoft.com/office/drawing/2014/main" id="{BE3C7C85-983C-4264-81BC-A04DA4658B5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8" name="Text Box 248">
          <a:extLst>
            <a:ext uri="{FF2B5EF4-FFF2-40B4-BE49-F238E27FC236}">
              <a16:creationId xmlns:a16="http://schemas.microsoft.com/office/drawing/2014/main" id="{A1D6826E-40A9-419E-9271-15096E0D18B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9" name="Text Box 324">
          <a:extLst>
            <a:ext uri="{FF2B5EF4-FFF2-40B4-BE49-F238E27FC236}">
              <a16:creationId xmlns:a16="http://schemas.microsoft.com/office/drawing/2014/main" id="{1635652B-B26F-483D-8E7E-C797DEF577C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0" name="Text Box 757">
          <a:extLst>
            <a:ext uri="{FF2B5EF4-FFF2-40B4-BE49-F238E27FC236}">
              <a16:creationId xmlns:a16="http://schemas.microsoft.com/office/drawing/2014/main" id="{8BA0106B-3FE3-4668-A368-563B9661C0C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058982A2-F103-4A9F-9433-7C209CB9E81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62B30BE0-B3E8-45AE-A96D-0AD551A144B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C83CA517-33F7-4562-BE3D-03A97D0F3D8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A13C7562-8E47-4E2D-A49B-15D07942EC2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A8C3D435-D0A8-4526-903B-9C9E636B050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27BCA6A6-320A-4967-976A-04B5277BE10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99215E14-16E4-403B-A756-4550EABE86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FE4340C1-EEF4-43E5-A97D-84F146E6576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8A38D97F-F275-4104-82C1-8EDE6359F4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F9542713-F5ED-4DCB-9D02-F5E334081C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44403217-7579-432A-A633-C26674FD804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9EA245EF-CFC3-4CBC-A40A-615EBF01A47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BAD2D994-4542-4408-BDEB-6DD637EBB9C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8AD0A038-C91C-4C38-8D52-96A9BFB08B3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5FC32863-FD4B-4C68-AC7C-FA89C3304AF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99CA8B6B-ED2A-4148-8638-3331FD2D02C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8FDCBC9D-E91B-4A03-8849-D5210E65B52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C8EEDCFC-99C2-4FAA-B4B0-79262DB5887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51E66556-8FC1-4D0F-9762-86A01943B13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72240354-C02F-4841-A30B-E1ED896AD9F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415765C2-9C22-43D0-9ED8-1CBFE9912CD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4993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17097E99-269B-42EE-8E7C-03E0E9BD68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6244EFF8-8A51-438D-937D-69E2116C106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7C954D2D-AA56-44F9-9E68-753AF273F52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22997"/>
    <xdr:sp macro="" textlink="">
      <xdr:nvSpPr>
        <xdr:cNvPr id="175" name="Text Box 46">
          <a:extLst>
            <a:ext uri="{FF2B5EF4-FFF2-40B4-BE49-F238E27FC236}">
              <a16:creationId xmlns:a16="http://schemas.microsoft.com/office/drawing/2014/main" id="{BC1F22B6-74BB-49DC-BFCD-36757D59454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76" name="Text Box 46">
          <a:extLst>
            <a:ext uri="{FF2B5EF4-FFF2-40B4-BE49-F238E27FC236}">
              <a16:creationId xmlns:a16="http://schemas.microsoft.com/office/drawing/2014/main" id="{2D1D01E1-9495-432F-A38C-F1BCAABC827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7" name="Text Box 46">
          <a:extLst>
            <a:ext uri="{FF2B5EF4-FFF2-40B4-BE49-F238E27FC236}">
              <a16:creationId xmlns:a16="http://schemas.microsoft.com/office/drawing/2014/main" id="{00D7DD2B-7601-43EF-B540-33D5DFF2801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9AE39868-C9F8-42E5-8074-6CD1E95B3B8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79" name="Text Box 46">
          <a:extLst>
            <a:ext uri="{FF2B5EF4-FFF2-40B4-BE49-F238E27FC236}">
              <a16:creationId xmlns:a16="http://schemas.microsoft.com/office/drawing/2014/main" id="{8B49C8FE-7771-4C77-9C36-782193F6327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A28BDF42-A36F-4AE9-B9CD-E87398F985A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ECCD5651-B2DD-4907-885A-EFB37C5B30E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CC62F979-56AE-4923-9308-FB3FD95131E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89379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8F3F239-E2DB-4A35-BDDB-2DB3BA16D68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5D046653-8F82-45C7-BA9C-E8AEC1F9569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B1EFC30B-E1C8-4D17-8243-264FA7560C7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89379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3227814F-2107-4897-A914-D4A24EC6F42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1BAA4A33-7106-4C29-85AE-7F48A62710A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DD23A932-FF1E-4E5F-9291-CB8300FD576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7954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CEF0E0C7-D4CF-463B-BCFF-57E6969D019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5AB41417-6DA5-4FED-A36E-425E346C70D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269AD758-2B96-47DB-96C8-4D913F60960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A40ACA1F-5C2E-41FB-832C-27D0DBAB17C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A540EE3F-F988-4F99-B86D-1C327169811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6C51B4E3-593E-4AF1-A326-5A2AF13EEF4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66A43B50-8EDC-488D-8D10-060BD3FCB79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30B091D9-5356-4ED1-ACF4-EAD2115AC19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117A0E3C-4DA9-4F5B-9D4D-BBAAFB46C0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E02FB559-8C15-4E99-BA9C-0F8610852AF0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2F2A4C08-2A80-4EB1-AE89-206D3AB25AF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2E6DECE7-592F-4B35-B0B5-6A05E63BD0A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B0E733A4-4DEB-4C1E-8763-DD54AD89F19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A5B1C0A7-0E4C-473F-B690-7C4B8F0D07A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83C5B7B7-2BD1-48AB-A4A2-109C4315007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F6EBF570-DFF4-4A43-91F4-31B493FD890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4473238B-ADD8-451E-B731-2BDF62A6CFE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4A8196F2-8F49-47F7-9ECC-37D5FD9956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4853DED5-108D-4310-8355-8FDE076E258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E668D80E-6304-4215-8161-62D84DBA1F3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134F99DA-EB43-41E0-ABDF-1AF78CD8AF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EAD1DBC7-63BB-4425-840C-448A52593FF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6680B717-1B95-4914-9ABA-B85B9667390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22B38549-77B5-4D22-8B18-142F71BC161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D4A783C1-AEC2-46F5-84DA-3E04207B7D0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0D7C41CC-DBC6-4FF0-A1F8-D36B37F30FB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AE872129-1DB1-4843-9FD8-A118EF55FD9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CCF4881F-9944-484D-B0A6-23806E31DA2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5AC527C0-6BF3-42A2-9C36-978524F7F55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EE8BB940-23B8-42AE-9306-733FD8165E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84EF24CA-F160-4B03-957D-A1B32C7282F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2E862D1D-0B0F-442B-8595-FA5C4CCB901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F923BC64-05DA-4790-BDF3-390207F27AE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39FA8B1E-7FFD-499D-90E8-2E8F77CE000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B95E6020-0D53-4149-AE1D-258336E2AEB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134CE0B4-65A2-4E63-99DA-0C16DE0D70A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2C7E74E8-C5EF-4A62-8DF8-2BE18CFE799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F32D6A17-985D-4A9C-8A9A-A36E841F1C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ED5EF8EE-3772-4495-9C64-B68270C979E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01BED105-50F3-45EB-90AA-4F9E658DBD2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890C8676-A0D3-4B2A-80E9-2D909D14609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41EC3D60-2144-44E1-AB15-A1F3933CA8D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6E6DB379-8892-4104-A386-892DA9BAF89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B713B6B6-BBDC-45AF-80BB-F989693383C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4C464CF9-B7F6-4DCC-B1F0-B9213601BA7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07D90CA5-9883-4543-B4A0-51FADE64476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E455E190-5CE8-4625-8FC7-09AF9030985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ACBC4B52-C07A-4F90-84B3-DC68FFD5B8F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0B06A59C-5183-42C1-8350-59FFB7772D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AF361765-B1B5-4F01-BCD0-E8C71BDC96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9136E58F-828D-4559-82E7-3577634E84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103B2DCB-4E1F-475C-A401-C408A4B8269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2727</xdr:rowOff>
    </xdr:to>
    <xdr:sp macro="" textlink="">
      <xdr:nvSpPr>
        <xdr:cNvPr id="13" name="Text Box 46">
          <a:extLst>
            <a:ext uri="{FF2B5EF4-FFF2-40B4-BE49-F238E27FC236}">
              <a16:creationId xmlns:a16="http://schemas.microsoft.com/office/drawing/2014/main" id="{1B63F4DD-0B52-446D-A366-4944DA11533A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" name="Text Box 52">
          <a:extLst>
            <a:ext uri="{FF2B5EF4-FFF2-40B4-BE49-F238E27FC236}">
              <a16:creationId xmlns:a16="http://schemas.microsoft.com/office/drawing/2014/main" id="{3273BA5A-1337-44B2-975F-C35F87D9AAB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" name="Text Box 53">
          <a:extLst>
            <a:ext uri="{FF2B5EF4-FFF2-40B4-BE49-F238E27FC236}">
              <a16:creationId xmlns:a16="http://schemas.microsoft.com/office/drawing/2014/main" id="{51E6AD3B-1E65-4D32-8F4E-968F4AFA65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6" name="Text Box 54">
          <a:extLst>
            <a:ext uri="{FF2B5EF4-FFF2-40B4-BE49-F238E27FC236}">
              <a16:creationId xmlns:a16="http://schemas.microsoft.com/office/drawing/2014/main" id="{ED355087-6117-437A-8B52-D8ABA033BF9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7" name="Text Box 55">
          <a:extLst>
            <a:ext uri="{FF2B5EF4-FFF2-40B4-BE49-F238E27FC236}">
              <a16:creationId xmlns:a16="http://schemas.microsoft.com/office/drawing/2014/main" id="{D142E7E1-0254-4FD2-9ED4-725F7F2C881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8" name="Text Box 56">
          <a:extLst>
            <a:ext uri="{FF2B5EF4-FFF2-40B4-BE49-F238E27FC236}">
              <a16:creationId xmlns:a16="http://schemas.microsoft.com/office/drawing/2014/main" id="{33424BAD-4091-40FA-965F-1164F9639EB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9" name="Text Box 57">
          <a:extLst>
            <a:ext uri="{FF2B5EF4-FFF2-40B4-BE49-F238E27FC236}">
              <a16:creationId xmlns:a16="http://schemas.microsoft.com/office/drawing/2014/main" id="{BB8F6C81-5658-4BB5-BD47-359D3DF824F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0" name="Text Box 248">
          <a:extLst>
            <a:ext uri="{FF2B5EF4-FFF2-40B4-BE49-F238E27FC236}">
              <a16:creationId xmlns:a16="http://schemas.microsoft.com/office/drawing/2014/main" id="{E548F865-532A-4A1E-A287-BD1BFDFFF89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1" name="Text Box 324">
          <a:extLst>
            <a:ext uri="{FF2B5EF4-FFF2-40B4-BE49-F238E27FC236}">
              <a16:creationId xmlns:a16="http://schemas.microsoft.com/office/drawing/2014/main" id="{CE4D3085-A9CB-4EC7-8E54-0C222247204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2" name="Text Box 757">
          <a:extLst>
            <a:ext uri="{FF2B5EF4-FFF2-40B4-BE49-F238E27FC236}">
              <a16:creationId xmlns:a16="http://schemas.microsoft.com/office/drawing/2014/main" id="{6DF9CB16-5481-4DEB-99A2-8166B937406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FE070247-AED7-47E7-9E39-772DE5BAA2D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54417A1-AC58-42FE-84DA-AEEA45BF7D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3F12955D-689D-47D8-8042-EC9816C6FA0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9280083-2321-4173-BAFC-181D4204A51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E975EE3C-F7BA-423D-A7AC-D21E713F3FCB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DF52DB17-219D-4A54-8D8C-C700718D8B6C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F6E65D2D-2C69-4C1A-8CE2-E27B38B53D3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990D0D94-C151-4A11-B1BC-1468155B89D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1" name="Text Box 52">
          <a:extLst>
            <a:ext uri="{FF2B5EF4-FFF2-40B4-BE49-F238E27FC236}">
              <a16:creationId xmlns:a16="http://schemas.microsoft.com/office/drawing/2014/main" id="{582884E4-CC0F-4CD1-B3F6-A6A2CBB0F2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2" name="Text Box 53">
          <a:extLst>
            <a:ext uri="{FF2B5EF4-FFF2-40B4-BE49-F238E27FC236}">
              <a16:creationId xmlns:a16="http://schemas.microsoft.com/office/drawing/2014/main" id="{AC0C7623-0C66-4EC9-854A-A3AEB8B768A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3" name="Text Box 54">
          <a:extLst>
            <a:ext uri="{FF2B5EF4-FFF2-40B4-BE49-F238E27FC236}">
              <a16:creationId xmlns:a16="http://schemas.microsoft.com/office/drawing/2014/main" id="{88AEC23B-B697-4692-8E42-7A2957CD237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4" name="Text Box 55">
          <a:extLst>
            <a:ext uri="{FF2B5EF4-FFF2-40B4-BE49-F238E27FC236}">
              <a16:creationId xmlns:a16="http://schemas.microsoft.com/office/drawing/2014/main" id="{15BE6A37-163C-47BE-91C5-1898A3BA55C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5" name="Text Box 56">
          <a:extLst>
            <a:ext uri="{FF2B5EF4-FFF2-40B4-BE49-F238E27FC236}">
              <a16:creationId xmlns:a16="http://schemas.microsoft.com/office/drawing/2014/main" id="{05115976-77EC-4463-96D4-F88DD5B3EF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6" name="Text Box 57">
          <a:extLst>
            <a:ext uri="{FF2B5EF4-FFF2-40B4-BE49-F238E27FC236}">
              <a16:creationId xmlns:a16="http://schemas.microsoft.com/office/drawing/2014/main" id="{E35733DA-5D2E-47D4-B3FE-59489B88336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7" name="Text Box 248">
          <a:extLst>
            <a:ext uri="{FF2B5EF4-FFF2-40B4-BE49-F238E27FC236}">
              <a16:creationId xmlns:a16="http://schemas.microsoft.com/office/drawing/2014/main" id="{E29B7803-8BAC-4569-B6DC-3E8DAE73E4C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8" name="Text Box 324">
          <a:extLst>
            <a:ext uri="{FF2B5EF4-FFF2-40B4-BE49-F238E27FC236}">
              <a16:creationId xmlns:a16="http://schemas.microsoft.com/office/drawing/2014/main" id="{63997154-F379-4EAE-9EC6-31D9AD43B67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39" name="Text Box 757">
          <a:extLst>
            <a:ext uri="{FF2B5EF4-FFF2-40B4-BE49-F238E27FC236}">
              <a16:creationId xmlns:a16="http://schemas.microsoft.com/office/drawing/2014/main" id="{16C2FFDA-BDB8-4174-BDC5-927FE2F1B4D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71553C56-A828-458B-9807-92FD2B46E49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728B55C4-95C2-481D-BFB4-E9B8A878125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CEB2A2BA-69D4-4687-B3EA-780043ED8A2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220121</xdr:rowOff>
    </xdr:to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B82A6DDB-767D-46E0-9CB8-E160DE55C8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727CA726-B168-4F13-B78E-D5F3FD6B321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8B68AD27-6FE6-416D-A996-232D92B20C8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248DA4FF-ABE7-4C09-9458-FEE762DC779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4993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738FAFF4-4ED9-48AB-B1AB-6F083F9418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500AC8A0-33DA-4142-A701-B1FDA8C3E23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868766CA-27A2-46FF-A7A7-A255CCAF5E9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7CA91038-D25D-4148-BF60-8B37A58FA14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22997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AA7CAF62-C290-4C0F-8E4B-36FDC021379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955F2BAE-F86C-43AA-874F-92E2771C1A3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C200E6EA-F483-436E-8F08-BE16DA1259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05255E76-434F-4153-9C6B-2C530C2EFB0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6E1DF8D2-4EDE-4A83-BCED-DF6EF32EFE9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ABC8A01-1CE1-428D-941D-AE4231BED1F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46875716-C6E5-43D3-B214-4DFEAF5786D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883335C9-EFD3-4E6E-8F53-6E12B620715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5884455F-0747-402A-93CB-2DF490993CD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44191B39-785F-46D1-A0C1-9D3524D6ADA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44C7BA81-959E-4EB2-B534-8056DC1900A3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3E30E677-D4E6-4787-8015-B8B442D270A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C61A1A04-2A00-430C-9C09-C23F5FC3FAF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402078D0-4E09-4FB6-B041-1BE7529A350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4305DF54-07FD-49F6-9AB8-BA0DC8F0EDF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BAD66B4F-5D2F-4142-A5A4-6D959A21DCC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D4D5D13F-6328-41F2-BBF7-7C3CDC70049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FAA4C4D7-FC19-4A67-A6F5-84E37CE2C17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D1B4722F-5B1A-4830-831B-9CB797C5134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93EF7902-127D-41F8-879B-D61BF203BD1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065D407A-6135-4579-824A-84D90964611E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CDCFCDE8-6E10-4AEA-827A-0D4604CEF38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F11AB405-E8F9-4E93-AC1A-84AA60ADDAB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F81D8CB6-4753-42D5-A5C5-3C24450A065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91E8EE7B-3F2B-4EBA-AF62-66FF7A9216D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9CEDD8CE-74C6-496B-BD95-ED4A6187358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B94FCF4D-4023-424B-B5E2-F9E8E02AC88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66630275-AE02-4CAF-91D2-73356FDC168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E4B39CE7-0C08-4495-B026-CB9E70A10F5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74A0FE41-424C-404B-98B3-8CAC087190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0</xdr:row>
      <xdr:rowOff>0</xdr:rowOff>
    </xdr:from>
    <xdr:to>
      <xdr:col>7</xdr:col>
      <xdr:colOff>609600</xdr:colOff>
      <xdr:row>0</xdr:row>
      <xdr:rowOff>190499</xdr:rowOff>
    </xdr:to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236FC794-3F23-4F52-9650-2859237970E5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EECA0314-CDC1-4440-834A-E833C027AF6E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F1AFD50A-F162-4E90-865F-061B30520BBF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9D698DD1-5339-4461-94D5-9563111F783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81076174-C5B0-40A7-AAA0-970FBEA94C3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D72455A3-7957-4500-80D0-DF00201F57E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0</xdr:row>
      <xdr:rowOff>0</xdr:rowOff>
    </xdr:from>
    <xdr:to>
      <xdr:col>7</xdr:col>
      <xdr:colOff>726948</xdr:colOff>
      <xdr:row>0</xdr:row>
      <xdr:rowOff>2306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DD1C03E0-399B-4754-9AF4-4B1E924D5F2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726948</xdr:colOff>
      <xdr:row>0</xdr:row>
      <xdr:rowOff>2306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3A2DDCA9-D62D-49CB-9465-D3796A8290EF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0</xdr:row>
      <xdr:rowOff>0</xdr:rowOff>
    </xdr:from>
    <xdr:to>
      <xdr:col>5</xdr:col>
      <xdr:colOff>726948</xdr:colOff>
      <xdr:row>0</xdr:row>
      <xdr:rowOff>2306</xdr:rowOff>
    </xdr:to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806B6A89-7E96-4636-9848-E41305D558D8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5737BD89-F9D9-4A1B-B4BF-F76F0F5E00F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22A6C60A-5A4A-40F9-9B6F-EDDE3AC047A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98597130-874C-4F60-AD39-8CB2E01519C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2510E6FB-7CD2-48A4-80A6-AA0A4ABCD02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D38595A3-1316-40CE-B4FB-693545C1423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CABFB832-909E-4A50-9DB3-A123B4399D2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6D844FAF-4C80-46B7-B254-B5DE05DAEC8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A26FED8B-78AF-419C-A594-847B3BC8F5F9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235980C5-4B1C-47B5-9605-229DEEC759C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B82DA1D-2CA5-456C-96F3-8C009B79771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8E922D97-813F-4ACA-8BFF-C42F501D3AF8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B89D2BE6-9D51-4263-A6DB-559B2E146F9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E77B3112-4D98-40FF-B362-EE1D2F4DF76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FFD38683-9A8F-45A7-A6FF-1C1614EFCE37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27AAE682-FCEA-45D2-9F48-9169EBAEB76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752DD45E-286C-43DA-9CA2-2E11D5EAF343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A87ADD26-A43F-4D42-AB58-0331CDA41EC3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E13A2A10-1D48-42BB-A9C8-F8A04F64AAE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942AA054-AD11-4789-9442-8C527FDFBB3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65495D48-9448-41E8-B6A3-0F2963A234D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EDB1865B-EB4A-4149-83A7-9AF8E051161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5C4ED59A-BC04-4008-9607-1142A1CBC28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3C609BA2-1383-4F11-9E35-F0A4E79C8B6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0</xdr:row>
      <xdr:rowOff>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95FC6765-98A5-4AF5-805E-B1106CE1630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4" name="Text Box 52">
          <a:extLst>
            <a:ext uri="{FF2B5EF4-FFF2-40B4-BE49-F238E27FC236}">
              <a16:creationId xmlns:a16="http://schemas.microsoft.com/office/drawing/2014/main" id="{680A8959-9D4D-4EC5-BE8E-6EB036D5987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5" name="Text Box 53">
          <a:extLst>
            <a:ext uri="{FF2B5EF4-FFF2-40B4-BE49-F238E27FC236}">
              <a16:creationId xmlns:a16="http://schemas.microsoft.com/office/drawing/2014/main" id="{30FE66DD-6035-4C02-B8AF-99B2F04447B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6" name="Text Box 54">
          <a:extLst>
            <a:ext uri="{FF2B5EF4-FFF2-40B4-BE49-F238E27FC236}">
              <a16:creationId xmlns:a16="http://schemas.microsoft.com/office/drawing/2014/main" id="{19B6C505-C360-4178-92B1-89A38F46CC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7" name="Text Box 55">
          <a:extLst>
            <a:ext uri="{FF2B5EF4-FFF2-40B4-BE49-F238E27FC236}">
              <a16:creationId xmlns:a16="http://schemas.microsoft.com/office/drawing/2014/main" id="{9BFE1B56-089E-4A89-9D72-372CDB0460B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8" name="Text Box 56">
          <a:extLst>
            <a:ext uri="{FF2B5EF4-FFF2-40B4-BE49-F238E27FC236}">
              <a16:creationId xmlns:a16="http://schemas.microsoft.com/office/drawing/2014/main" id="{DCA64998-87A7-4FF0-8017-5416B493B9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19" name="Text Box 57">
          <a:extLst>
            <a:ext uri="{FF2B5EF4-FFF2-40B4-BE49-F238E27FC236}">
              <a16:creationId xmlns:a16="http://schemas.microsoft.com/office/drawing/2014/main" id="{6201C0D1-5013-42B1-95DF-EC8E3AAB39D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0" name="Text Box 248">
          <a:extLst>
            <a:ext uri="{FF2B5EF4-FFF2-40B4-BE49-F238E27FC236}">
              <a16:creationId xmlns:a16="http://schemas.microsoft.com/office/drawing/2014/main" id="{1C4A23C3-CC8C-4698-9368-955DA109617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1" name="Text Box 324">
          <a:extLst>
            <a:ext uri="{FF2B5EF4-FFF2-40B4-BE49-F238E27FC236}">
              <a16:creationId xmlns:a16="http://schemas.microsoft.com/office/drawing/2014/main" id="{FE473441-2F72-4316-8CFD-FF6543099F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2" name="Text Box 757">
          <a:extLst>
            <a:ext uri="{FF2B5EF4-FFF2-40B4-BE49-F238E27FC236}">
              <a16:creationId xmlns:a16="http://schemas.microsoft.com/office/drawing/2014/main" id="{A76BF1AD-0201-4D4B-A248-7DD3836AC25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50535345-E619-4C91-AF6C-F7FAF4E1821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B12C9853-4F4F-428F-996E-3D13B7FC378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F0470495-A60E-4054-94F4-9EFDC335B99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190499</xdr:rowOff>
    </xdr:to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92097DE9-1966-45AD-A330-1CAD07DA621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E96A1F2E-1CB6-45B1-B921-9EBF1A38F95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EEEC75F8-70DB-4BD3-9010-BD33399D20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16DA318F-959F-4403-AE7B-E8595AA5428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20DAE981-2D33-48E2-AD28-891AF9C3889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A21DE607-3095-42B6-A5CB-D3F1876BCAF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2" name="Text Box 52">
          <a:extLst>
            <a:ext uri="{FF2B5EF4-FFF2-40B4-BE49-F238E27FC236}">
              <a16:creationId xmlns:a16="http://schemas.microsoft.com/office/drawing/2014/main" id="{71A71EDB-CBCB-4281-9013-B3472280C0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3" name="Text Box 53">
          <a:extLst>
            <a:ext uri="{FF2B5EF4-FFF2-40B4-BE49-F238E27FC236}">
              <a16:creationId xmlns:a16="http://schemas.microsoft.com/office/drawing/2014/main" id="{1E14C88B-B08B-4DA2-92FE-27E59D06744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4" name="Text Box 54">
          <a:extLst>
            <a:ext uri="{FF2B5EF4-FFF2-40B4-BE49-F238E27FC236}">
              <a16:creationId xmlns:a16="http://schemas.microsoft.com/office/drawing/2014/main" id="{00D57119-0F92-4247-A085-BA1B1ACA077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5" name="Text Box 55">
          <a:extLst>
            <a:ext uri="{FF2B5EF4-FFF2-40B4-BE49-F238E27FC236}">
              <a16:creationId xmlns:a16="http://schemas.microsoft.com/office/drawing/2014/main" id="{EA1B8BEB-1C79-4901-9BE4-187B5DFB5B6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6" name="Text Box 56">
          <a:extLst>
            <a:ext uri="{FF2B5EF4-FFF2-40B4-BE49-F238E27FC236}">
              <a16:creationId xmlns:a16="http://schemas.microsoft.com/office/drawing/2014/main" id="{A0FE80EE-72BC-4624-A4F2-A105C4528BA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7" name="Text Box 57">
          <a:extLst>
            <a:ext uri="{FF2B5EF4-FFF2-40B4-BE49-F238E27FC236}">
              <a16:creationId xmlns:a16="http://schemas.microsoft.com/office/drawing/2014/main" id="{D0F798F0-752A-4111-95F8-636AF57BE6C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8" name="Text Box 248">
          <a:extLst>
            <a:ext uri="{FF2B5EF4-FFF2-40B4-BE49-F238E27FC236}">
              <a16:creationId xmlns:a16="http://schemas.microsoft.com/office/drawing/2014/main" id="{B6F47F25-01DC-4234-B7B8-CF9CD59060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39" name="Text Box 324">
          <a:extLst>
            <a:ext uri="{FF2B5EF4-FFF2-40B4-BE49-F238E27FC236}">
              <a16:creationId xmlns:a16="http://schemas.microsoft.com/office/drawing/2014/main" id="{BDE07BD2-A0D3-4A66-A46B-D16D0690766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40" name="Text Box 757">
          <a:extLst>
            <a:ext uri="{FF2B5EF4-FFF2-40B4-BE49-F238E27FC236}">
              <a16:creationId xmlns:a16="http://schemas.microsoft.com/office/drawing/2014/main" id="{4DE19998-B779-40FC-9F09-9A36FFA2C4C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93BE56A1-7195-4B27-A429-62FF95A3F3C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2" name="Text Box 52">
          <a:extLst>
            <a:ext uri="{FF2B5EF4-FFF2-40B4-BE49-F238E27FC236}">
              <a16:creationId xmlns:a16="http://schemas.microsoft.com/office/drawing/2014/main" id="{D949F2DB-0BB9-4B8A-A894-3262CE9D336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3" name="Text Box 53">
          <a:extLst>
            <a:ext uri="{FF2B5EF4-FFF2-40B4-BE49-F238E27FC236}">
              <a16:creationId xmlns:a16="http://schemas.microsoft.com/office/drawing/2014/main" id="{5BC0A0CB-7CDF-4968-9272-F7D510EF91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4" name="Text Box 54">
          <a:extLst>
            <a:ext uri="{FF2B5EF4-FFF2-40B4-BE49-F238E27FC236}">
              <a16:creationId xmlns:a16="http://schemas.microsoft.com/office/drawing/2014/main" id="{E8891D94-9D1D-4C35-A254-B6647E73A9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5" name="Text Box 55">
          <a:extLst>
            <a:ext uri="{FF2B5EF4-FFF2-40B4-BE49-F238E27FC236}">
              <a16:creationId xmlns:a16="http://schemas.microsoft.com/office/drawing/2014/main" id="{E0EBE0C2-485C-4715-9342-A66B80EEDC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6" name="Text Box 56">
          <a:extLst>
            <a:ext uri="{FF2B5EF4-FFF2-40B4-BE49-F238E27FC236}">
              <a16:creationId xmlns:a16="http://schemas.microsoft.com/office/drawing/2014/main" id="{65FED79D-F8C9-45EE-B634-9AB663C8909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7" name="Text Box 57">
          <a:extLst>
            <a:ext uri="{FF2B5EF4-FFF2-40B4-BE49-F238E27FC236}">
              <a16:creationId xmlns:a16="http://schemas.microsoft.com/office/drawing/2014/main" id="{81ED65C4-7BDA-4B62-96DC-839FD5EE0C0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8" name="Text Box 248">
          <a:extLst>
            <a:ext uri="{FF2B5EF4-FFF2-40B4-BE49-F238E27FC236}">
              <a16:creationId xmlns:a16="http://schemas.microsoft.com/office/drawing/2014/main" id="{4E70883A-6CD0-4864-9DC3-0FBC739ED40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49" name="Text Box 324">
          <a:extLst>
            <a:ext uri="{FF2B5EF4-FFF2-40B4-BE49-F238E27FC236}">
              <a16:creationId xmlns:a16="http://schemas.microsoft.com/office/drawing/2014/main" id="{A34F0A78-466B-4573-9ACE-3E8E412038C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0" name="Text Box 757">
          <a:extLst>
            <a:ext uri="{FF2B5EF4-FFF2-40B4-BE49-F238E27FC236}">
              <a16:creationId xmlns:a16="http://schemas.microsoft.com/office/drawing/2014/main" id="{8542534B-E4D6-4BD6-AB00-C2D4264897D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D1169467-4485-4D19-9D60-5E5A8AF34F3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5C663C08-B9DE-413E-98C4-2B844F147F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CEF118EF-1BFC-4557-9146-61D689375EE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779B79B4-A9F1-4A69-B286-80525B33988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2306</xdr:rowOff>
    </xdr:to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238ABF26-4089-4CE9-B713-35AF59DF033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726948</xdr:colOff>
      <xdr:row>0</xdr:row>
      <xdr:rowOff>2727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C35C51D8-2030-47C9-B3B8-73D1B6F747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A8448114-1DD9-4C3C-9F68-52A01769632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C36F1D8E-3F98-403F-893E-D9A94709C96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753650D3-F4B4-4808-B1A3-539D16011CC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31CA6982-4C1B-41C6-AEFA-6E4575613A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675AC4EB-1E54-4924-92A4-98220875B79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684DB42F-8813-475F-96A8-38BBD78445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F9052610-46E0-444A-84E6-FE92C337A0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4B3B4226-9834-48F4-AD7B-2798D7B8D6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0BCC6F42-0FED-4875-8EFF-DBE6A7DA5A1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D612161E-801C-44D7-A2BA-E5021EA3FF1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69001996-529C-4E1F-97CF-35CA40977C2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B9175A01-C47C-4DA3-A53C-7DAE3E38801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0</xdr:row>
      <xdr:rowOff>0</xdr:rowOff>
    </xdr:from>
    <xdr:to>
      <xdr:col>9</xdr:col>
      <xdr:colOff>609600</xdr:colOff>
      <xdr:row>0</xdr:row>
      <xdr:rowOff>220120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3A0A5D8D-3F9F-4442-A356-78403D51DBC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E36C74F1-7241-48CE-81D3-EF74E4DAC7F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AC6EBF85-C3CA-430D-9916-CE4A8F2535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4993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5DABB364-9CAF-4594-A34A-DB2EB9F6857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4932AD2E-0329-4273-AEE6-43AE9FCBA8C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E7048A38-40C7-4CEC-B22A-3C901463B48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22997"/>
    <xdr:sp macro="" textlink="">
      <xdr:nvSpPr>
        <xdr:cNvPr id="175" name="Text Box 46">
          <a:extLst>
            <a:ext uri="{FF2B5EF4-FFF2-40B4-BE49-F238E27FC236}">
              <a16:creationId xmlns:a16="http://schemas.microsoft.com/office/drawing/2014/main" id="{B536A6B7-AC11-4A55-BF49-07E5635F387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76" name="Text Box 46">
          <a:extLst>
            <a:ext uri="{FF2B5EF4-FFF2-40B4-BE49-F238E27FC236}">
              <a16:creationId xmlns:a16="http://schemas.microsoft.com/office/drawing/2014/main" id="{316EA94D-B268-4865-BFE1-0347AFA31E1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77" name="Text Box 46">
          <a:extLst>
            <a:ext uri="{FF2B5EF4-FFF2-40B4-BE49-F238E27FC236}">
              <a16:creationId xmlns:a16="http://schemas.microsoft.com/office/drawing/2014/main" id="{4C3C7C20-B1D3-4E64-BFE9-77E0FEB47D3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29F508B4-9C91-4610-B235-390521880CA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500"/>
    <xdr:sp macro="" textlink="">
      <xdr:nvSpPr>
        <xdr:cNvPr id="179" name="Text Box 46">
          <a:extLst>
            <a:ext uri="{FF2B5EF4-FFF2-40B4-BE49-F238E27FC236}">
              <a16:creationId xmlns:a16="http://schemas.microsoft.com/office/drawing/2014/main" id="{5CAB9FBD-BC98-45DB-99AD-7C42D735EE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D671FE22-9AF1-4BB0-AE91-BEBFE92CC3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98524261-AA7A-4590-8DC1-B8DE5B808D2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9075"/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3ECCD8A0-4984-4729-9CD2-30F901DF6C1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89379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BCE0E38-39EE-4D8D-8AA2-912EFCF6742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F98560EC-FC6D-457C-B31B-CE8C7854D32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8DC80121-3C7B-4DE0-8E06-98FE6B0C442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89379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91648239-037E-4C57-97C6-8485572FA0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7FBEFFFB-FD5B-424C-991D-72A95C3D09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7663A9ED-74E6-48B1-B319-A6369EECC8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217954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CD0EBD93-5F68-412D-AE45-5F1BD4CAAE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92A6D30D-93CC-4902-A722-3CCF16FE78F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333B0274-B281-41AE-9E8A-13BB62FE2F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35CA2342-9CA1-425E-ABFA-EB1FE4D02A2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70BF0652-905D-471E-B097-C710429EFC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0B9FB6F4-E5BC-4B50-8DBC-95A2A3FA2BC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B354348A-3580-476C-8A0F-323B634B800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67FED66B-617B-48CB-BF67-BCEDBCD2B4D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3DE2AD03-0873-48C8-B34E-AC636D81B46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647C30D5-F5E4-47C2-9642-43D2E1CB50C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8B0A6948-42A5-4F4F-8E00-09D7494D0D8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0</xdr:row>
      <xdr:rowOff>0</xdr:rowOff>
    </xdr:from>
    <xdr:ext cx="164973" cy="2306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52DA655E-5C4A-4B1C-BDEC-29D16247C19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81C29CF4-D3CC-4BAA-A73F-CB9E267B544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727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12DDBC4D-917A-40DA-A805-6C376F9F366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5DFDA152-91FE-4607-8C10-8E9D8E672B8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0F7A5D68-AAA9-4449-96EE-E36C3B5CC6E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0D1D477-E128-4DE6-9F7E-991835A5283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3EC77FA8-2CC5-48CC-989F-723B9CBEE8E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A0467D52-4F57-4109-860D-872E7D382E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9E44D952-438B-440D-B905-BEECE2A7F2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BBB43D67-410C-4F92-8D0C-36AF98A0B9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7AFE774A-BB5C-436E-AE46-451D6084F18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47625" cy="190499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323C0045-A050-4493-8867-0BC415AE3F4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B148C6B3-0E2E-4D10-BD59-C36BBE7924B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19BEA5AE-723C-46B2-82D4-1E41C5D7F69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2F73FE3E-70D1-46C0-BC0A-317776FDE38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4B42AC4F-C54E-4535-ADD5-60B8B6EE060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17C9CB69-9F87-4971-A5C7-F9A4FF083E5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49AEB8FB-BD80-43CE-9987-C49663824DA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645752E9-8100-4256-8D66-A239D46287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EAAEA9C1-0EDA-45EC-B965-2A10560257F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03D45199-3E7F-466F-827C-44D6CF55137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A9A7B187-CFC1-4284-A3F2-B89EAA4A442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CF2C6129-F909-471A-B129-16A0C03CFBF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19160E31-D2B5-45E7-B233-C5E275BBA2B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9E9EB5CD-3841-47D7-936F-6D7D6D3257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FCFB627E-6CAD-4667-B5CC-E65E114FDA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40A0F2AC-3284-4F8B-9D35-518E6DB0FD9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9C56DFF7-AF53-4EC1-9A42-57D7BEE0756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FA0F56FA-950C-41F8-8093-97E12E73640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0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39E99D3B-1FE7-4FBD-BEA6-1098E90797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2"/>
  <sheetViews>
    <sheetView showGridLines="0" view="pageBreakPreview" topLeftCell="A70" zoomScale="115" zoomScaleNormal="85" zoomScaleSheetLayoutView="115" workbookViewId="0">
      <selection activeCell="H88" sqref="H88"/>
    </sheetView>
  </sheetViews>
  <sheetFormatPr defaultRowHeight="21.75" customHeight="1"/>
  <cols>
    <col min="1" max="1" width="52.85546875" style="6" customWidth="1"/>
    <col min="2" max="2" width="5.5703125" style="2" customWidth="1"/>
    <col min="3" max="3" width="1.5703125" style="17" customWidth="1"/>
    <col min="4" max="4" width="17.7109375" style="18" customWidth="1"/>
    <col min="5" max="5" width="1.5703125" style="19" customWidth="1"/>
    <col min="6" max="6" width="17.7109375" style="18" customWidth="1"/>
    <col min="7" max="7" width="1.5703125" style="19" customWidth="1"/>
    <col min="8" max="8" width="17.7109375" style="18" customWidth="1"/>
    <col min="9" max="9" width="1.5703125" style="19" customWidth="1"/>
    <col min="10" max="10" width="17.7109375" style="18" customWidth="1"/>
    <col min="11" max="11" width="3.42578125" style="6" customWidth="1"/>
    <col min="12" max="243" width="9.140625" style="6"/>
    <col min="244" max="244" width="49.42578125" style="6" customWidth="1"/>
    <col min="245" max="245" width="5.140625" style="6" customWidth="1"/>
    <col min="246" max="246" width="1.42578125" style="6" customWidth="1"/>
    <col min="247" max="247" width="16.42578125" style="6" customWidth="1"/>
    <col min="248" max="248" width="1.42578125" style="6" customWidth="1"/>
    <col min="249" max="249" width="16" style="6" customWidth="1"/>
    <col min="250" max="250" width="1.42578125" style="6" customWidth="1"/>
    <col min="251" max="251" width="16.140625" style="6" customWidth="1"/>
    <col min="252" max="252" width="1.42578125" style="6" customWidth="1"/>
    <col min="253" max="253" width="17.42578125" style="6" customWidth="1"/>
    <col min="254" max="254" width="3.42578125" style="6" customWidth="1"/>
    <col min="255" max="255" width="9.140625" style="6"/>
    <col min="256" max="256" width="14" style="6" bestFit="1" customWidth="1"/>
    <col min="257" max="499" width="9.140625" style="6"/>
    <col min="500" max="500" width="49.42578125" style="6" customWidth="1"/>
    <col min="501" max="501" width="5.140625" style="6" customWidth="1"/>
    <col min="502" max="502" width="1.42578125" style="6" customWidth="1"/>
    <col min="503" max="503" width="16.42578125" style="6" customWidth="1"/>
    <col min="504" max="504" width="1.42578125" style="6" customWidth="1"/>
    <col min="505" max="505" width="16" style="6" customWidth="1"/>
    <col min="506" max="506" width="1.42578125" style="6" customWidth="1"/>
    <col min="507" max="507" width="16.140625" style="6" customWidth="1"/>
    <col min="508" max="508" width="1.42578125" style="6" customWidth="1"/>
    <col min="509" max="509" width="17.42578125" style="6" customWidth="1"/>
    <col min="510" max="510" width="3.42578125" style="6" customWidth="1"/>
    <col min="511" max="511" width="9.140625" style="6"/>
    <col min="512" max="512" width="14" style="6" bestFit="1" customWidth="1"/>
    <col min="513" max="755" width="9.140625" style="6"/>
    <col min="756" max="756" width="49.42578125" style="6" customWidth="1"/>
    <col min="757" max="757" width="5.140625" style="6" customWidth="1"/>
    <col min="758" max="758" width="1.42578125" style="6" customWidth="1"/>
    <col min="759" max="759" width="16.42578125" style="6" customWidth="1"/>
    <col min="760" max="760" width="1.42578125" style="6" customWidth="1"/>
    <col min="761" max="761" width="16" style="6" customWidth="1"/>
    <col min="762" max="762" width="1.42578125" style="6" customWidth="1"/>
    <col min="763" max="763" width="16.140625" style="6" customWidth="1"/>
    <col min="764" max="764" width="1.42578125" style="6" customWidth="1"/>
    <col min="765" max="765" width="17.42578125" style="6" customWidth="1"/>
    <col min="766" max="766" width="3.42578125" style="6" customWidth="1"/>
    <col min="767" max="767" width="9.140625" style="6"/>
    <col min="768" max="768" width="14" style="6" bestFit="1" customWidth="1"/>
    <col min="769" max="1011" width="9.140625" style="6"/>
    <col min="1012" max="1012" width="49.42578125" style="6" customWidth="1"/>
    <col min="1013" max="1013" width="5.140625" style="6" customWidth="1"/>
    <col min="1014" max="1014" width="1.42578125" style="6" customWidth="1"/>
    <col min="1015" max="1015" width="16.42578125" style="6" customWidth="1"/>
    <col min="1016" max="1016" width="1.42578125" style="6" customWidth="1"/>
    <col min="1017" max="1017" width="16" style="6" customWidth="1"/>
    <col min="1018" max="1018" width="1.42578125" style="6" customWidth="1"/>
    <col min="1019" max="1019" width="16.140625" style="6" customWidth="1"/>
    <col min="1020" max="1020" width="1.42578125" style="6" customWidth="1"/>
    <col min="1021" max="1021" width="17.42578125" style="6" customWidth="1"/>
    <col min="1022" max="1022" width="3.42578125" style="6" customWidth="1"/>
    <col min="1023" max="1023" width="9.140625" style="6"/>
    <col min="1024" max="1024" width="14" style="6" bestFit="1" customWidth="1"/>
    <col min="1025" max="1267" width="9.140625" style="6"/>
    <col min="1268" max="1268" width="49.42578125" style="6" customWidth="1"/>
    <col min="1269" max="1269" width="5.140625" style="6" customWidth="1"/>
    <col min="1270" max="1270" width="1.42578125" style="6" customWidth="1"/>
    <col min="1271" max="1271" width="16.42578125" style="6" customWidth="1"/>
    <col min="1272" max="1272" width="1.42578125" style="6" customWidth="1"/>
    <col min="1273" max="1273" width="16" style="6" customWidth="1"/>
    <col min="1274" max="1274" width="1.42578125" style="6" customWidth="1"/>
    <col min="1275" max="1275" width="16.140625" style="6" customWidth="1"/>
    <col min="1276" max="1276" width="1.42578125" style="6" customWidth="1"/>
    <col min="1277" max="1277" width="17.42578125" style="6" customWidth="1"/>
    <col min="1278" max="1278" width="3.42578125" style="6" customWidth="1"/>
    <col min="1279" max="1279" width="9.140625" style="6"/>
    <col min="1280" max="1280" width="14" style="6" bestFit="1" customWidth="1"/>
    <col min="1281" max="1523" width="9.140625" style="6"/>
    <col min="1524" max="1524" width="49.42578125" style="6" customWidth="1"/>
    <col min="1525" max="1525" width="5.140625" style="6" customWidth="1"/>
    <col min="1526" max="1526" width="1.42578125" style="6" customWidth="1"/>
    <col min="1527" max="1527" width="16.42578125" style="6" customWidth="1"/>
    <col min="1528" max="1528" width="1.42578125" style="6" customWidth="1"/>
    <col min="1529" max="1529" width="16" style="6" customWidth="1"/>
    <col min="1530" max="1530" width="1.42578125" style="6" customWidth="1"/>
    <col min="1531" max="1531" width="16.140625" style="6" customWidth="1"/>
    <col min="1532" max="1532" width="1.42578125" style="6" customWidth="1"/>
    <col min="1533" max="1533" width="17.42578125" style="6" customWidth="1"/>
    <col min="1534" max="1534" width="3.42578125" style="6" customWidth="1"/>
    <col min="1535" max="1535" width="9.140625" style="6"/>
    <col min="1536" max="1536" width="14" style="6" bestFit="1" customWidth="1"/>
    <col min="1537" max="1779" width="9.140625" style="6"/>
    <col min="1780" max="1780" width="49.42578125" style="6" customWidth="1"/>
    <col min="1781" max="1781" width="5.140625" style="6" customWidth="1"/>
    <col min="1782" max="1782" width="1.42578125" style="6" customWidth="1"/>
    <col min="1783" max="1783" width="16.42578125" style="6" customWidth="1"/>
    <col min="1784" max="1784" width="1.42578125" style="6" customWidth="1"/>
    <col min="1785" max="1785" width="16" style="6" customWidth="1"/>
    <col min="1786" max="1786" width="1.42578125" style="6" customWidth="1"/>
    <col min="1787" max="1787" width="16.140625" style="6" customWidth="1"/>
    <col min="1788" max="1788" width="1.42578125" style="6" customWidth="1"/>
    <col min="1789" max="1789" width="17.42578125" style="6" customWidth="1"/>
    <col min="1790" max="1790" width="3.42578125" style="6" customWidth="1"/>
    <col min="1791" max="1791" width="9.140625" style="6"/>
    <col min="1792" max="1792" width="14" style="6" bestFit="1" customWidth="1"/>
    <col min="1793" max="2035" width="9.140625" style="6"/>
    <col min="2036" max="2036" width="49.42578125" style="6" customWidth="1"/>
    <col min="2037" max="2037" width="5.140625" style="6" customWidth="1"/>
    <col min="2038" max="2038" width="1.42578125" style="6" customWidth="1"/>
    <col min="2039" max="2039" width="16.42578125" style="6" customWidth="1"/>
    <col min="2040" max="2040" width="1.42578125" style="6" customWidth="1"/>
    <col min="2041" max="2041" width="16" style="6" customWidth="1"/>
    <col min="2042" max="2042" width="1.42578125" style="6" customWidth="1"/>
    <col min="2043" max="2043" width="16.140625" style="6" customWidth="1"/>
    <col min="2044" max="2044" width="1.42578125" style="6" customWidth="1"/>
    <col min="2045" max="2045" width="17.42578125" style="6" customWidth="1"/>
    <col min="2046" max="2046" width="3.42578125" style="6" customWidth="1"/>
    <col min="2047" max="2047" width="9.140625" style="6"/>
    <col min="2048" max="2048" width="14" style="6" bestFit="1" customWidth="1"/>
    <col min="2049" max="2291" width="9.140625" style="6"/>
    <col min="2292" max="2292" width="49.42578125" style="6" customWidth="1"/>
    <col min="2293" max="2293" width="5.140625" style="6" customWidth="1"/>
    <col min="2294" max="2294" width="1.42578125" style="6" customWidth="1"/>
    <col min="2295" max="2295" width="16.42578125" style="6" customWidth="1"/>
    <col min="2296" max="2296" width="1.42578125" style="6" customWidth="1"/>
    <col min="2297" max="2297" width="16" style="6" customWidth="1"/>
    <col min="2298" max="2298" width="1.42578125" style="6" customWidth="1"/>
    <col min="2299" max="2299" width="16.140625" style="6" customWidth="1"/>
    <col min="2300" max="2300" width="1.42578125" style="6" customWidth="1"/>
    <col min="2301" max="2301" width="17.42578125" style="6" customWidth="1"/>
    <col min="2302" max="2302" width="3.42578125" style="6" customWidth="1"/>
    <col min="2303" max="2303" width="9.140625" style="6"/>
    <col min="2304" max="2304" width="14" style="6" bestFit="1" customWidth="1"/>
    <col min="2305" max="2547" width="9.140625" style="6"/>
    <col min="2548" max="2548" width="49.42578125" style="6" customWidth="1"/>
    <col min="2549" max="2549" width="5.140625" style="6" customWidth="1"/>
    <col min="2550" max="2550" width="1.42578125" style="6" customWidth="1"/>
    <col min="2551" max="2551" width="16.42578125" style="6" customWidth="1"/>
    <col min="2552" max="2552" width="1.42578125" style="6" customWidth="1"/>
    <col min="2553" max="2553" width="16" style="6" customWidth="1"/>
    <col min="2554" max="2554" width="1.42578125" style="6" customWidth="1"/>
    <col min="2555" max="2555" width="16.140625" style="6" customWidth="1"/>
    <col min="2556" max="2556" width="1.42578125" style="6" customWidth="1"/>
    <col min="2557" max="2557" width="17.42578125" style="6" customWidth="1"/>
    <col min="2558" max="2558" width="3.42578125" style="6" customWidth="1"/>
    <col min="2559" max="2559" width="9.140625" style="6"/>
    <col min="2560" max="2560" width="14" style="6" bestFit="1" customWidth="1"/>
    <col min="2561" max="2803" width="9.140625" style="6"/>
    <col min="2804" max="2804" width="49.42578125" style="6" customWidth="1"/>
    <col min="2805" max="2805" width="5.140625" style="6" customWidth="1"/>
    <col min="2806" max="2806" width="1.42578125" style="6" customWidth="1"/>
    <col min="2807" max="2807" width="16.42578125" style="6" customWidth="1"/>
    <col min="2808" max="2808" width="1.42578125" style="6" customWidth="1"/>
    <col min="2809" max="2809" width="16" style="6" customWidth="1"/>
    <col min="2810" max="2810" width="1.42578125" style="6" customWidth="1"/>
    <col min="2811" max="2811" width="16.140625" style="6" customWidth="1"/>
    <col min="2812" max="2812" width="1.42578125" style="6" customWidth="1"/>
    <col min="2813" max="2813" width="17.42578125" style="6" customWidth="1"/>
    <col min="2814" max="2814" width="3.42578125" style="6" customWidth="1"/>
    <col min="2815" max="2815" width="9.140625" style="6"/>
    <col min="2816" max="2816" width="14" style="6" bestFit="1" customWidth="1"/>
    <col min="2817" max="3059" width="9.140625" style="6"/>
    <col min="3060" max="3060" width="49.42578125" style="6" customWidth="1"/>
    <col min="3061" max="3061" width="5.140625" style="6" customWidth="1"/>
    <col min="3062" max="3062" width="1.42578125" style="6" customWidth="1"/>
    <col min="3063" max="3063" width="16.42578125" style="6" customWidth="1"/>
    <col min="3064" max="3064" width="1.42578125" style="6" customWidth="1"/>
    <col min="3065" max="3065" width="16" style="6" customWidth="1"/>
    <col min="3066" max="3066" width="1.42578125" style="6" customWidth="1"/>
    <col min="3067" max="3067" width="16.140625" style="6" customWidth="1"/>
    <col min="3068" max="3068" width="1.42578125" style="6" customWidth="1"/>
    <col min="3069" max="3069" width="17.42578125" style="6" customWidth="1"/>
    <col min="3070" max="3070" width="3.42578125" style="6" customWidth="1"/>
    <col min="3071" max="3071" width="9.140625" style="6"/>
    <col min="3072" max="3072" width="14" style="6" bestFit="1" customWidth="1"/>
    <col min="3073" max="3315" width="9.140625" style="6"/>
    <col min="3316" max="3316" width="49.42578125" style="6" customWidth="1"/>
    <col min="3317" max="3317" width="5.140625" style="6" customWidth="1"/>
    <col min="3318" max="3318" width="1.42578125" style="6" customWidth="1"/>
    <col min="3319" max="3319" width="16.42578125" style="6" customWidth="1"/>
    <col min="3320" max="3320" width="1.42578125" style="6" customWidth="1"/>
    <col min="3321" max="3321" width="16" style="6" customWidth="1"/>
    <col min="3322" max="3322" width="1.42578125" style="6" customWidth="1"/>
    <col min="3323" max="3323" width="16.140625" style="6" customWidth="1"/>
    <col min="3324" max="3324" width="1.42578125" style="6" customWidth="1"/>
    <col min="3325" max="3325" width="17.42578125" style="6" customWidth="1"/>
    <col min="3326" max="3326" width="3.42578125" style="6" customWidth="1"/>
    <col min="3327" max="3327" width="9.140625" style="6"/>
    <col min="3328" max="3328" width="14" style="6" bestFit="1" customWidth="1"/>
    <col min="3329" max="3571" width="9.140625" style="6"/>
    <col min="3572" max="3572" width="49.42578125" style="6" customWidth="1"/>
    <col min="3573" max="3573" width="5.140625" style="6" customWidth="1"/>
    <col min="3574" max="3574" width="1.42578125" style="6" customWidth="1"/>
    <col min="3575" max="3575" width="16.42578125" style="6" customWidth="1"/>
    <col min="3576" max="3576" width="1.42578125" style="6" customWidth="1"/>
    <col min="3577" max="3577" width="16" style="6" customWidth="1"/>
    <col min="3578" max="3578" width="1.42578125" style="6" customWidth="1"/>
    <col min="3579" max="3579" width="16.140625" style="6" customWidth="1"/>
    <col min="3580" max="3580" width="1.42578125" style="6" customWidth="1"/>
    <col min="3581" max="3581" width="17.42578125" style="6" customWidth="1"/>
    <col min="3582" max="3582" width="3.42578125" style="6" customWidth="1"/>
    <col min="3583" max="3583" width="9.140625" style="6"/>
    <col min="3584" max="3584" width="14" style="6" bestFit="1" customWidth="1"/>
    <col min="3585" max="3827" width="9.140625" style="6"/>
    <col min="3828" max="3828" width="49.42578125" style="6" customWidth="1"/>
    <col min="3829" max="3829" width="5.140625" style="6" customWidth="1"/>
    <col min="3830" max="3830" width="1.42578125" style="6" customWidth="1"/>
    <col min="3831" max="3831" width="16.42578125" style="6" customWidth="1"/>
    <col min="3832" max="3832" width="1.42578125" style="6" customWidth="1"/>
    <col min="3833" max="3833" width="16" style="6" customWidth="1"/>
    <col min="3834" max="3834" width="1.42578125" style="6" customWidth="1"/>
    <col min="3835" max="3835" width="16.140625" style="6" customWidth="1"/>
    <col min="3836" max="3836" width="1.42578125" style="6" customWidth="1"/>
    <col min="3837" max="3837" width="17.42578125" style="6" customWidth="1"/>
    <col min="3838" max="3838" width="3.42578125" style="6" customWidth="1"/>
    <col min="3839" max="3839" width="9.140625" style="6"/>
    <col min="3840" max="3840" width="14" style="6" bestFit="1" customWidth="1"/>
    <col min="3841" max="4083" width="9.140625" style="6"/>
    <col min="4084" max="4084" width="49.42578125" style="6" customWidth="1"/>
    <col min="4085" max="4085" width="5.140625" style="6" customWidth="1"/>
    <col min="4086" max="4086" width="1.42578125" style="6" customWidth="1"/>
    <col min="4087" max="4087" width="16.42578125" style="6" customWidth="1"/>
    <col min="4088" max="4088" width="1.42578125" style="6" customWidth="1"/>
    <col min="4089" max="4089" width="16" style="6" customWidth="1"/>
    <col min="4090" max="4090" width="1.42578125" style="6" customWidth="1"/>
    <col min="4091" max="4091" width="16.140625" style="6" customWidth="1"/>
    <col min="4092" max="4092" width="1.42578125" style="6" customWidth="1"/>
    <col min="4093" max="4093" width="17.42578125" style="6" customWidth="1"/>
    <col min="4094" max="4094" width="3.42578125" style="6" customWidth="1"/>
    <col min="4095" max="4095" width="9.140625" style="6"/>
    <col min="4096" max="4096" width="14" style="6" bestFit="1" customWidth="1"/>
    <col min="4097" max="4339" width="9.140625" style="6"/>
    <col min="4340" max="4340" width="49.42578125" style="6" customWidth="1"/>
    <col min="4341" max="4341" width="5.140625" style="6" customWidth="1"/>
    <col min="4342" max="4342" width="1.42578125" style="6" customWidth="1"/>
    <col min="4343" max="4343" width="16.42578125" style="6" customWidth="1"/>
    <col min="4344" max="4344" width="1.42578125" style="6" customWidth="1"/>
    <col min="4345" max="4345" width="16" style="6" customWidth="1"/>
    <col min="4346" max="4346" width="1.42578125" style="6" customWidth="1"/>
    <col min="4347" max="4347" width="16.140625" style="6" customWidth="1"/>
    <col min="4348" max="4348" width="1.42578125" style="6" customWidth="1"/>
    <col min="4349" max="4349" width="17.42578125" style="6" customWidth="1"/>
    <col min="4350" max="4350" width="3.42578125" style="6" customWidth="1"/>
    <col min="4351" max="4351" width="9.140625" style="6"/>
    <col min="4352" max="4352" width="14" style="6" bestFit="1" customWidth="1"/>
    <col min="4353" max="4595" width="9.140625" style="6"/>
    <col min="4596" max="4596" width="49.42578125" style="6" customWidth="1"/>
    <col min="4597" max="4597" width="5.140625" style="6" customWidth="1"/>
    <col min="4598" max="4598" width="1.42578125" style="6" customWidth="1"/>
    <col min="4599" max="4599" width="16.42578125" style="6" customWidth="1"/>
    <col min="4600" max="4600" width="1.42578125" style="6" customWidth="1"/>
    <col min="4601" max="4601" width="16" style="6" customWidth="1"/>
    <col min="4602" max="4602" width="1.42578125" style="6" customWidth="1"/>
    <col min="4603" max="4603" width="16.140625" style="6" customWidth="1"/>
    <col min="4604" max="4604" width="1.42578125" style="6" customWidth="1"/>
    <col min="4605" max="4605" width="17.42578125" style="6" customWidth="1"/>
    <col min="4606" max="4606" width="3.42578125" style="6" customWidth="1"/>
    <col min="4607" max="4607" width="9.140625" style="6"/>
    <col min="4608" max="4608" width="14" style="6" bestFit="1" customWidth="1"/>
    <col min="4609" max="4851" width="9.140625" style="6"/>
    <col min="4852" max="4852" width="49.42578125" style="6" customWidth="1"/>
    <col min="4853" max="4853" width="5.140625" style="6" customWidth="1"/>
    <col min="4854" max="4854" width="1.42578125" style="6" customWidth="1"/>
    <col min="4855" max="4855" width="16.42578125" style="6" customWidth="1"/>
    <col min="4856" max="4856" width="1.42578125" style="6" customWidth="1"/>
    <col min="4857" max="4857" width="16" style="6" customWidth="1"/>
    <col min="4858" max="4858" width="1.42578125" style="6" customWidth="1"/>
    <col min="4859" max="4859" width="16.140625" style="6" customWidth="1"/>
    <col min="4860" max="4860" width="1.42578125" style="6" customWidth="1"/>
    <col min="4861" max="4861" width="17.42578125" style="6" customWidth="1"/>
    <col min="4862" max="4862" width="3.42578125" style="6" customWidth="1"/>
    <col min="4863" max="4863" width="9.140625" style="6"/>
    <col min="4864" max="4864" width="14" style="6" bestFit="1" customWidth="1"/>
    <col min="4865" max="5107" width="9.140625" style="6"/>
    <col min="5108" max="5108" width="49.42578125" style="6" customWidth="1"/>
    <col min="5109" max="5109" width="5.140625" style="6" customWidth="1"/>
    <col min="5110" max="5110" width="1.42578125" style="6" customWidth="1"/>
    <col min="5111" max="5111" width="16.42578125" style="6" customWidth="1"/>
    <col min="5112" max="5112" width="1.42578125" style="6" customWidth="1"/>
    <col min="5113" max="5113" width="16" style="6" customWidth="1"/>
    <col min="5114" max="5114" width="1.42578125" style="6" customWidth="1"/>
    <col min="5115" max="5115" width="16.140625" style="6" customWidth="1"/>
    <col min="5116" max="5116" width="1.42578125" style="6" customWidth="1"/>
    <col min="5117" max="5117" width="17.42578125" style="6" customWidth="1"/>
    <col min="5118" max="5118" width="3.42578125" style="6" customWidth="1"/>
    <col min="5119" max="5119" width="9.140625" style="6"/>
    <col min="5120" max="5120" width="14" style="6" bestFit="1" customWidth="1"/>
    <col min="5121" max="5363" width="9.140625" style="6"/>
    <col min="5364" max="5364" width="49.42578125" style="6" customWidth="1"/>
    <col min="5365" max="5365" width="5.140625" style="6" customWidth="1"/>
    <col min="5366" max="5366" width="1.42578125" style="6" customWidth="1"/>
    <col min="5367" max="5367" width="16.42578125" style="6" customWidth="1"/>
    <col min="5368" max="5368" width="1.42578125" style="6" customWidth="1"/>
    <col min="5369" max="5369" width="16" style="6" customWidth="1"/>
    <col min="5370" max="5370" width="1.42578125" style="6" customWidth="1"/>
    <col min="5371" max="5371" width="16.140625" style="6" customWidth="1"/>
    <col min="5372" max="5372" width="1.42578125" style="6" customWidth="1"/>
    <col min="5373" max="5373" width="17.42578125" style="6" customWidth="1"/>
    <col min="5374" max="5374" width="3.42578125" style="6" customWidth="1"/>
    <col min="5375" max="5375" width="9.140625" style="6"/>
    <col min="5376" max="5376" width="14" style="6" bestFit="1" customWidth="1"/>
    <col min="5377" max="5619" width="9.140625" style="6"/>
    <col min="5620" max="5620" width="49.42578125" style="6" customWidth="1"/>
    <col min="5621" max="5621" width="5.140625" style="6" customWidth="1"/>
    <col min="5622" max="5622" width="1.42578125" style="6" customWidth="1"/>
    <col min="5623" max="5623" width="16.42578125" style="6" customWidth="1"/>
    <col min="5624" max="5624" width="1.42578125" style="6" customWidth="1"/>
    <col min="5625" max="5625" width="16" style="6" customWidth="1"/>
    <col min="5626" max="5626" width="1.42578125" style="6" customWidth="1"/>
    <col min="5627" max="5627" width="16.140625" style="6" customWidth="1"/>
    <col min="5628" max="5628" width="1.42578125" style="6" customWidth="1"/>
    <col min="5629" max="5629" width="17.42578125" style="6" customWidth="1"/>
    <col min="5630" max="5630" width="3.42578125" style="6" customWidth="1"/>
    <col min="5631" max="5631" width="9.140625" style="6"/>
    <col min="5632" max="5632" width="14" style="6" bestFit="1" customWidth="1"/>
    <col min="5633" max="5875" width="9.140625" style="6"/>
    <col min="5876" max="5876" width="49.42578125" style="6" customWidth="1"/>
    <col min="5877" max="5877" width="5.140625" style="6" customWidth="1"/>
    <col min="5878" max="5878" width="1.42578125" style="6" customWidth="1"/>
    <col min="5879" max="5879" width="16.42578125" style="6" customWidth="1"/>
    <col min="5880" max="5880" width="1.42578125" style="6" customWidth="1"/>
    <col min="5881" max="5881" width="16" style="6" customWidth="1"/>
    <col min="5882" max="5882" width="1.42578125" style="6" customWidth="1"/>
    <col min="5883" max="5883" width="16.140625" style="6" customWidth="1"/>
    <col min="5884" max="5884" width="1.42578125" style="6" customWidth="1"/>
    <col min="5885" max="5885" width="17.42578125" style="6" customWidth="1"/>
    <col min="5886" max="5886" width="3.42578125" style="6" customWidth="1"/>
    <col min="5887" max="5887" width="9.140625" style="6"/>
    <col min="5888" max="5888" width="14" style="6" bestFit="1" customWidth="1"/>
    <col min="5889" max="6131" width="9.140625" style="6"/>
    <col min="6132" max="6132" width="49.42578125" style="6" customWidth="1"/>
    <col min="6133" max="6133" width="5.140625" style="6" customWidth="1"/>
    <col min="6134" max="6134" width="1.42578125" style="6" customWidth="1"/>
    <col min="6135" max="6135" width="16.42578125" style="6" customWidth="1"/>
    <col min="6136" max="6136" width="1.42578125" style="6" customWidth="1"/>
    <col min="6137" max="6137" width="16" style="6" customWidth="1"/>
    <col min="6138" max="6138" width="1.42578125" style="6" customWidth="1"/>
    <col min="6139" max="6139" width="16.140625" style="6" customWidth="1"/>
    <col min="6140" max="6140" width="1.42578125" style="6" customWidth="1"/>
    <col min="6141" max="6141" width="17.42578125" style="6" customWidth="1"/>
    <col min="6142" max="6142" width="3.42578125" style="6" customWidth="1"/>
    <col min="6143" max="6143" width="9.140625" style="6"/>
    <col min="6144" max="6144" width="14" style="6" bestFit="1" customWidth="1"/>
    <col min="6145" max="6387" width="9.140625" style="6"/>
    <col min="6388" max="6388" width="49.42578125" style="6" customWidth="1"/>
    <col min="6389" max="6389" width="5.140625" style="6" customWidth="1"/>
    <col min="6390" max="6390" width="1.42578125" style="6" customWidth="1"/>
    <col min="6391" max="6391" width="16.42578125" style="6" customWidth="1"/>
    <col min="6392" max="6392" width="1.42578125" style="6" customWidth="1"/>
    <col min="6393" max="6393" width="16" style="6" customWidth="1"/>
    <col min="6394" max="6394" width="1.42578125" style="6" customWidth="1"/>
    <col min="6395" max="6395" width="16.140625" style="6" customWidth="1"/>
    <col min="6396" max="6396" width="1.42578125" style="6" customWidth="1"/>
    <col min="6397" max="6397" width="17.42578125" style="6" customWidth="1"/>
    <col min="6398" max="6398" width="3.42578125" style="6" customWidth="1"/>
    <col min="6399" max="6399" width="9.140625" style="6"/>
    <col min="6400" max="6400" width="14" style="6" bestFit="1" customWidth="1"/>
    <col min="6401" max="6643" width="9.140625" style="6"/>
    <col min="6644" max="6644" width="49.42578125" style="6" customWidth="1"/>
    <col min="6645" max="6645" width="5.140625" style="6" customWidth="1"/>
    <col min="6646" max="6646" width="1.42578125" style="6" customWidth="1"/>
    <col min="6647" max="6647" width="16.42578125" style="6" customWidth="1"/>
    <col min="6648" max="6648" width="1.42578125" style="6" customWidth="1"/>
    <col min="6649" max="6649" width="16" style="6" customWidth="1"/>
    <col min="6650" max="6650" width="1.42578125" style="6" customWidth="1"/>
    <col min="6651" max="6651" width="16.140625" style="6" customWidth="1"/>
    <col min="6652" max="6652" width="1.42578125" style="6" customWidth="1"/>
    <col min="6653" max="6653" width="17.42578125" style="6" customWidth="1"/>
    <col min="6654" max="6654" width="3.42578125" style="6" customWidth="1"/>
    <col min="6655" max="6655" width="9.140625" style="6"/>
    <col min="6656" max="6656" width="14" style="6" bestFit="1" customWidth="1"/>
    <col min="6657" max="6899" width="9.140625" style="6"/>
    <col min="6900" max="6900" width="49.42578125" style="6" customWidth="1"/>
    <col min="6901" max="6901" width="5.140625" style="6" customWidth="1"/>
    <col min="6902" max="6902" width="1.42578125" style="6" customWidth="1"/>
    <col min="6903" max="6903" width="16.42578125" style="6" customWidth="1"/>
    <col min="6904" max="6904" width="1.42578125" style="6" customWidth="1"/>
    <col min="6905" max="6905" width="16" style="6" customWidth="1"/>
    <col min="6906" max="6906" width="1.42578125" style="6" customWidth="1"/>
    <col min="6907" max="6907" width="16.140625" style="6" customWidth="1"/>
    <col min="6908" max="6908" width="1.42578125" style="6" customWidth="1"/>
    <col min="6909" max="6909" width="17.42578125" style="6" customWidth="1"/>
    <col min="6910" max="6910" width="3.42578125" style="6" customWidth="1"/>
    <col min="6911" max="6911" width="9.140625" style="6"/>
    <col min="6912" max="6912" width="14" style="6" bestFit="1" customWidth="1"/>
    <col min="6913" max="7155" width="9.140625" style="6"/>
    <col min="7156" max="7156" width="49.42578125" style="6" customWidth="1"/>
    <col min="7157" max="7157" width="5.140625" style="6" customWidth="1"/>
    <col min="7158" max="7158" width="1.42578125" style="6" customWidth="1"/>
    <col min="7159" max="7159" width="16.42578125" style="6" customWidth="1"/>
    <col min="7160" max="7160" width="1.42578125" style="6" customWidth="1"/>
    <col min="7161" max="7161" width="16" style="6" customWidth="1"/>
    <col min="7162" max="7162" width="1.42578125" style="6" customWidth="1"/>
    <col min="7163" max="7163" width="16.140625" style="6" customWidth="1"/>
    <col min="7164" max="7164" width="1.42578125" style="6" customWidth="1"/>
    <col min="7165" max="7165" width="17.42578125" style="6" customWidth="1"/>
    <col min="7166" max="7166" width="3.42578125" style="6" customWidth="1"/>
    <col min="7167" max="7167" width="9.140625" style="6"/>
    <col min="7168" max="7168" width="14" style="6" bestFit="1" customWidth="1"/>
    <col min="7169" max="7411" width="9.140625" style="6"/>
    <col min="7412" max="7412" width="49.42578125" style="6" customWidth="1"/>
    <col min="7413" max="7413" width="5.140625" style="6" customWidth="1"/>
    <col min="7414" max="7414" width="1.42578125" style="6" customWidth="1"/>
    <col min="7415" max="7415" width="16.42578125" style="6" customWidth="1"/>
    <col min="7416" max="7416" width="1.42578125" style="6" customWidth="1"/>
    <col min="7417" max="7417" width="16" style="6" customWidth="1"/>
    <col min="7418" max="7418" width="1.42578125" style="6" customWidth="1"/>
    <col min="7419" max="7419" width="16.140625" style="6" customWidth="1"/>
    <col min="7420" max="7420" width="1.42578125" style="6" customWidth="1"/>
    <col min="7421" max="7421" width="17.42578125" style="6" customWidth="1"/>
    <col min="7422" max="7422" width="3.42578125" style="6" customWidth="1"/>
    <col min="7423" max="7423" width="9.140625" style="6"/>
    <col min="7424" max="7424" width="14" style="6" bestFit="1" customWidth="1"/>
    <col min="7425" max="7667" width="9.140625" style="6"/>
    <col min="7668" max="7668" width="49.42578125" style="6" customWidth="1"/>
    <col min="7669" max="7669" width="5.140625" style="6" customWidth="1"/>
    <col min="7670" max="7670" width="1.42578125" style="6" customWidth="1"/>
    <col min="7671" max="7671" width="16.42578125" style="6" customWidth="1"/>
    <col min="7672" max="7672" width="1.42578125" style="6" customWidth="1"/>
    <col min="7673" max="7673" width="16" style="6" customWidth="1"/>
    <col min="7674" max="7674" width="1.42578125" style="6" customWidth="1"/>
    <col min="7675" max="7675" width="16.140625" style="6" customWidth="1"/>
    <col min="7676" max="7676" width="1.42578125" style="6" customWidth="1"/>
    <col min="7677" max="7677" width="17.42578125" style="6" customWidth="1"/>
    <col min="7678" max="7678" width="3.42578125" style="6" customWidth="1"/>
    <col min="7679" max="7679" width="9.140625" style="6"/>
    <col min="7680" max="7680" width="14" style="6" bestFit="1" customWidth="1"/>
    <col min="7681" max="7923" width="9.140625" style="6"/>
    <col min="7924" max="7924" width="49.42578125" style="6" customWidth="1"/>
    <col min="7925" max="7925" width="5.140625" style="6" customWidth="1"/>
    <col min="7926" max="7926" width="1.42578125" style="6" customWidth="1"/>
    <col min="7927" max="7927" width="16.42578125" style="6" customWidth="1"/>
    <col min="7928" max="7928" width="1.42578125" style="6" customWidth="1"/>
    <col min="7929" max="7929" width="16" style="6" customWidth="1"/>
    <col min="7930" max="7930" width="1.42578125" style="6" customWidth="1"/>
    <col min="7931" max="7931" width="16.140625" style="6" customWidth="1"/>
    <col min="7932" max="7932" width="1.42578125" style="6" customWidth="1"/>
    <col min="7933" max="7933" width="17.42578125" style="6" customWidth="1"/>
    <col min="7934" max="7934" width="3.42578125" style="6" customWidth="1"/>
    <col min="7935" max="7935" width="9.140625" style="6"/>
    <col min="7936" max="7936" width="14" style="6" bestFit="1" customWidth="1"/>
    <col min="7937" max="8179" width="9.140625" style="6"/>
    <col min="8180" max="8180" width="49.42578125" style="6" customWidth="1"/>
    <col min="8181" max="8181" width="5.140625" style="6" customWidth="1"/>
    <col min="8182" max="8182" width="1.42578125" style="6" customWidth="1"/>
    <col min="8183" max="8183" width="16.42578125" style="6" customWidth="1"/>
    <col min="8184" max="8184" width="1.42578125" style="6" customWidth="1"/>
    <col min="8185" max="8185" width="16" style="6" customWidth="1"/>
    <col min="8186" max="8186" width="1.42578125" style="6" customWidth="1"/>
    <col min="8187" max="8187" width="16.140625" style="6" customWidth="1"/>
    <col min="8188" max="8188" width="1.42578125" style="6" customWidth="1"/>
    <col min="8189" max="8189" width="17.42578125" style="6" customWidth="1"/>
    <col min="8190" max="8190" width="3.42578125" style="6" customWidth="1"/>
    <col min="8191" max="8191" width="9.140625" style="6"/>
    <col min="8192" max="8192" width="14" style="6" bestFit="1" customWidth="1"/>
    <col min="8193" max="8435" width="9.140625" style="6"/>
    <col min="8436" max="8436" width="49.42578125" style="6" customWidth="1"/>
    <col min="8437" max="8437" width="5.140625" style="6" customWidth="1"/>
    <col min="8438" max="8438" width="1.42578125" style="6" customWidth="1"/>
    <col min="8439" max="8439" width="16.42578125" style="6" customWidth="1"/>
    <col min="8440" max="8440" width="1.42578125" style="6" customWidth="1"/>
    <col min="8441" max="8441" width="16" style="6" customWidth="1"/>
    <col min="8442" max="8442" width="1.42578125" style="6" customWidth="1"/>
    <col min="8443" max="8443" width="16.140625" style="6" customWidth="1"/>
    <col min="8444" max="8444" width="1.42578125" style="6" customWidth="1"/>
    <col min="8445" max="8445" width="17.42578125" style="6" customWidth="1"/>
    <col min="8446" max="8446" width="3.42578125" style="6" customWidth="1"/>
    <col min="8447" max="8447" width="9.140625" style="6"/>
    <col min="8448" max="8448" width="14" style="6" bestFit="1" customWidth="1"/>
    <col min="8449" max="8691" width="9.140625" style="6"/>
    <col min="8692" max="8692" width="49.42578125" style="6" customWidth="1"/>
    <col min="8693" max="8693" width="5.140625" style="6" customWidth="1"/>
    <col min="8694" max="8694" width="1.42578125" style="6" customWidth="1"/>
    <col min="8695" max="8695" width="16.42578125" style="6" customWidth="1"/>
    <col min="8696" max="8696" width="1.42578125" style="6" customWidth="1"/>
    <col min="8697" max="8697" width="16" style="6" customWidth="1"/>
    <col min="8698" max="8698" width="1.42578125" style="6" customWidth="1"/>
    <col min="8699" max="8699" width="16.140625" style="6" customWidth="1"/>
    <col min="8700" max="8700" width="1.42578125" style="6" customWidth="1"/>
    <col min="8701" max="8701" width="17.42578125" style="6" customWidth="1"/>
    <col min="8702" max="8702" width="3.42578125" style="6" customWidth="1"/>
    <col min="8703" max="8703" width="9.140625" style="6"/>
    <col min="8704" max="8704" width="14" style="6" bestFit="1" customWidth="1"/>
    <col min="8705" max="8947" width="9.140625" style="6"/>
    <col min="8948" max="8948" width="49.42578125" style="6" customWidth="1"/>
    <col min="8949" max="8949" width="5.140625" style="6" customWidth="1"/>
    <col min="8950" max="8950" width="1.42578125" style="6" customWidth="1"/>
    <col min="8951" max="8951" width="16.42578125" style="6" customWidth="1"/>
    <col min="8952" max="8952" width="1.42578125" style="6" customWidth="1"/>
    <col min="8953" max="8953" width="16" style="6" customWidth="1"/>
    <col min="8954" max="8954" width="1.42578125" style="6" customWidth="1"/>
    <col min="8955" max="8955" width="16.140625" style="6" customWidth="1"/>
    <col min="8956" max="8956" width="1.42578125" style="6" customWidth="1"/>
    <col min="8957" max="8957" width="17.42578125" style="6" customWidth="1"/>
    <col min="8958" max="8958" width="3.42578125" style="6" customWidth="1"/>
    <col min="8959" max="8959" width="9.140625" style="6"/>
    <col min="8960" max="8960" width="14" style="6" bestFit="1" customWidth="1"/>
    <col min="8961" max="9203" width="9.140625" style="6"/>
    <col min="9204" max="9204" width="49.42578125" style="6" customWidth="1"/>
    <col min="9205" max="9205" width="5.140625" style="6" customWidth="1"/>
    <col min="9206" max="9206" width="1.42578125" style="6" customWidth="1"/>
    <col min="9207" max="9207" width="16.42578125" style="6" customWidth="1"/>
    <col min="9208" max="9208" width="1.42578125" style="6" customWidth="1"/>
    <col min="9209" max="9209" width="16" style="6" customWidth="1"/>
    <col min="9210" max="9210" width="1.42578125" style="6" customWidth="1"/>
    <col min="9211" max="9211" width="16.140625" style="6" customWidth="1"/>
    <col min="9212" max="9212" width="1.42578125" style="6" customWidth="1"/>
    <col min="9213" max="9213" width="17.42578125" style="6" customWidth="1"/>
    <col min="9214" max="9214" width="3.42578125" style="6" customWidth="1"/>
    <col min="9215" max="9215" width="9.140625" style="6"/>
    <col min="9216" max="9216" width="14" style="6" bestFit="1" customWidth="1"/>
    <col min="9217" max="9459" width="9.140625" style="6"/>
    <col min="9460" max="9460" width="49.42578125" style="6" customWidth="1"/>
    <col min="9461" max="9461" width="5.140625" style="6" customWidth="1"/>
    <col min="9462" max="9462" width="1.42578125" style="6" customWidth="1"/>
    <col min="9463" max="9463" width="16.42578125" style="6" customWidth="1"/>
    <col min="9464" max="9464" width="1.42578125" style="6" customWidth="1"/>
    <col min="9465" max="9465" width="16" style="6" customWidth="1"/>
    <col min="9466" max="9466" width="1.42578125" style="6" customWidth="1"/>
    <col min="9467" max="9467" width="16.140625" style="6" customWidth="1"/>
    <col min="9468" max="9468" width="1.42578125" style="6" customWidth="1"/>
    <col min="9469" max="9469" width="17.42578125" style="6" customWidth="1"/>
    <col min="9470" max="9470" width="3.42578125" style="6" customWidth="1"/>
    <col min="9471" max="9471" width="9.140625" style="6"/>
    <col min="9472" max="9472" width="14" style="6" bestFit="1" customWidth="1"/>
    <col min="9473" max="9715" width="9.140625" style="6"/>
    <col min="9716" max="9716" width="49.42578125" style="6" customWidth="1"/>
    <col min="9717" max="9717" width="5.140625" style="6" customWidth="1"/>
    <col min="9718" max="9718" width="1.42578125" style="6" customWidth="1"/>
    <col min="9719" max="9719" width="16.42578125" style="6" customWidth="1"/>
    <col min="9720" max="9720" width="1.42578125" style="6" customWidth="1"/>
    <col min="9721" max="9721" width="16" style="6" customWidth="1"/>
    <col min="9722" max="9722" width="1.42578125" style="6" customWidth="1"/>
    <col min="9723" max="9723" width="16.140625" style="6" customWidth="1"/>
    <col min="9724" max="9724" width="1.42578125" style="6" customWidth="1"/>
    <col min="9725" max="9725" width="17.42578125" style="6" customWidth="1"/>
    <col min="9726" max="9726" width="3.42578125" style="6" customWidth="1"/>
    <col min="9727" max="9727" width="9.140625" style="6"/>
    <col min="9728" max="9728" width="14" style="6" bestFit="1" customWidth="1"/>
    <col min="9729" max="9971" width="9.140625" style="6"/>
    <col min="9972" max="9972" width="49.42578125" style="6" customWidth="1"/>
    <col min="9973" max="9973" width="5.140625" style="6" customWidth="1"/>
    <col min="9974" max="9974" width="1.42578125" style="6" customWidth="1"/>
    <col min="9975" max="9975" width="16.42578125" style="6" customWidth="1"/>
    <col min="9976" max="9976" width="1.42578125" style="6" customWidth="1"/>
    <col min="9977" max="9977" width="16" style="6" customWidth="1"/>
    <col min="9978" max="9978" width="1.42578125" style="6" customWidth="1"/>
    <col min="9979" max="9979" width="16.140625" style="6" customWidth="1"/>
    <col min="9980" max="9980" width="1.42578125" style="6" customWidth="1"/>
    <col min="9981" max="9981" width="17.42578125" style="6" customWidth="1"/>
    <col min="9982" max="9982" width="3.42578125" style="6" customWidth="1"/>
    <col min="9983" max="9983" width="9.140625" style="6"/>
    <col min="9984" max="9984" width="14" style="6" bestFit="1" customWidth="1"/>
    <col min="9985" max="10227" width="9.140625" style="6"/>
    <col min="10228" max="10228" width="49.42578125" style="6" customWidth="1"/>
    <col min="10229" max="10229" width="5.140625" style="6" customWidth="1"/>
    <col min="10230" max="10230" width="1.42578125" style="6" customWidth="1"/>
    <col min="10231" max="10231" width="16.42578125" style="6" customWidth="1"/>
    <col min="10232" max="10232" width="1.42578125" style="6" customWidth="1"/>
    <col min="10233" max="10233" width="16" style="6" customWidth="1"/>
    <col min="10234" max="10234" width="1.42578125" style="6" customWidth="1"/>
    <col min="10235" max="10235" width="16.140625" style="6" customWidth="1"/>
    <col min="10236" max="10236" width="1.42578125" style="6" customWidth="1"/>
    <col min="10237" max="10237" width="17.42578125" style="6" customWidth="1"/>
    <col min="10238" max="10238" width="3.42578125" style="6" customWidth="1"/>
    <col min="10239" max="10239" width="9.140625" style="6"/>
    <col min="10240" max="10240" width="14" style="6" bestFit="1" customWidth="1"/>
    <col min="10241" max="10483" width="9.140625" style="6"/>
    <col min="10484" max="10484" width="49.42578125" style="6" customWidth="1"/>
    <col min="10485" max="10485" width="5.140625" style="6" customWidth="1"/>
    <col min="10486" max="10486" width="1.42578125" style="6" customWidth="1"/>
    <col min="10487" max="10487" width="16.42578125" style="6" customWidth="1"/>
    <col min="10488" max="10488" width="1.42578125" style="6" customWidth="1"/>
    <col min="10489" max="10489" width="16" style="6" customWidth="1"/>
    <col min="10490" max="10490" width="1.42578125" style="6" customWidth="1"/>
    <col min="10491" max="10491" width="16.140625" style="6" customWidth="1"/>
    <col min="10492" max="10492" width="1.42578125" style="6" customWidth="1"/>
    <col min="10493" max="10493" width="17.42578125" style="6" customWidth="1"/>
    <col min="10494" max="10494" width="3.42578125" style="6" customWidth="1"/>
    <col min="10495" max="10495" width="9.140625" style="6"/>
    <col min="10496" max="10496" width="14" style="6" bestFit="1" customWidth="1"/>
    <col min="10497" max="10739" width="9.140625" style="6"/>
    <col min="10740" max="10740" width="49.42578125" style="6" customWidth="1"/>
    <col min="10741" max="10741" width="5.140625" style="6" customWidth="1"/>
    <col min="10742" max="10742" width="1.42578125" style="6" customWidth="1"/>
    <col min="10743" max="10743" width="16.42578125" style="6" customWidth="1"/>
    <col min="10744" max="10744" width="1.42578125" style="6" customWidth="1"/>
    <col min="10745" max="10745" width="16" style="6" customWidth="1"/>
    <col min="10746" max="10746" width="1.42578125" style="6" customWidth="1"/>
    <col min="10747" max="10747" width="16.140625" style="6" customWidth="1"/>
    <col min="10748" max="10748" width="1.42578125" style="6" customWidth="1"/>
    <col min="10749" max="10749" width="17.42578125" style="6" customWidth="1"/>
    <col min="10750" max="10750" width="3.42578125" style="6" customWidth="1"/>
    <col min="10751" max="10751" width="9.140625" style="6"/>
    <col min="10752" max="10752" width="14" style="6" bestFit="1" customWidth="1"/>
    <col min="10753" max="10995" width="9.140625" style="6"/>
    <col min="10996" max="10996" width="49.42578125" style="6" customWidth="1"/>
    <col min="10997" max="10997" width="5.140625" style="6" customWidth="1"/>
    <col min="10998" max="10998" width="1.42578125" style="6" customWidth="1"/>
    <col min="10999" max="10999" width="16.42578125" style="6" customWidth="1"/>
    <col min="11000" max="11000" width="1.42578125" style="6" customWidth="1"/>
    <col min="11001" max="11001" width="16" style="6" customWidth="1"/>
    <col min="11002" max="11002" width="1.42578125" style="6" customWidth="1"/>
    <col min="11003" max="11003" width="16.140625" style="6" customWidth="1"/>
    <col min="11004" max="11004" width="1.42578125" style="6" customWidth="1"/>
    <col min="11005" max="11005" width="17.42578125" style="6" customWidth="1"/>
    <col min="11006" max="11006" width="3.42578125" style="6" customWidth="1"/>
    <col min="11007" max="11007" width="9.140625" style="6"/>
    <col min="11008" max="11008" width="14" style="6" bestFit="1" customWidth="1"/>
    <col min="11009" max="11251" width="9.140625" style="6"/>
    <col min="11252" max="11252" width="49.42578125" style="6" customWidth="1"/>
    <col min="11253" max="11253" width="5.140625" style="6" customWidth="1"/>
    <col min="11254" max="11254" width="1.42578125" style="6" customWidth="1"/>
    <col min="11255" max="11255" width="16.42578125" style="6" customWidth="1"/>
    <col min="11256" max="11256" width="1.42578125" style="6" customWidth="1"/>
    <col min="11257" max="11257" width="16" style="6" customWidth="1"/>
    <col min="11258" max="11258" width="1.42578125" style="6" customWidth="1"/>
    <col min="11259" max="11259" width="16.140625" style="6" customWidth="1"/>
    <col min="11260" max="11260" width="1.42578125" style="6" customWidth="1"/>
    <col min="11261" max="11261" width="17.42578125" style="6" customWidth="1"/>
    <col min="11262" max="11262" width="3.42578125" style="6" customWidth="1"/>
    <col min="11263" max="11263" width="9.140625" style="6"/>
    <col min="11264" max="11264" width="14" style="6" bestFit="1" customWidth="1"/>
    <col min="11265" max="11507" width="9.140625" style="6"/>
    <col min="11508" max="11508" width="49.42578125" style="6" customWidth="1"/>
    <col min="11509" max="11509" width="5.140625" style="6" customWidth="1"/>
    <col min="11510" max="11510" width="1.42578125" style="6" customWidth="1"/>
    <col min="11511" max="11511" width="16.42578125" style="6" customWidth="1"/>
    <col min="11512" max="11512" width="1.42578125" style="6" customWidth="1"/>
    <col min="11513" max="11513" width="16" style="6" customWidth="1"/>
    <col min="11514" max="11514" width="1.42578125" style="6" customWidth="1"/>
    <col min="11515" max="11515" width="16.140625" style="6" customWidth="1"/>
    <col min="11516" max="11516" width="1.42578125" style="6" customWidth="1"/>
    <col min="11517" max="11517" width="17.42578125" style="6" customWidth="1"/>
    <col min="11518" max="11518" width="3.42578125" style="6" customWidth="1"/>
    <col min="11519" max="11519" width="9.140625" style="6"/>
    <col min="11520" max="11520" width="14" style="6" bestFit="1" customWidth="1"/>
    <col min="11521" max="11763" width="9.140625" style="6"/>
    <col min="11764" max="11764" width="49.42578125" style="6" customWidth="1"/>
    <col min="11765" max="11765" width="5.140625" style="6" customWidth="1"/>
    <col min="11766" max="11766" width="1.42578125" style="6" customWidth="1"/>
    <col min="11767" max="11767" width="16.42578125" style="6" customWidth="1"/>
    <col min="11768" max="11768" width="1.42578125" style="6" customWidth="1"/>
    <col min="11769" max="11769" width="16" style="6" customWidth="1"/>
    <col min="11770" max="11770" width="1.42578125" style="6" customWidth="1"/>
    <col min="11771" max="11771" width="16.140625" style="6" customWidth="1"/>
    <col min="11772" max="11772" width="1.42578125" style="6" customWidth="1"/>
    <col min="11773" max="11773" width="17.42578125" style="6" customWidth="1"/>
    <col min="11774" max="11774" width="3.42578125" style="6" customWidth="1"/>
    <col min="11775" max="11775" width="9.140625" style="6"/>
    <col min="11776" max="11776" width="14" style="6" bestFit="1" customWidth="1"/>
    <col min="11777" max="12019" width="9.140625" style="6"/>
    <col min="12020" max="12020" width="49.42578125" style="6" customWidth="1"/>
    <col min="12021" max="12021" width="5.140625" style="6" customWidth="1"/>
    <col min="12022" max="12022" width="1.42578125" style="6" customWidth="1"/>
    <col min="12023" max="12023" width="16.42578125" style="6" customWidth="1"/>
    <col min="12024" max="12024" width="1.42578125" style="6" customWidth="1"/>
    <col min="12025" max="12025" width="16" style="6" customWidth="1"/>
    <col min="12026" max="12026" width="1.42578125" style="6" customWidth="1"/>
    <col min="12027" max="12027" width="16.140625" style="6" customWidth="1"/>
    <col min="12028" max="12028" width="1.42578125" style="6" customWidth="1"/>
    <col min="12029" max="12029" width="17.42578125" style="6" customWidth="1"/>
    <col min="12030" max="12030" width="3.42578125" style="6" customWidth="1"/>
    <col min="12031" max="12031" width="9.140625" style="6"/>
    <col min="12032" max="12032" width="14" style="6" bestFit="1" customWidth="1"/>
    <col min="12033" max="12275" width="9.140625" style="6"/>
    <col min="12276" max="12276" width="49.42578125" style="6" customWidth="1"/>
    <col min="12277" max="12277" width="5.140625" style="6" customWidth="1"/>
    <col min="12278" max="12278" width="1.42578125" style="6" customWidth="1"/>
    <col min="12279" max="12279" width="16.42578125" style="6" customWidth="1"/>
    <col min="12280" max="12280" width="1.42578125" style="6" customWidth="1"/>
    <col min="12281" max="12281" width="16" style="6" customWidth="1"/>
    <col min="12282" max="12282" width="1.42578125" style="6" customWidth="1"/>
    <col min="12283" max="12283" width="16.140625" style="6" customWidth="1"/>
    <col min="12284" max="12284" width="1.42578125" style="6" customWidth="1"/>
    <col min="12285" max="12285" width="17.42578125" style="6" customWidth="1"/>
    <col min="12286" max="12286" width="3.42578125" style="6" customWidth="1"/>
    <col min="12287" max="12287" width="9.140625" style="6"/>
    <col min="12288" max="12288" width="14" style="6" bestFit="1" customWidth="1"/>
    <col min="12289" max="12531" width="9.140625" style="6"/>
    <col min="12532" max="12532" width="49.42578125" style="6" customWidth="1"/>
    <col min="12533" max="12533" width="5.140625" style="6" customWidth="1"/>
    <col min="12534" max="12534" width="1.42578125" style="6" customWidth="1"/>
    <col min="12535" max="12535" width="16.42578125" style="6" customWidth="1"/>
    <col min="12536" max="12536" width="1.42578125" style="6" customWidth="1"/>
    <col min="12537" max="12537" width="16" style="6" customWidth="1"/>
    <col min="12538" max="12538" width="1.42578125" style="6" customWidth="1"/>
    <col min="12539" max="12539" width="16.140625" style="6" customWidth="1"/>
    <col min="12540" max="12540" width="1.42578125" style="6" customWidth="1"/>
    <col min="12541" max="12541" width="17.42578125" style="6" customWidth="1"/>
    <col min="12542" max="12542" width="3.42578125" style="6" customWidth="1"/>
    <col min="12543" max="12543" width="9.140625" style="6"/>
    <col min="12544" max="12544" width="14" style="6" bestFit="1" customWidth="1"/>
    <col min="12545" max="12787" width="9.140625" style="6"/>
    <col min="12788" max="12788" width="49.42578125" style="6" customWidth="1"/>
    <col min="12789" max="12789" width="5.140625" style="6" customWidth="1"/>
    <col min="12790" max="12790" width="1.42578125" style="6" customWidth="1"/>
    <col min="12791" max="12791" width="16.42578125" style="6" customWidth="1"/>
    <col min="12792" max="12792" width="1.42578125" style="6" customWidth="1"/>
    <col min="12793" max="12793" width="16" style="6" customWidth="1"/>
    <col min="12794" max="12794" width="1.42578125" style="6" customWidth="1"/>
    <col min="12795" max="12795" width="16.140625" style="6" customWidth="1"/>
    <col min="12796" max="12796" width="1.42578125" style="6" customWidth="1"/>
    <col min="12797" max="12797" width="17.42578125" style="6" customWidth="1"/>
    <col min="12798" max="12798" width="3.42578125" style="6" customWidth="1"/>
    <col min="12799" max="12799" width="9.140625" style="6"/>
    <col min="12800" max="12800" width="14" style="6" bestFit="1" customWidth="1"/>
    <col min="12801" max="13043" width="9.140625" style="6"/>
    <col min="13044" max="13044" width="49.42578125" style="6" customWidth="1"/>
    <col min="13045" max="13045" width="5.140625" style="6" customWidth="1"/>
    <col min="13046" max="13046" width="1.42578125" style="6" customWidth="1"/>
    <col min="13047" max="13047" width="16.42578125" style="6" customWidth="1"/>
    <col min="13048" max="13048" width="1.42578125" style="6" customWidth="1"/>
    <col min="13049" max="13049" width="16" style="6" customWidth="1"/>
    <col min="13050" max="13050" width="1.42578125" style="6" customWidth="1"/>
    <col min="13051" max="13051" width="16.140625" style="6" customWidth="1"/>
    <col min="13052" max="13052" width="1.42578125" style="6" customWidth="1"/>
    <col min="13053" max="13053" width="17.42578125" style="6" customWidth="1"/>
    <col min="13054" max="13054" width="3.42578125" style="6" customWidth="1"/>
    <col min="13055" max="13055" width="9.140625" style="6"/>
    <col min="13056" max="13056" width="14" style="6" bestFit="1" customWidth="1"/>
    <col min="13057" max="13299" width="9.140625" style="6"/>
    <col min="13300" max="13300" width="49.42578125" style="6" customWidth="1"/>
    <col min="13301" max="13301" width="5.140625" style="6" customWidth="1"/>
    <col min="13302" max="13302" width="1.42578125" style="6" customWidth="1"/>
    <col min="13303" max="13303" width="16.42578125" style="6" customWidth="1"/>
    <col min="13304" max="13304" width="1.42578125" style="6" customWidth="1"/>
    <col min="13305" max="13305" width="16" style="6" customWidth="1"/>
    <col min="13306" max="13306" width="1.42578125" style="6" customWidth="1"/>
    <col min="13307" max="13307" width="16.140625" style="6" customWidth="1"/>
    <col min="13308" max="13308" width="1.42578125" style="6" customWidth="1"/>
    <col min="13309" max="13309" width="17.42578125" style="6" customWidth="1"/>
    <col min="13310" max="13310" width="3.42578125" style="6" customWidth="1"/>
    <col min="13311" max="13311" width="9.140625" style="6"/>
    <col min="13312" max="13312" width="14" style="6" bestFit="1" customWidth="1"/>
    <col min="13313" max="13555" width="9.140625" style="6"/>
    <col min="13556" max="13556" width="49.42578125" style="6" customWidth="1"/>
    <col min="13557" max="13557" width="5.140625" style="6" customWidth="1"/>
    <col min="13558" max="13558" width="1.42578125" style="6" customWidth="1"/>
    <col min="13559" max="13559" width="16.42578125" style="6" customWidth="1"/>
    <col min="13560" max="13560" width="1.42578125" style="6" customWidth="1"/>
    <col min="13561" max="13561" width="16" style="6" customWidth="1"/>
    <col min="13562" max="13562" width="1.42578125" style="6" customWidth="1"/>
    <col min="13563" max="13563" width="16.140625" style="6" customWidth="1"/>
    <col min="13564" max="13564" width="1.42578125" style="6" customWidth="1"/>
    <col min="13565" max="13565" width="17.42578125" style="6" customWidth="1"/>
    <col min="13566" max="13566" width="3.42578125" style="6" customWidth="1"/>
    <col min="13567" max="13567" width="9.140625" style="6"/>
    <col min="13568" max="13568" width="14" style="6" bestFit="1" customWidth="1"/>
    <col min="13569" max="13811" width="9.140625" style="6"/>
    <col min="13812" max="13812" width="49.42578125" style="6" customWidth="1"/>
    <col min="13813" max="13813" width="5.140625" style="6" customWidth="1"/>
    <col min="13814" max="13814" width="1.42578125" style="6" customWidth="1"/>
    <col min="13815" max="13815" width="16.42578125" style="6" customWidth="1"/>
    <col min="13816" max="13816" width="1.42578125" style="6" customWidth="1"/>
    <col min="13817" max="13817" width="16" style="6" customWidth="1"/>
    <col min="13818" max="13818" width="1.42578125" style="6" customWidth="1"/>
    <col min="13819" max="13819" width="16.140625" style="6" customWidth="1"/>
    <col min="13820" max="13820" width="1.42578125" style="6" customWidth="1"/>
    <col min="13821" max="13821" width="17.42578125" style="6" customWidth="1"/>
    <col min="13822" max="13822" width="3.42578125" style="6" customWidth="1"/>
    <col min="13823" max="13823" width="9.140625" style="6"/>
    <col min="13824" max="13824" width="14" style="6" bestFit="1" customWidth="1"/>
    <col min="13825" max="14067" width="9.140625" style="6"/>
    <col min="14068" max="14068" width="49.42578125" style="6" customWidth="1"/>
    <col min="14069" max="14069" width="5.140625" style="6" customWidth="1"/>
    <col min="14070" max="14070" width="1.42578125" style="6" customWidth="1"/>
    <col min="14071" max="14071" width="16.42578125" style="6" customWidth="1"/>
    <col min="14072" max="14072" width="1.42578125" style="6" customWidth="1"/>
    <col min="14073" max="14073" width="16" style="6" customWidth="1"/>
    <col min="14074" max="14074" width="1.42578125" style="6" customWidth="1"/>
    <col min="14075" max="14075" width="16.140625" style="6" customWidth="1"/>
    <col min="14076" max="14076" width="1.42578125" style="6" customWidth="1"/>
    <col min="14077" max="14077" width="17.42578125" style="6" customWidth="1"/>
    <col min="14078" max="14078" width="3.42578125" style="6" customWidth="1"/>
    <col min="14079" max="14079" width="9.140625" style="6"/>
    <col min="14080" max="14080" width="14" style="6" bestFit="1" customWidth="1"/>
    <col min="14081" max="14323" width="9.140625" style="6"/>
    <col min="14324" max="14324" width="49.42578125" style="6" customWidth="1"/>
    <col min="14325" max="14325" width="5.140625" style="6" customWidth="1"/>
    <col min="14326" max="14326" width="1.42578125" style="6" customWidth="1"/>
    <col min="14327" max="14327" width="16.42578125" style="6" customWidth="1"/>
    <col min="14328" max="14328" width="1.42578125" style="6" customWidth="1"/>
    <col min="14329" max="14329" width="16" style="6" customWidth="1"/>
    <col min="14330" max="14330" width="1.42578125" style="6" customWidth="1"/>
    <col min="14331" max="14331" width="16.140625" style="6" customWidth="1"/>
    <col min="14332" max="14332" width="1.42578125" style="6" customWidth="1"/>
    <col min="14333" max="14333" width="17.42578125" style="6" customWidth="1"/>
    <col min="14334" max="14334" width="3.42578125" style="6" customWidth="1"/>
    <col min="14335" max="14335" width="9.140625" style="6"/>
    <col min="14336" max="14336" width="14" style="6" bestFit="1" customWidth="1"/>
    <col min="14337" max="14579" width="9.140625" style="6"/>
    <col min="14580" max="14580" width="49.42578125" style="6" customWidth="1"/>
    <col min="14581" max="14581" width="5.140625" style="6" customWidth="1"/>
    <col min="14582" max="14582" width="1.42578125" style="6" customWidth="1"/>
    <col min="14583" max="14583" width="16.42578125" style="6" customWidth="1"/>
    <col min="14584" max="14584" width="1.42578125" style="6" customWidth="1"/>
    <col min="14585" max="14585" width="16" style="6" customWidth="1"/>
    <col min="14586" max="14586" width="1.42578125" style="6" customWidth="1"/>
    <col min="14587" max="14587" width="16.140625" style="6" customWidth="1"/>
    <col min="14588" max="14588" width="1.42578125" style="6" customWidth="1"/>
    <col min="14589" max="14589" width="17.42578125" style="6" customWidth="1"/>
    <col min="14590" max="14590" width="3.42578125" style="6" customWidth="1"/>
    <col min="14591" max="14591" width="9.140625" style="6"/>
    <col min="14592" max="14592" width="14" style="6" bestFit="1" customWidth="1"/>
    <col min="14593" max="14835" width="9.140625" style="6"/>
    <col min="14836" max="14836" width="49.42578125" style="6" customWidth="1"/>
    <col min="14837" max="14837" width="5.140625" style="6" customWidth="1"/>
    <col min="14838" max="14838" width="1.42578125" style="6" customWidth="1"/>
    <col min="14839" max="14839" width="16.42578125" style="6" customWidth="1"/>
    <col min="14840" max="14840" width="1.42578125" style="6" customWidth="1"/>
    <col min="14841" max="14841" width="16" style="6" customWidth="1"/>
    <col min="14842" max="14842" width="1.42578125" style="6" customWidth="1"/>
    <col min="14843" max="14843" width="16.140625" style="6" customWidth="1"/>
    <col min="14844" max="14844" width="1.42578125" style="6" customWidth="1"/>
    <col min="14845" max="14845" width="17.42578125" style="6" customWidth="1"/>
    <col min="14846" max="14846" width="3.42578125" style="6" customWidth="1"/>
    <col min="14847" max="14847" width="9.140625" style="6"/>
    <col min="14848" max="14848" width="14" style="6" bestFit="1" customWidth="1"/>
    <col min="14849" max="15091" width="9.140625" style="6"/>
    <col min="15092" max="15092" width="49.42578125" style="6" customWidth="1"/>
    <col min="15093" max="15093" width="5.140625" style="6" customWidth="1"/>
    <col min="15094" max="15094" width="1.42578125" style="6" customWidth="1"/>
    <col min="15095" max="15095" width="16.42578125" style="6" customWidth="1"/>
    <col min="15096" max="15096" width="1.42578125" style="6" customWidth="1"/>
    <col min="15097" max="15097" width="16" style="6" customWidth="1"/>
    <col min="15098" max="15098" width="1.42578125" style="6" customWidth="1"/>
    <col min="15099" max="15099" width="16.140625" style="6" customWidth="1"/>
    <col min="15100" max="15100" width="1.42578125" style="6" customWidth="1"/>
    <col min="15101" max="15101" width="17.42578125" style="6" customWidth="1"/>
    <col min="15102" max="15102" width="3.42578125" style="6" customWidth="1"/>
    <col min="15103" max="15103" width="9.140625" style="6"/>
    <col min="15104" max="15104" width="14" style="6" bestFit="1" customWidth="1"/>
    <col min="15105" max="15347" width="9.140625" style="6"/>
    <col min="15348" max="15348" width="49.42578125" style="6" customWidth="1"/>
    <col min="15349" max="15349" width="5.140625" style="6" customWidth="1"/>
    <col min="15350" max="15350" width="1.42578125" style="6" customWidth="1"/>
    <col min="15351" max="15351" width="16.42578125" style="6" customWidth="1"/>
    <col min="15352" max="15352" width="1.42578125" style="6" customWidth="1"/>
    <col min="15353" max="15353" width="16" style="6" customWidth="1"/>
    <col min="15354" max="15354" width="1.42578125" style="6" customWidth="1"/>
    <col min="15355" max="15355" width="16.140625" style="6" customWidth="1"/>
    <col min="15356" max="15356" width="1.42578125" style="6" customWidth="1"/>
    <col min="15357" max="15357" width="17.42578125" style="6" customWidth="1"/>
    <col min="15358" max="15358" width="3.42578125" style="6" customWidth="1"/>
    <col min="15359" max="15359" width="9.140625" style="6"/>
    <col min="15360" max="15360" width="14" style="6" bestFit="1" customWidth="1"/>
    <col min="15361" max="15603" width="9.140625" style="6"/>
    <col min="15604" max="15604" width="49.42578125" style="6" customWidth="1"/>
    <col min="15605" max="15605" width="5.140625" style="6" customWidth="1"/>
    <col min="15606" max="15606" width="1.42578125" style="6" customWidth="1"/>
    <col min="15607" max="15607" width="16.42578125" style="6" customWidth="1"/>
    <col min="15608" max="15608" width="1.42578125" style="6" customWidth="1"/>
    <col min="15609" max="15609" width="16" style="6" customWidth="1"/>
    <col min="15610" max="15610" width="1.42578125" style="6" customWidth="1"/>
    <col min="15611" max="15611" width="16.140625" style="6" customWidth="1"/>
    <col min="15612" max="15612" width="1.42578125" style="6" customWidth="1"/>
    <col min="15613" max="15613" width="17.42578125" style="6" customWidth="1"/>
    <col min="15614" max="15614" width="3.42578125" style="6" customWidth="1"/>
    <col min="15615" max="15615" width="9.140625" style="6"/>
    <col min="15616" max="15616" width="14" style="6" bestFit="1" customWidth="1"/>
    <col min="15617" max="15859" width="9.140625" style="6"/>
    <col min="15860" max="15860" width="49.42578125" style="6" customWidth="1"/>
    <col min="15861" max="15861" width="5.140625" style="6" customWidth="1"/>
    <col min="15862" max="15862" width="1.42578125" style="6" customWidth="1"/>
    <col min="15863" max="15863" width="16.42578125" style="6" customWidth="1"/>
    <col min="15864" max="15864" width="1.42578125" style="6" customWidth="1"/>
    <col min="15865" max="15865" width="16" style="6" customWidth="1"/>
    <col min="15866" max="15866" width="1.42578125" style="6" customWidth="1"/>
    <col min="15867" max="15867" width="16.140625" style="6" customWidth="1"/>
    <col min="15868" max="15868" width="1.42578125" style="6" customWidth="1"/>
    <col min="15869" max="15869" width="17.42578125" style="6" customWidth="1"/>
    <col min="15870" max="15870" width="3.42578125" style="6" customWidth="1"/>
    <col min="15871" max="15871" width="9.140625" style="6"/>
    <col min="15872" max="15872" width="14" style="6" bestFit="1" customWidth="1"/>
    <col min="15873" max="16115" width="9.140625" style="6"/>
    <col min="16116" max="16116" width="49.42578125" style="6" customWidth="1"/>
    <col min="16117" max="16117" width="5.140625" style="6" customWidth="1"/>
    <col min="16118" max="16118" width="1.42578125" style="6" customWidth="1"/>
    <col min="16119" max="16119" width="16.42578125" style="6" customWidth="1"/>
    <col min="16120" max="16120" width="1.42578125" style="6" customWidth="1"/>
    <col min="16121" max="16121" width="16" style="6" customWidth="1"/>
    <col min="16122" max="16122" width="1.42578125" style="6" customWidth="1"/>
    <col min="16123" max="16123" width="16.140625" style="6" customWidth="1"/>
    <col min="16124" max="16124" width="1.42578125" style="6" customWidth="1"/>
    <col min="16125" max="16125" width="17.42578125" style="6" customWidth="1"/>
    <col min="16126" max="16126" width="3.42578125" style="6" customWidth="1"/>
    <col min="16127" max="16127" width="9.140625" style="6"/>
    <col min="16128" max="16128" width="14" style="6" bestFit="1" customWidth="1"/>
    <col min="16129" max="16373" width="9.140625" style="6"/>
    <col min="16374" max="16384" width="9.140625" style="6" customWidth="1"/>
  </cols>
  <sheetData>
    <row r="1" spans="1:11" ht="21.75" customHeight="1">
      <c r="A1" s="108" t="s">
        <v>141</v>
      </c>
      <c r="C1" s="3"/>
      <c r="D1" s="4"/>
      <c r="E1" s="5"/>
      <c r="F1" s="4"/>
      <c r="G1" s="5"/>
      <c r="H1" s="4"/>
      <c r="I1" s="5"/>
      <c r="J1" s="4"/>
    </row>
    <row r="2" spans="1:11" ht="21.75" customHeight="1">
      <c r="A2" s="1" t="s">
        <v>66</v>
      </c>
      <c r="C2" s="3"/>
      <c r="D2" s="4"/>
      <c r="E2" s="5"/>
      <c r="F2" s="4"/>
      <c r="G2" s="5"/>
      <c r="H2" s="4"/>
      <c r="I2" s="5"/>
      <c r="J2" s="4"/>
    </row>
    <row r="3" spans="1:11" ht="21.75" customHeight="1">
      <c r="A3" s="1" t="s">
        <v>173</v>
      </c>
      <c r="C3" s="3"/>
      <c r="D3" s="4"/>
      <c r="E3" s="5"/>
      <c r="F3" s="4"/>
      <c r="G3" s="5"/>
      <c r="H3" s="4"/>
      <c r="I3" s="5"/>
      <c r="J3" s="4"/>
    </row>
    <row r="4" spans="1:11" ht="21.75" customHeight="1">
      <c r="A4" s="7"/>
      <c r="C4" s="3"/>
      <c r="D4" s="4"/>
      <c r="E4" s="5"/>
      <c r="F4" s="4"/>
      <c r="G4" s="5"/>
      <c r="H4" s="8"/>
      <c r="I4" s="5"/>
      <c r="J4" s="9" t="s">
        <v>0</v>
      </c>
    </row>
    <row r="5" spans="1:11" ht="21.75" customHeight="1">
      <c r="A5" s="7"/>
      <c r="C5" s="3"/>
      <c r="D5" s="10"/>
      <c r="E5" s="11" t="s">
        <v>1</v>
      </c>
      <c r="F5" s="10"/>
      <c r="G5" s="5"/>
      <c r="H5" s="10"/>
      <c r="I5" s="11" t="s">
        <v>2</v>
      </c>
      <c r="J5" s="10"/>
    </row>
    <row r="6" spans="1:11" ht="21.75" customHeight="1">
      <c r="A6" s="7"/>
      <c r="B6" s="12" t="s">
        <v>3</v>
      </c>
      <c r="C6" s="3"/>
      <c r="D6" s="13" t="s">
        <v>174</v>
      </c>
      <c r="E6" s="14"/>
      <c r="F6" s="13" t="s">
        <v>175</v>
      </c>
      <c r="G6" s="14"/>
      <c r="H6" s="13" t="s">
        <v>174</v>
      </c>
      <c r="I6" s="14"/>
      <c r="J6" s="13" t="s">
        <v>175</v>
      </c>
      <c r="K6" s="15"/>
    </row>
    <row r="7" spans="1:11" ht="21.75" customHeight="1">
      <c r="A7" s="16" t="s">
        <v>4</v>
      </c>
      <c r="H7" s="20"/>
      <c r="J7" s="20"/>
    </row>
    <row r="8" spans="1:11" ht="21.75" customHeight="1">
      <c r="A8" s="16" t="s">
        <v>5</v>
      </c>
      <c r="B8" s="21"/>
      <c r="C8" s="21"/>
      <c r="D8" s="20"/>
      <c r="E8" s="6"/>
      <c r="F8" s="20"/>
      <c r="G8" s="6"/>
      <c r="H8" s="20"/>
      <c r="I8" s="6"/>
      <c r="J8" s="20"/>
    </row>
    <row r="9" spans="1:11" ht="21.75" customHeight="1">
      <c r="A9" s="22" t="s">
        <v>6</v>
      </c>
      <c r="B9" s="21">
        <v>7</v>
      </c>
      <c r="C9" s="21"/>
      <c r="D9" s="115">
        <v>149804828</v>
      </c>
      <c r="E9" s="116"/>
      <c r="F9" s="115">
        <v>22670881</v>
      </c>
      <c r="G9" s="116"/>
      <c r="H9" s="115">
        <v>137812884</v>
      </c>
      <c r="I9" s="115"/>
      <c r="J9" s="115">
        <v>15179795</v>
      </c>
    </row>
    <row r="10" spans="1:11" ht="21.75" customHeight="1">
      <c r="A10" s="22" t="s">
        <v>176</v>
      </c>
      <c r="B10" s="21"/>
      <c r="C10" s="21"/>
      <c r="D10" s="115">
        <v>600000</v>
      </c>
      <c r="E10" s="116"/>
      <c r="F10" s="117">
        <v>0</v>
      </c>
      <c r="G10" s="116"/>
      <c r="H10" s="115">
        <v>600000</v>
      </c>
      <c r="I10" s="115"/>
      <c r="J10" s="117">
        <v>0</v>
      </c>
    </row>
    <row r="11" spans="1:11" ht="21.75" customHeight="1">
      <c r="A11" s="22" t="s">
        <v>62</v>
      </c>
      <c r="B11" s="21">
        <v>8</v>
      </c>
      <c r="C11" s="21"/>
      <c r="D11" s="115">
        <v>258613750</v>
      </c>
      <c r="E11" s="116"/>
      <c r="F11" s="115">
        <v>194161112</v>
      </c>
      <c r="G11" s="116"/>
      <c r="H11" s="115">
        <v>271782841</v>
      </c>
      <c r="I11" s="115"/>
      <c r="J11" s="115">
        <v>228134779</v>
      </c>
    </row>
    <row r="12" spans="1:11" ht="21.75" customHeight="1">
      <c r="A12" s="22" t="s">
        <v>93</v>
      </c>
      <c r="B12" s="21"/>
      <c r="C12" s="21"/>
      <c r="D12" s="117"/>
      <c r="E12" s="116"/>
      <c r="F12" s="117"/>
      <c r="G12" s="116"/>
      <c r="H12" s="115"/>
      <c r="I12" s="115"/>
      <c r="J12" s="115"/>
    </row>
    <row r="13" spans="1:11" ht="21.75" customHeight="1">
      <c r="A13" s="22" t="s">
        <v>164</v>
      </c>
      <c r="B13" s="21">
        <v>6</v>
      </c>
      <c r="C13" s="21"/>
      <c r="D13" s="117">
        <v>0</v>
      </c>
      <c r="E13" s="116"/>
      <c r="F13" s="117">
        <v>0</v>
      </c>
      <c r="G13" s="116"/>
      <c r="H13" s="115">
        <v>19260966</v>
      </c>
      <c r="I13" s="115"/>
      <c r="J13" s="115">
        <v>15064856</v>
      </c>
    </row>
    <row r="14" spans="1:11" ht="21.75" customHeight="1">
      <c r="A14" s="22" t="s">
        <v>56</v>
      </c>
      <c r="B14" s="21">
        <v>9</v>
      </c>
      <c r="C14" s="21"/>
      <c r="D14" s="115">
        <v>524495221</v>
      </c>
      <c r="E14" s="116"/>
      <c r="F14" s="115">
        <v>515221511</v>
      </c>
      <c r="G14" s="116"/>
      <c r="H14" s="115">
        <v>479643129</v>
      </c>
      <c r="I14" s="115"/>
      <c r="J14" s="115">
        <v>486940672</v>
      </c>
    </row>
    <row r="15" spans="1:11" ht="21.75" customHeight="1">
      <c r="A15" s="22" t="s">
        <v>90</v>
      </c>
      <c r="B15" s="21"/>
      <c r="C15" s="21"/>
      <c r="D15" s="115">
        <v>37951</v>
      </c>
      <c r="E15" s="116"/>
      <c r="F15" s="115">
        <v>662912</v>
      </c>
      <c r="G15" s="116"/>
      <c r="H15" s="115">
        <v>37951</v>
      </c>
      <c r="I15" s="115"/>
      <c r="J15" s="115">
        <v>662912</v>
      </c>
    </row>
    <row r="16" spans="1:11" ht="21.75" customHeight="1">
      <c r="A16" s="22" t="s">
        <v>177</v>
      </c>
      <c r="B16" s="21">
        <v>6</v>
      </c>
      <c r="C16" s="21"/>
      <c r="D16" s="117">
        <v>0</v>
      </c>
      <c r="E16" s="117"/>
      <c r="F16" s="117">
        <v>0</v>
      </c>
      <c r="G16" s="116"/>
      <c r="H16" s="115">
        <v>114227461</v>
      </c>
      <c r="I16" s="115"/>
      <c r="J16" s="115">
        <v>35828954</v>
      </c>
    </row>
    <row r="17" spans="1:11" ht="21.75" customHeight="1">
      <c r="A17" s="22" t="s">
        <v>7</v>
      </c>
      <c r="B17" s="21" t="s">
        <v>142</v>
      </c>
      <c r="C17" s="21"/>
      <c r="D17" s="118">
        <v>10054453</v>
      </c>
      <c r="E17" s="116"/>
      <c r="F17" s="118">
        <v>33427483</v>
      </c>
      <c r="G17" s="116"/>
      <c r="H17" s="118">
        <v>9484636</v>
      </c>
      <c r="I17" s="115"/>
      <c r="J17" s="118">
        <v>32367804</v>
      </c>
    </row>
    <row r="18" spans="1:11" ht="21.75" customHeight="1">
      <c r="A18" s="16" t="s">
        <v>8</v>
      </c>
      <c r="B18" s="6"/>
      <c r="C18" s="28"/>
      <c r="D18" s="119">
        <f>SUM(D9:D17)</f>
        <v>943606203</v>
      </c>
      <c r="E18" s="116"/>
      <c r="F18" s="119">
        <f>SUM(F9:F17)</f>
        <v>766143899</v>
      </c>
      <c r="G18" s="116"/>
      <c r="H18" s="119">
        <f>SUM(H9:H17)</f>
        <v>1032849868</v>
      </c>
      <c r="I18" s="115"/>
      <c r="J18" s="119">
        <f>SUM(J9:J17)</f>
        <v>814179772</v>
      </c>
    </row>
    <row r="19" spans="1:11" ht="21.75" customHeight="1">
      <c r="A19" s="16" t="s">
        <v>9</v>
      </c>
      <c r="B19" s="28"/>
      <c r="C19" s="28"/>
      <c r="D19" s="115"/>
      <c r="E19" s="116"/>
      <c r="F19" s="115"/>
      <c r="G19" s="116"/>
      <c r="H19" s="115"/>
      <c r="I19" s="115"/>
      <c r="J19" s="115"/>
    </row>
    <row r="20" spans="1:11" ht="21.75" customHeight="1">
      <c r="A20" s="6" t="s">
        <v>91</v>
      </c>
      <c r="B20" s="21">
        <v>11</v>
      </c>
      <c r="C20" s="28"/>
      <c r="D20" s="115">
        <v>6670758</v>
      </c>
      <c r="E20" s="116"/>
      <c r="F20" s="115">
        <v>7239003</v>
      </c>
      <c r="G20" s="116"/>
      <c r="H20" s="115">
        <v>6670758</v>
      </c>
      <c r="I20" s="115"/>
      <c r="J20" s="115">
        <v>7239003</v>
      </c>
    </row>
    <row r="21" spans="1:11" ht="21.75" customHeight="1">
      <c r="A21" s="6" t="s">
        <v>161</v>
      </c>
      <c r="B21" s="21">
        <v>12</v>
      </c>
      <c r="C21" s="28"/>
      <c r="D21" s="117">
        <v>0</v>
      </c>
      <c r="E21" s="116"/>
      <c r="F21" s="117">
        <v>0</v>
      </c>
      <c r="G21" s="116"/>
      <c r="H21" s="120">
        <v>141683659</v>
      </c>
      <c r="I21" s="115"/>
      <c r="J21" s="120">
        <v>158143659</v>
      </c>
    </row>
    <row r="22" spans="1:11" ht="21.75" customHeight="1">
      <c r="A22" s="6" t="s">
        <v>94</v>
      </c>
      <c r="B22" s="21"/>
      <c r="C22" s="28"/>
      <c r="D22" s="120"/>
      <c r="E22" s="116"/>
      <c r="F22" s="120"/>
      <c r="G22" s="116"/>
      <c r="H22" s="120"/>
      <c r="I22" s="115"/>
      <c r="J22" s="120"/>
    </row>
    <row r="23" spans="1:11" ht="21.75" customHeight="1">
      <c r="A23" s="22" t="s">
        <v>165</v>
      </c>
      <c r="B23" s="21">
        <v>6</v>
      </c>
      <c r="C23" s="28"/>
      <c r="D23" s="117">
        <v>0</v>
      </c>
      <c r="E23" s="116"/>
      <c r="F23" s="117">
        <v>0</v>
      </c>
      <c r="G23" s="116"/>
      <c r="H23" s="120">
        <v>94014545</v>
      </c>
      <c r="I23" s="115"/>
      <c r="J23" s="120">
        <v>105803764</v>
      </c>
    </row>
    <row r="24" spans="1:11" ht="21.75" customHeight="1">
      <c r="A24" s="30" t="s">
        <v>83</v>
      </c>
      <c r="B24" s="21">
        <v>13</v>
      </c>
      <c r="C24" s="28"/>
      <c r="D24" s="115">
        <v>87624000</v>
      </c>
      <c r="E24" s="116"/>
      <c r="F24" s="115">
        <v>87624000</v>
      </c>
      <c r="G24" s="116"/>
      <c r="H24" s="115">
        <v>87624000</v>
      </c>
      <c r="I24" s="115"/>
      <c r="J24" s="115">
        <v>87624000</v>
      </c>
    </row>
    <row r="25" spans="1:11" ht="21.75" customHeight="1">
      <c r="A25" s="6" t="s">
        <v>57</v>
      </c>
      <c r="B25" s="21">
        <v>14</v>
      </c>
      <c r="C25" s="28"/>
      <c r="D25" s="115">
        <v>758578105</v>
      </c>
      <c r="E25" s="116"/>
      <c r="F25" s="115">
        <v>746776932</v>
      </c>
      <c r="G25" s="116"/>
      <c r="H25" s="115">
        <v>520400563</v>
      </c>
      <c r="I25" s="115"/>
      <c r="J25" s="115">
        <v>519274730</v>
      </c>
    </row>
    <row r="26" spans="1:11" ht="21.75" customHeight="1">
      <c r="A26" s="22" t="s">
        <v>84</v>
      </c>
      <c r="B26" s="21" t="s">
        <v>151</v>
      </c>
      <c r="C26" s="28"/>
      <c r="D26" s="115">
        <v>62932264</v>
      </c>
      <c r="E26" s="116"/>
      <c r="F26" s="115">
        <v>66215843</v>
      </c>
      <c r="G26" s="116"/>
      <c r="H26" s="115">
        <v>42190626</v>
      </c>
      <c r="I26" s="115"/>
      <c r="J26" s="115">
        <v>45460216</v>
      </c>
    </row>
    <row r="27" spans="1:11" ht="21.75" customHeight="1">
      <c r="A27" s="6" t="s">
        <v>58</v>
      </c>
      <c r="B27" s="21">
        <v>16</v>
      </c>
      <c r="C27" s="21"/>
      <c r="D27" s="115">
        <v>7378362</v>
      </c>
      <c r="E27" s="116"/>
      <c r="F27" s="115">
        <v>8464437</v>
      </c>
      <c r="G27" s="116"/>
      <c r="H27" s="115">
        <v>7326947</v>
      </c>
      <c r="I27" s="115"/>
      <c r="J27" s="115">
        <v>8407254</v>
      </c>
      <c r="K27" s="31"/>
    </row>
    <row r="28" spans="1:11" ht="21.75" customHeight="1">
      <c r="A28" s="22" t="s">
        <v>10</v>
      </c>
      <c r="B28" s="21">
        <v>17</v>
      </c>
      <c r="C28" s="28"/>
      <c r="D28" s="115">
        <v>14058094</v>
      </c>
      <c r="E28" s="116"/>
      <c r="F28" s="115">
        <v>18047660</v>
      </c>
      <c r="G28" s="116"/>
      <c r="H28" s="115">
        <v>2958581</v>
      </c>
      <c r="I28" s="115"/>
      <c r="J28" s="115">
        <v>1485087</v>
      </c>
    </row>
    <row r="29" spans="1:11" ht="21.75" customHeight="1">
      <c r="A29" s="16" t="s">
        <v>11</v>
      </c>
      <c r="B29" s="21"/>
      <c r="C29" s="21"/>
      <c r="D29" s="119">
        <f>SUM(D19:D28)</f>
        <v>937241583</v>
      </c>
      <c r="E29" s="116"/>
      <c r="F29" s="119">
        <f>SUM(F19:F28)</f>
        <v>934367875</v>
      </c>
      <c r="G29" s="116"/>
      <c r="H29" s="119">
        <f>SUM(H19:H28)</f>
        <v>902869679</v>
      </c>
      <c r="I29" s="115"/>
      <c r="J29" s="119">
        <f>SUM(J19:J28)</f>
        <v>933437713</v>
      </c>
    </row>
    <row r="30" spans="1:11" ht="21.75" customHeight="1" thickBot="1">
      <c r="A30" s="16" t="s">
        <v>12</v>
      </c>
      <c r="B30" s="21"/>
      <c r="C30" s="21"/>
      <c r="D30" s="121">
        <f>SUM(D18,D29)</f>
        <v>1880847786</v>
      </c>
      <c r="E30" s="116"/>
      <c r="F30" s="121">
        <f>SUM(F18,F29)</f>
        <v>1700511774</v>
      </c>
      <c r="G30" s="116"/>
      <c r="H30" s="121">
        <f>SUM(H18,H29)</f>
        <v>1935719547</v>
      </c>
      <c r="I30" s="115"/>
      <c r="J30" s="121">
        <f>SUM(J18,J29)</f>
        <v>1747617485</v>
      </c>
    </row>
    <row r="31" spans="1:11" ht="21.75" customHeight="1" thickTop="1">
      <c r="A31" s="16"/>
      <c r="B31" s="6"/>
      <c r="C31" s="6"/>
      <c r="D31" s="20"/>
      <c r="E31" s="6"/>
      <c r="F31" s="20"/>
      <c r="G31" s="6"/>
      <c r="H31" s="20"/>
      <c r="J31" s="20"/>
    </row>
    <row r="32" spans="1:11" ht="21.75" customHeight="1">
      <c r="A32" s="6" t="s">
        <v>13</v>
      </c>
      <c r="B32" s="6"/>
      <c r="C32" s="6"/>
      <c r="D32" s="20"/>
      <c r="E32" s="6"/>
      <c r="F32" s="20"/>
      <c r="G32" s="6"/>
      <c r="H32" s="20"/>
      <c r="J32" s="20"/>
    </row>
    <row r="33" spans="2:10" ht="21.75" customHeight="1">
      <c r="B33" s="6"/>
      <c r="C33" s="6"/>
      <c r="D33" s="20"/>
      <c r="E33" s="6"/>
      <c r="F33" s="20"/>
      <c r="G33" s="6"/>
      <c r="H33" s="20"/>
      <c r="J33" s="20"/>
    </row>
    <row r="34" spans="2:10" ht="21.75" customHeight="1">
      <c r="B34" s="6"/>
      <c r="C34" s="6"/>
      <c r="D34" s="20"/>
      <c r="E34" s="6"/>
      <c r="F34" s="20"/>
      <c r="G34" s="6"/>
      <c r="H34" s="20"/>
      <c r="J34" s="20"/>
    </row>
    <row r="35" spans="2:10" ht="21.75" customHeight="1">
      <c r="B35" s="6"/>
      <c r="C35" s="6"/>
      <c r="D35" s="20"/>
      <c r="E35" s="6"/>
      <c r="F35" s="20"/>
      <c r="G35" s="6"/>
      <c r="H35" s="20"/>
      <c r="J35" s="20"/>
    </row>
    <row r="36" spans="2:10" ht="21.75" customHeight="1">
      <c r="B36" s="6"/>
      <c r="C36" s="6"/>
      <c r="D36" s="20"/>
      <c r="E36" s="6"/>
      <c r="F36" s="20"/>
      <c r="G36" s="6"/>
      <c r="H36" s="20"/>
      <c r="J36" s="20"/>
    </row>
    <row r="37" spans="2:10" ht="21.75" customHeight="1">
      <c r="B37" s="6"/>
      <c r="C37" s="6"/>
      <c r="D37" s="20"/>
      <c r="E37" s="6"/>
      <c r="F37" s="20"/>
      <c r="G37" s="6"/>
      <c r="H37" s="20"/>
      <c r="J37" s="20"/>
    </row>
    <row r="38" spans="2:10" ht="21.75" customHeight="1">
      <c r="B38" s="6"/>
      <c r="C38" s="6"/>
      <c r="D38" s="20"/>
      <c r="E38" s="6"/>
      <c r="F38" s="20"/>
      <c r="G38" s="6"/>
      <c r="H38" s="20"/>
      <c r="J38" s="20"/>
    </row>
    <row r="39" spans="2:10" ht="21.75" customHeight="1">
      <c r="B39" s="6"/>
      <c r="C39" s="6"/>
      <c r="D39" s="20"/>
      <c r="E39" s="6"/>
      <c r="F39" s="20"/>
      <c r="G39" s="6"/>
      <c r="H39" s="20"/>
      <c r="J39" s="20"/>
    </row>
    <row r="40" spans="2:10" ht="21.75" customHeight="1">
      <c r="B40" s="6"/>
      <c r="C40" s="6"/>
      <c r="D40" s="20"/>
      <c r="E40" s="6"/>
      <c r="F40" s="20"/>
      <c r="G40" s="6"/>
      <c r="H40" s="20"/>
      <c r="J40" s="20"/>
    </row>
    <row r="41" spans="2:10" ht="21.75" customHeight="1">
      <c r="B41" s="6"/>
      <c r="C41" s="6"/>
      <c r="D41" s="20"/>
      <c r="E41" s="6"/>
      <c r="F41" s="20"/>
      <c r="G41" s="6"/>
      <c r="H41" s="20"/>
      <c r="J41" s="20"/>
    </row>
    <row r="42" spans="2:10" ht="21.75" customHeight="1">
      <c r="B42" s="6"/>
      <c r="C42" s="6"/>
      <c r="D42" s="20"/>
      <c r="E42" s="6"/>
      <c r="F42" s="20"/>
      <c r="G42" s="6"/>
      <c r="H42" s="20"/>
      <c r="J42" s="20"/>
    </row>
    <row r="43" spans="2:10" ht="21.75" customHeight="1">
      <c r="B43" s="6"/>
      <c r="C43" s="6"/>
      <c r="D43" s="20"/>
      <c r="E43" s="6"/>
      <c r="F43" s="20"/>
      <c r="G43" s="6"/>
      <c r="H43" s="20"/>
      <c r="J43" s="20"/>
    </row>
    <row r="44" spans="2:10" ht="21.75" customHeight="1">
      <c r="B44" s="6"/>
      <c r="C44" s="6"/>
      <c r="D44" s="20"/>
      <c r="E44" s="6"/>
      <c r="F44" s="20"/>
      <c r="G44" s="6"/>
      <c r="H44" s="20"/>
      <c r="J44" s="20"/>
    </row>
    <row r="45" spans="2:10" ht="21.75" customHeight="1">
      <c r="B45" s="6"/>
      <c r="C45" s="6"/>
      <c r="D45" s="20"/>
      <c r="E45" s="6"/>
      <c r="F45" s="20"/>
      <c r="G45" s="6"/>
      <c r="H45" s="20"/>
      <c r="J45" s="20"/>
    </row>
    <row r="46" spans="2:10" ht="21.75" customHeight="1">
      <c r="B46" s="6"/>
      <c r="C46" s="6"/>
      <c r="D46" s="20"/>
      <c r="E46" s="6"/>
      <c r="F46" s="20"/>
      <c r="G46" s="6"/>
      <c r="H46" s="20"/>
      <c r="J46" s="20"/>
    </row>
    <row r="47" spans="2:10" ht="21.75" customHeight="1">
      <c r="B47" s="6"/>
      <c r="C47" s="6"/>
      <c r="D47" s="20"/>
      <c r="E47" s="6"/>
      <c r="F47" s="20"/>
      <c r="G47" s="6"/>
      <c r="H47" s="20"/>
      <c r="J47" s="20"/>
    </row>
    <row r="48" spans="2:10" ht="21.75" customHeight="1">
      <c r="B48" s="6"/>
      <c r="C48" s="6"/>
      <c r="D48" s="20"/>
      <c r="E48" s="6"/>
      <c r="F48" s="20"/>
      <c r="G48" s="6"/>
      <c r="H48" s="20"/>
      <c r="J48" s="20"/>
    </row>
    <row r="49" spans="1:11" ht="21.75" customHeight="1">
      <c r="B49" s="6"/>
      <c r="C49" s="6"/>
      <c r="D49" s="20"/>
      <c r="E49" s="6"/>
      <c r="F49" s="20"/>
      <c r="G49" s="6"/>
      <c r="H49" s="20"/>
      <c r="J49" s="20"/>
    </row>
    <row r="50" spans="1:11" ht="21.75" customHeight="1">
      <c r="B50" s="6"/>
      <c r="C50" s="6"/>
      <c r="D50" s="20"/>
      <c r="E50" s="6"/>
      <c r="F50" s="20"/>
      <c r="G50" s="6"/>
      <c r="H50" s="20"/>
      <c r="J50" s="20"/>
    </row>
    <row r="51" spans="1:11" ht="21.75" customHeight="1">
      <c r="C51" s="33"/>
      <c r="D51" s="34"/>
      <c r="E51" s="23"/>
      <c r="F51" s="34"/>
      <c r="G51" s="23"/>
      <c r="H51" s="34"/>
      <c r="I51" s="23"/>
      <c r="J51" s="158">
        <v>1</v>
      </c>
    </row>
    <row r="52" spans="1:11" ht="21.75" customHeight="1">
      <c r="A52" s="108" t="s">
        <v>141</v>
      </c>
      <c r="C52" s="3"/>
      <c r="D52" s="4"/>
      <c r="E52" s="5"/>
      <c r="F52" s="4"/>
      <c r="G52" s="5"/>
      <c r="H52" s="4"/>
      <c r="I52" s="5"/>
      <c r="J52" s="4"/>
    </row>
    <row r="53" spans="1:11" ht="21.75" customHeight="1">
      <c r="A53" s="1" t="s">
        <v>70</v>
      </c>
      <c r="C53" s="3"/>
      <c r="D53" s="4"/>
      <c r="E53" s="5"/>
      <c r="F53" s="4"/>
      <c r="G53" s="5"/>
      <c r="H53" s="4"/>
      <c r="I53" s="5"/>
      <c r="J53" s="4"/>
    </row>
    <row r="54" spans="1:11" ht="21.75" customHeight="1">
      <c r="A54" s="1" t="s">
        <v>173</v>
      </c>
      <c r="C54" s="3"/>
      <c r="D54" s="4"/>
      <c r="E54" s="5"/>
      <c r="F54" s="4"/>
      <c r="G54" s="5"/>
      <c r="H54" s="4"/>
      <c r="I54" s="5"/>
      <c r="J54" s="4"/>
    </row>
    <row r="55" spans="1:11" ht="21.75" customHeight="1">
      <c r="A55" s="7"/>
      <c r="C55" s="3"/>
      <c r="D55" s="4"/>
      <c r="E55" s="5"/>
      <c r="F55" s="4"/>
      <c r="G55" s="5"/>
      <c r="H55" s="8"/>
      <c r="I55" s="5"/>
      <c r="J55" s="9" t="s">
        <v>0</v>
      </c>
    </row>
    <row r="56" spans="1:11" ht="21.75" customHeight="1">
      <c r="A56" s="7"/>
      <c r="C56" s="3"/>
      <c r="D56" s="10"/>
      <c r="E56" s="11" t="s">
        <v>1</v>
      </c>
      <c r="F56" s="10"/>
      <c r="G56" s="5"/>
      <c r="H56" s="10"/>
      <c r="I56" s="11" t="s">
        <v>2</v>
      </c>
      <c r="J56" s="10"/>
    </row>
    <row r="57" spans="1:11" ht="21.75" customHeight="1">
      <c r="A57" s="7"/>
      <c r="B57" s="12" t="s">
        <v>3</v>
      </c>
      <c r="C57" s="3"/>
      <c r="D57" s="13" t="s">
        <v>174</v>
      </c>
      <c r="E57" s="14"/>
      <c r="F57" s="13" t="s">
        <v>175</v>
      </c>
      <c r="G57" s="14"/>
      <c r="H57" s="13" t="s">
        <v>174</v>
      </c>
      <c r="I57" s="14"/>
      <c r="J57" s="13" t="s">
        <v>175</v>
      </c>
      <c r="K57" s="15"/>
    </row>
    <row r="58" spans="1:11" ht="21.75" customHeight="1">
      <c r="A58" s="35" t="s">
        <v>14</v>
      </c>
    </row>
    <row r="59" spans="1:11" ht="21.75" customHeight="1">
      <c r="A59" s="16" t="s">
        <v>15</v>
      </c>
      <c r="B59" s="6"/>
      <c r="C59" s="6"/>
      <c r="D59" s="20"/>
      <c r="E59" s="6"/>
      <c r="F59" s="20"/>
      <c r="G59" s="6"/>
      <c r="H59" s="20"/>
      <c r="I59" s="23"/>
      <c r="J59" s="34"/>
    </row>
    <row r="60" spans="1:11" ht="21.75" customHeight="1">
      <c r="A60" s="6" t="s">
        <v>92</v>
      </c>
      <c r="B60" s="21">
        <v>18</v>
      </c>
      <c r="C60" s="6"/>
      <c r="D60" s="115">
        <v>297000000</v>
      </c>
      <c r="E60" s="122"/>
      <c r="F60" s="115">
        <v>541066549</v>
      </c>
      <c r="G60" s="122"/>
      <c r="H60" s="115">
        <v>297000000</v>
      </c>
      <c r="I60" s="123"/>
      <c r="J60" s="115">
        <v>541066549</v>
      </c>
    </row>
    <row r="61" spans="1:11" ht="21.75" customHeight="1">
      <c r="A61" s="6" t="s">
        <v>63</v>
      </c>
      <c r="B61" s="21" t="s">
        <v>143</v>
      </c>
      <c r="C61" s="21"/>
      <c r="D61" s="115">
        <v>138309710</v>
      </c>
      <c r="E61" s="122"/>
      <c r="F61" s="115">
        <v>122358215</v>
      </c>
      <c r="G61" s="122"/>
      <c r="H61" s="115">
        <v>140802891</v>
      </c>
      <c r="I61" s="123"/>
      <c r="J61" s="115">
        <v>117640070</v>
      </c>
    </row>
    <row r="62" spans="1:11" ht="21.75" customHeight="1">
      <c r="A62" s="22" t="s">
        <v>95</v>
      </c>
      <c r="B62" s="21"/>
      <c r="C62" s="21"/>
      <c r="D62" s="120"/>
      <c r="E62" s="122"/>
      <c r="F62" s="120"/>
      <c r="G62" s="122"/>
      <c r="H62" s="120"/>
      <c r="I62" s="123"/>
      <c r="J62" s="120"/>
    </row>
    <row r="63" spans="1:11" ht="21.75" customHeight="1">
      <c r="A63" s="40" t="s">
        <v>192</v>
      </c>
      <c r="B63" s="21">
        <v>20</v>
      </c>
      <c r="C63" s="21"/>
      <c r="D63" s="117">
        <v>0</v>
      </c>
      <c r="E63" s="122"/>
      <c r="F63" s="123">
        <v>10580000</v>
      </c>
      <c r="G63" s="122"/>
      <c r="H63" s="117">
        <v>0</v>
      </c>
      <c r="I63" s="123"/>
      <c r="J63" s="123">
        <v>10580000</v>
      </c>
    </row>
    <row r="64" spans="1:11" ht="21.75" customHeight="1">
      <c r="A64" s="40" t="s">
        <v>193</v>
      </c>
      <c r="B64" s="21">
        <v>21</v>
      </c>
      <c r="C64" s="21"/>
      <c r="D64" s="123">
        <v>2240093</v>
      </c>
      <c r="E64" s="122"/>
      <c r="F64" s="123">
        <v>2541513</v>
      </c>
      <c r="G64" s="122"/>
      <c r="H64" s="123">
        <v>2058957</v>
      </c>
      <c r="I64" s="123"/>
      <c r="J64" s="123">
        <v>2373222</v>
      </c>
    </row>
    <row r="65" spans="1:11" ht="21.75" customHeight="1">
      <c r="A65" s="22" t="s">
        <v>130</v>
      </c>
      <c r="B65" s="21"/>
      <c r="C65" s="21"/>
      <c r="D65" s="117">
        <v>5238276</v>
      </c>
      <c r="E65" s="122"/>
      <c r="F65" s="117">
        <v>10404587</v>
      </c>
      <c r="G65" s="122"/>
      <c r="H65" s="117">
        <v>5238276</v>
      </c>
      <c r="I65" s="123"/>
      <c r="J65" s="117">
        <v>10404587</v>
      </c>
    </row>
    <row r="66" spans="1:11" ht="21.75" customHeight="1">
      <c r="A66" s="22" t="s">
        <v>131</v>
      </c>
      <c r="B66" s="24"/>
      <c r="C66" s="21"/>
      <c r="D66" s="120">
        <v>13546471</v>
      </c>
      <c r="E66" s="122"/>
      <c r="F66" s="120">
        <v>8428258</v>
      </c>
      <c r="G66" s="122"/>
      <c r="H66" s="120">
        <v>13546471</v>
      </c>
      <c r="I66" s="123"/>
      <c r="J66" s="120">
        <v>8428258</v>
      </c>
    </row>
    <row r="67" spans="1:11" ht="21.75" customHeight="1">
      <c r="A67" s="6" t="s">
        <v>16</v>
      </c>
      <c r="B67" s="24"/>
      <c r="C67" s="21"/>
      <c r="D67" s="124">
        <v>4023099</v>
      </c>
      <c r="E67" s="122"/>
      <c r="F67" s="124">
        <v>4248465</v>
      </c>
      <c r="G67" s="122"/>
      <c r="H67" s="124">
        <v>3784879</v>
      </c>
      <c r="I67" s="123"/>
      <c r="J67" s="124">
        <v>3822535</v>
      </c>
    </row>
    <row r="68" spans="1:11" ht="21.75" customHeight="1">
      <c r="A68" s="16" t="s">
        <v>17</v>
      </c>
      <c r="B68" s="21"/>
      <c r="C68" s="21"/>
      <c r="D68" s="125">
        <f>SUM(D60:D67)</f>
        <v>460357649</v>
      </c>
      <c r="E68" s="116"/>
      <c r="F68" s="125">
        <f>SUM(F60:F67)</f>
        <v>699627587</v>
      </c>
      <c r="G68" s="116"/>
      <c r="H68" s="125">
        <f>SUM(H60:H67)</f>
        <v>462431474</v>
      </c>
      <c r="I68" s="115"/>
      <c r="J68" s="125">
        <f>SUM(J60:J67)</f>
        <v>694315221</v>
      </c>
    </row>
    <row r="69" spans="1:11" ht="21.75" customHeight="1">
      <c r="A69" s="16" t="s">
        <v>18</v>
      </c>
      <c r="B69" s="28"/>
      <c r="C69" s="28"/>
      <c r="D69" s="126"/>
      <c r="E69" s="116"/>
      <c r="F69" s="126"/>
      <c r="G69" s="116"/>
      <c r="H69" s="126"/>
      <c r="I69" s="115"/>
      <c r="J69" s="126"/>
    </row>
    <row r="70" spans="1:11" ht="21.75" customHeight="1">
      <c r="A70" s="6" t="s">
        <v>132</v>
      </c>
      <c r="B70" s="24"/>
      <c r="C70" s="28"/>
      <c r="D70" s="126"/>
      <c r="E70" s="116"/>
      <c r="F70" s="126"/>
      <c r="G70" s="116"/>
      <c r="H70" s="126"/>
      <c r="I70" s="115"/>
      <c r="J70" s="126"/>
    </row>
    <row r="71" spans="1:11" ht="21.75" customHeight="1">
      <c r="A71" s="96" t="s">
        <v>192</v>
      </c>
      <c r="B71" s="21">
        <v>20</v>
      </c>
      <c r="C71" s="21"/>
      <c r="D71" s="117">
        <v>0</v>
      </c>
      <c r="E71" s="116"/>
      <c r="F71" s="126">
        <v>14960000</v>
      </c>
      <c r="G71" s="116"/>
      <c r="H71" s="117">
        <v>0</v>
      </c>
      <c r="I71" s="115"/>
      <c r="J71" s="126">
        <v>14960000</v>
      </c>
    </row>
    <row r="72" spans="1:11" ht="21.75" customHeight="1">
      <c r="A72" s="40" t="s">
        <v>193</v>
      </c>
      <c r="B72" s="21">
        <v>21</v>
      </c>
      <c r="C72" s="21"/>
      <c r="D72" s="126">
        <v>63473616</v>
      </c>
      <c r="E72" s="116"/>
      <c r="F72" s="126">
        <v>64389258</v>
      </c>
      <c r="G72" s="116"/>
      <c r="H72" s="126">
        <v>42178918</v>
      </c>
      <c r="I72" s="115"/>
      <c r="J72" s="126">
        <v>43623334</v>
      </c>
    </row>
    <row r="73" spans="1:11" ht="21.75" customHeight="1">
      <c r="A73" s="40" t="s">
        <v>19</v>
      </c>
      <c r="B73" s="21">
        <v>30</v>
      </c>
      <c r="C73" s="21"/>
      <c r="D73" s="115">
        <v>26343410</v>
      </c>
      <c r="E73" s="122"/>
      <c r="F73" s="115">
        <v>25816900</v>
      </c>
      <c r="G73" s="122"/>
      <c r="H73" s="115">
        <v>26398754</v>
      </c>
      <c r="I73" s="123"/>
      <c r="J73" s="115">
        <v>25911605</v>
      </c>
    </row>
    <row r="74" spans="1:11" ht="21.75" customHeight="1">
      <c r="A74" s="6" t="s">
        <v>152</v>
      </c>
      <c r="B74" s="21">
        <v>22</v>
      </c>
      <c r="C74" s="21"/>
      <c r="D74" s="120">
        <v>73870232</v>
      </c>
      <c r="E74" s="116"/>
      <c r="F74" s="120">
        <v>76603505</v>
      </c>
      <c r="G74" s="116"/>
      <c r="H74" s="120">
        <v>73870232</v>
      </c>
      <c r="I74" s="115"/>
      <c r="J74" s="120">
        <v>76603505</v>
      </c>
    </row>
    <row r="75" spans="1:11" ht="21.75" customHeight="1">
      <c r="A75" s="16" t="s">
        <v>20</v>
      </c>
      <c r="B75" s="21"/>
      <c r="C75" s="21"/>
      <c r="D75" s="127">
        <f>SUM(D71:D74)</f>
        <v>163687258</v>
      </c>
      <c r="E75" s="116"/>
      <c r="F75" s="127">
        <f>SUM(F71:F74)</f>
        <v>181769663</v>
      </c>
      <c r="G75" s="116"/>
      <c r="H75" s="127">
        <f>SUM(H71:H74)</f>
        <v>142447904</v>
      </c>
      <c r="I75" s="115"/>
      <c r="J75" s="127">
        <f>SUM(J71:J74)</f>
        <v>161098444</v>
      </c>
      <c r="K75" s="31"/>
    </row>
    <row r="76" spans="1:11" ht="21.75" customHeight="1">
      <c r="A76" s="35" t="s">
        <v>21</v>
      </c>
      <c r="B76" s="21"/>
      <c r="C76" s="21"/>
      <c r="D76" s="125">
        <f>D68+D75</f>
        <v>624044907</v>
      </c>
      <c r="E76" s="116"/>
      <c r="F76" s="125">
        <f>F68+F75</f>
        <v>881397250</v>
      </c>
      <c r="G76" s="116"/>
      <c r="H76" s="125">
        <f>H68+H75</f>
        <v>604879378</v>
      </c>
      <c r="I76" s="115"/>
      <c r="J76" s="125">
        <f>J68+J75</f>
        <v>855413665</v>
      </c>
    </row>
    <row r="77" spans="1:11" ht="21.75" customHeight="1">
      <c r="A77" s="35" t="s">
        <v>22</v>
      </c>
      <c r="C77" s="37"/>
      <c r="D77" s="9"/>
      <c r="E77" s="23"/>
      <c r="F77" s="9"/>
      <c r="G77" s="38"/>
      <c r="H77" s="9"/>
      <c r="I77" s="23"/>
      <c r="J77" s="9"/>
    </row>
    <row r="78" spans="1:11" ht="21.75" customHeight="1">
      <c r="A78" s="6" t="s">
        <v>23</v>
      </c>
      <c r="B78" s="21">
        <v>24</v>
      </c>
      <c r="C78" s="33"/>
      <c r="D78" s="9"/>
      <c r="E78" s="23"/>
      <c r="F78" s="9"/>
      <c r="G78" s="38"/>
      <c r="H78" s="9"/>
      <c r="I78" s="23"/>
      <c r="J78" s="9"/>
    </row>
    <row r="79" spans="1:11" ht="21.75" customHeight="1">
      <c r="A79" s="6" t="s">
        <v>24</v>
      </c>
      <c r="C79" s="33"/>
      <c r="D79" s="20"/>
      <c r="E79" s="23"/>
      <c r="F79" s="20"/>
      <c r="G79" s="38"/>
      <c r="H79" s="9"/>
      <c r="I79" s="23"/>
      <c r="J79" s="9"/>
    </row>
    <row r="80" spans="1:11" ht="21.75" customHeight="1" thickBot="1">
      <c r="A80" s="22" t="s">
        <v>144</v>
      </c>
      <c r="C80" s="33"/>
      <c r="D80" s="121">
        <v>400000000</v>
      </c>
      <c r="E80" s="116"/>
      <c r="F80" s="121">
        <v>400000000</v>
      </c>
      <c r="G80" s="116"/>
      <c r="H80" s="121">
        <v>400000000</v>
      </c>
      <c r="I80" s="115"/>
      <c r="J80" s="121">
        <v>400000000</v>
      </c>
    </row>
    <row r="81" spans="1:11" ht="21.75" customHeight="1" thickTop="1">
      <c r="A81" s="6" t="s">
        <v>194</v>
      </c>
      <c r="B81" s="39"/>
      <c r="C81" s="39"/>
      <c r="D81" s="115"/>
      <c r="E81" s="116"/>
      <c r="F81" s="115"/>
      <c r="G81" s="116"/>
      <c r="H81" s="115"/>
      <c r="I81" s="115"/>
      <c r="J81" s="115"/>
    </row>
    <row r="82" spans="1:11" ht="21.75" customHeight="1">
      <c r="A82" s="22" t="s">
        <v>144</v>
      </c>
      <c r="B82" s="39"/>
      <c r="C82" s="39"/>
      <c r="D82" s="115"/>
      <c r="E82" s="116"/>
      <c r="F82" s="115"/>
      <c r="G82" s="116"/>
      <c r="H82" s="115"/>
      <c r="I82" s="115"/>
      <c r="J82" s="115"/>
    </row>
    <row r="83" spans="1:11" ht="21.75" customHeight="1">
      <c r="A83" s="22" t="s">
        <v>186</v>
      </c>
      <c r="B83" s="39"/>
      <c r="C83" s="39"/>
      <c r="D83" s="115">
        <v>400000000</v>
      </c>
      <c r="E83" s="116"/>
      <c r="F83" s="115">
        <v>320000000</v>
      </c>
      <c r="G83" s="116"/>
      <c r="H83" s="115">
        <v>400000000</v>
      </c>
      <c r="I83" s="115"/>
      <c r="J83" s="115">
        <v>320000000</v>
      </c>
    </row>
    <row r="84" spans="1:11" ht="21.75" customHeight="1">
      <c r="A84" s="22" t="s">
        <v>178</v>
      </c>
      <c r="B84" s="39"/>
      <c r="C84" s="39"/>
      <c r="D84" s="115">
        <v>283168000</v>
      </c>
      <c r="E84" s="116"/>
      <c r="F84" s="117">
        <v>0</v>
      </c>
      <c r="G84" s="117"/>
      <c r="H84" s="117">
        <v>283168000</v>
      </c>
      <c r="I84" s="117"/>
      <c r="J84" s="117">
        <v>0</v>
      </c>
    </row>
    <row r="85" spans="1:11" ht="21.75" customHeight="1">
      <c r="A85" s="22" t="s">
        <v>25</v>
      </c>
      <c r="B85" s="28"/>
      <c r="C85" s="21"/>
      <c r="D85" s="115"/>
      <c r="E85" s="116"/>
      <c r="F85" s="115"/>
      <c r="G85" s="116"/>
      <c r="H85" s="115"/>
      <c r="I85" s="115"/>
      <c r="J85" s="115"/>
    </row>
    <row r="86" spans="1:11" ht="21.75" customHeight="1">
      <c r="A86" s="40" t="s">
        <v>73</v>
      </c>
      <c r="B86" s="21">
        <v>25</v>
      </c>
      <c r="C86" s="39"/>
      <c r="D86" s="115">
        <v>40000000</v>
      </c>
      <c r="E86" s="116"/>
      <c r="F86" s="115">
        <v>40000000</v>
      </c>
      <c r="G86" s="116"/>
      <c r="H86" s="115">
        <v>40000000</v>
      </c>
      <c r="I86" s="115"/>
      <c r="J86" s="115">
        <v>40000000</v>
      </c>
    </row>
    <row r="87" spans="1:11" ht="21.75" customHeight="1">
      <c r="A87" s="22" t="s">
        <v>26</v>
      </c>
      <c r="B87" s="21"/>
      <c r="C87" s="21"/>
      <c r="D87" s="115">
        <v>352007421</v>
      </c>
      <c r="E87" s="116"/>
      <c r="F87" s="115">
        <v>276820634</v>
      </c>
      <c r="G87" s="116"/>
      <c r="H87" s="115">
        <v>432280364</v>
      </c>
      <c r="I87" s="115"/>
      <c r="J87" s="115">
        <v>356812015</v>
      </c>
    </row>
    <row r="88" spans="1:11" ht="21.75" customHeight="1">
      <c r="A88" s="97" t="s">
        <v>96</v>
      </c>
      <c r="B88" s="21"/>
      <c r="C88" s="21"/>
      <c r="D88" s="118">
        <v>181627458</v>
      </c>
      <c r="E88" s="116"/>
      <c r="F88" s="118">
        <v>182293890</v>
      </c>
      <c r="G88" s="116"/>
      <c r="H88" s="118">
        <v>175391805</v>
      </c>
      <c r="I88" s="115"/>
      <c r="J88" s="118">
        <v>175391805</v>
      </c>
    </row>
    <row r="89" spans="1:11" ht="21.75" customHeight="1">
      <c r="A89" s="16" t="s">
        <v>27</v>
      </c>
      <c r="B89" s="21"/>
      <c r="C89" s="21"/>
      <c r="D89" s="118">
        <f>SUM(D83:D88)</f>
        <v>1256802879</v>
      </c>
      <c r="E89" s="116"/>
      <c r="F89" s="118">
        <f>SUM(F83:F88)</f>
        <v>819114524</v>
      </c>
      <c r="G89" s="116"/>
      <c r="H89" s="118">
        <f>SUM(H83:H88)</f>
        <v>1330840169</v>
      </c>
      <c r="I89" s="115"/>
      <c r="J89" s="118">
        <f>SUM(J83:J88)</f>
        <v>892203820</v>
      </c>
    </row>
    <row r="90" spans="1:11" ht="21.75" customHeight="1" thickBot="1">
      <c r="A90" s="35" t="s">
        <v>28</v>
      </c>
      <c r="B90" s="21"/>
      <c r="C90" s="21"/>
      <c r="D90" s="121">
        <f>D76+D89</f>
        <v>1880847786</v>
      </c>
      <c r="E90" s="116"/>
      <c r="F90" s="121">
        <f>F76+F89</f>
        <v>1700511774</v>
      </c>
      <c r="G90" s="116"/>
      <c r="H90" s="121">
        <f>H76+H89</f>
        <v>1935719547</v>
      </c>
      <c r="I90" s="115"/>
      <c r="J90" s="121">
        <f>J76+J89</f>
        <v>1747617485</v>
      </c>
    </row>
    <row r="91" spans="1:11" ht="21.75" customHeight="1" thickTop="1">
      <c r="C91" s="41"/>
      <c r="D91" s="117">
        <f>D90-D30</f>
        <v>0</v>
      </c>
      <c r="E91" s="116"/>
      <c r="F91" s="117">
        <f>F90-F30</f>
        <v>0</v>
      </c>
      <c r="G91" s="116"/>
      <c r="H91" s="117">
        <f>H90-H30</f>
        <v>0</v>
      </c>
      <c r="I91" s="117"/>
      <c r="J91" s="117">
        <f>J90-J30</f>
        <v>0</v>
      </c>
      <c r="K91" s="43"/>
    </row>
    <row r="92" spans="1:11" ht="21.75" customHeight="1">
      <c r="C92" s="41"/>
      <c r="D92" s="42"/>
      <c r="E92" s="44"/>
      <c r="F92" s="42"/>
      <c r="G92" s="45"/>
      <c r="H92" s="42"/>
      <c r="I92" s="44"/>
      <c r="J92" s="42"/>
      <c r="K92" s="43"/>
    </row>
    <row r="93" spans="1:11" ht="21.75" customHeight="1">
      <c r="A93" s="6" t="s">
        <v>13</v>
      </c>
      <c r="C93" s="33"/>
      <c r="D93" s="34"/>
      <c r="E93" s="23"/>
      <c r="F93" s="34"/>
      <c r="G93" s="23"/>
      <c r="H93" s="34"/>
      <c r="I93" s="23"/>
      <c r="J93" s="34"/>
    </row>
    <row r="95" spans="1:11" ht="21.75" customHeight="1">
      <c r="A95" s="47"/>
    </row>
    <row r="96" spans="1:11" ht="21.75" customHeight="1">
      <c r="B96" s="46"/>
    </row>
    <row r="97" spans="1:10" ht="21.75" customHeight="1">
      <c r="B97" s="95" t="s">
        <v>133</v>
      </c>
    </row>
    <row r="98" spans="1:10" ht="21.75" customHeight="1">
      <c r="A98" s="47"/>
    </row>
    <row r="99" spans="1:10" ht="21.75" customHeight="1">
      <c r="A99" s="36"/>
    </row>
    <row r="100" spans="1:10" ht="21.75" customHeight="1">
      <c r="A100" s="36"/>
    </row>
    <row r="101" spans="1:10" ht="21.75" customHeight="1">
      <c r="A101" s="36"/>
    </row>
    <row r="102" spans="1:10" ht="21.75" customHeight="1">
      <c r="A102" s="48"/>
      <c r="J102" s="159">
        <v>2</v>
      </c>
    </row>
  </sheetData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1" manualBreakCount="1">
    <brk id="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2F1D4-A8DE-47F5-B999-F68E951FD364}">
  <dimension ref="A1:K102"/>
  <sheetViews>
    <sheetView showGridLines="0" view="pageBreakPreview" topLeftCell="A70" zoomScale="115" zoomScaleNormal="85" zoomScaleSheetLayoutView="115" workbookViewId="0">
      <selection activeCell="H21" sqref="H21"/>
    </sheetView>
  </sheetViews>
  <sheetFormatPr defaultRowHeight="21.75" customHeight="1"/>
  <cols>
    <col min="1" max="1" width="50" style="6" customWidth="1"/>
    <col min="2" max="2" width="8.42578125" style="2" bestFit="1" customWidth="1"/>
    <col min="3" max="3" width="1.5703125" style="17" customWidth="1"/>
    <col min="4" max="4" width="17.85546875" style="18" customWidth="1"/>
    <col min="5" max="5" width="1.5703125" style="19" customWidth="1"/>
    <col min="6" max="6" width="17.85546875" style="18" customWidth="1"/>
    <col min="7" max="7" width="1.5703125" style="19" customWidth="1"/>
    <col min="8" max="8" width="18.42578125" style="18" customWidth="1"/>
    <col min="9" max="9" width="1.5703125" style="19" customWidth="1"/>
    <col min="10" max="10" width="17.85546875" style="18" customWidth="1"/>
    <col min="11" max="11" width="3.42578125" style="6" customWidth="1"/>
    <col min="12" max="245" width="9.140625" style="6"/>
    <col min="246" max="246" width="49.42578125" style="6" customWidth="1"/>
    <col min="247" max="247" width="5.140625" style="6" customWidth="1"/>
    <col min="248" max="248" width="1.42578125" style="6" customWidth="1"/>
    <col min="249" max="249" width="16.42578125" style="6" customWidth="1"/>
    <col min="250" max="250" width="1.42578125" style="6" customWidth="1"/>
    <col min="251" max="251" width="16" style="6" customWidth="1"/>
    <col min="252" max="252" width="1.42578125" style="6" customWidth="1"/>
    <col min="253" max="253" width="16.140625" style="6" customWidth="1"/>
    <col min="254" max="254" width="1.42578125" style="6" customWidth="1"/>
    <col min="255" max="255" width="17.42578125" style="6" customWidth="1"/>
    <col min="256" max="256" width="3.42578125" style="6" customWidth="1"/>
    <col min="257" max="257" width="9.140625" style="6"/>
    <col min="258" max="258" width="14" style="6" bestFit="1" customWidth="1"/>
    <col min="259" max="501" width="9.140625" style="6"/>
    <col min="502" max="502" width="49.42578125" style="6" customWidth="1"/>
    <col min="503" max="503" width="5.140625" style="6" customWidth="1"/>
    <col min="504" max="504" width="1.42578125" style="6" customWidth="1"/>
    <col min="505" max="505" width="16.42578125" style="6" customWidth="1"/>
    <col min="506" max="506" width="1.42578125" style="6" customWidth="1"/>
    <col min="507" max="507" width="16" style="6" customWidth="1"/>
    <col min="508" max="508" width="1.42578125" style="6" customWidth="1"/>
    <col min="509" max="509" width="16.140625" style="6" customWidth="1"/>
    <col min="510" max="510" width="1.42578125" style="6" customWidth="1"/>
    <col min="511" max="511" width="17.42578125" style="6" customWidth="1"/>
    <col min="512" max="512" width="3.42578125" style="6" customWidth="1"/>
    <col min="513" max="513" width="9.140625" style="6"/>
    <col min="514" max="514" width="14" style="6" bestFit="1" customWidth="1"/>
    <col min="515" max="757" width="9.140625" style="6"/>
    <col min="758" max="758" width="49.42578125" style="6" customWidth="1"/>
    <col min="759" max="759" width="5.140625" style="6" customWidth="1"/>
    <col min="760" max="760" width="1.42578125" style="6" customWidth="1"/>
    <col min="761" max="761" width="16.42578125" style="6" customWidth="1"/>
    <col min="762" max="762" width="1.42578125" style="6" customWidth="1"/>
    <col min="763" max="763" width="16" style="6" customWidth="1"/>
    <col min="764" max="764" width="1.42578125" style="6" customWidth="1"/>
    <col min="765" max="765" width="16.140625" style="6" customWidth="1"/>
    <col min="766" max="766" width="1.42578125" style="6" customWidth="1"/>
    <col min="767" max="767" width="17.42578125" style="6" customWidth="1"/>
    <col min="768" max="768" width="3.42578125" style="6" customWidth="1"/>
    <col min="769" max="769" width="9.140625" style="6"/>
    <col min="770" max="770" width="14" style="6" bestFit="1" customWidth="1"/>
    <col min="771" max="1013" width="9.140625" style="6"/>
    <col min="1014" max="1014" width="49.42578125" style="6" customWidth="1"/>
    <col min="1015" max="1015" width="5.140625" style="6" customWidth="1"/>
    <col min="1016" max="1016" width="1.42578125" style="6" customWidth="1"/>
    <col min="1017" max="1017" width="16.42578125" style="6" customWidth="1"/>
    <col min="1018" max="1018" width="1.42578125" style="6" customWidth="1"/>
    <col min="1019" max="1019" width="16" style="6" customWidth="1"/>
    <col min="1020" max="1020" width="1.42578125" style="6" customWidth="1"/>
    <col min="1021" max="1021" width="16.140625" style="6" customWidth="1"/>
    <col min="1022" max="1022" width="1.42578125" style="6" customWidth="1"/>
    <col min="1023" max="1023" width="17.42578125" style="6" customWidth="1"/>
    <col min="1024" max="1024" width="3.42578125" style="6" customWidth="1"/>
    <col min="1025" max="1025" width="9.140625" style="6"/>
    <col min="1026" max="1026" width="14" style="6" bestFit="1" customWidth="1"/>
    <col min="1027" max="1269" width="9.140625" style="6"/>
    <col min="1270" max="1270" width="49.42578125" style="6" customWidth="1"/>
    <col min="1271" max="1271" width="5.140625" style="6" customWidth="1"/>
    <col min="1272" max="1272" width="1.42578125" style="6" customWidth="1"/>
    <col min="1273" max="1273" width="16.42578125" style="6" customWidth="1"/>
    <col min="1274" max="1274" width="1.42578125" style="6" customWidth="1"/>
    <col min="1275" max="1275" width="16" style="6" customWidth="1"/>
    <col min="1276" max="1276" width="1.42578125" style="6" customWidth="1"/>
    <col min="1277" max="1277" width="16.140625" style="6" customWidth="1"/>
    <col min="1278" max="1278" width="1.42578125" style="6" customWidth="1"/>
    <col min="1279" max="1279" width="17.42578125" style="6" customWidth="1"/>
    <col min="1280" max="1280" width="3.42578125" style="6" customWidth="1"/>
    <col min="1281" max="1281" width="9.140625" style="6"/>
    <col min="1282" max="1282" width="14" style="6" bestFit="1" customWidth="1"/>
    <col min="1283" max="1525" width="9.140625" style="6"/>
    <col min="1526" max="1526" width="49.42578125" style="6" customWidth="1"/>
    <col min="1527" max="1527" width="5.140625" style="6" customWidth="1"/>
    <col min="1528" max="1528" width="1.42578125" style="6" customWidth="1"/>
    <col min="1529" max="1529" width="16.42578125" style="6" customWidth="1"/>
    <col min="1530" max="1530" width="1.42578125" style="6" customWidth="1"/>
    <col min="1531" max="1531" width="16" style="6" customWidth="1"/>
    <col min="1532" max="1532" width="1.42578125" style="6" customWidth="1"/>
    <col min="1533" max="1533" width="16.140625" style="6" customWidth="1"/>
    <col min="1534" max="1534" width="1.42578125" style="6" customWidth="1"/>
    <col min="1535" max="1535" width="17.42578125" style="6" customWidth="1"/>
    <col min="1536" max="1536" width="3.42578125" style="6" customWidth="1"/>
    <col min="1537" max="1537" width="9.140625" style="6"/>
    <col min="1538" max="1538" width="14" style="6" bestFit="1" customWidth="1"/>
    <col min="1539" max="1781" width="9.140625" style="6"/>
    <col min="1782" max="1782" width="49.42578125" style="6" customWidth="1"/>
    <col min="1783" max="1783" width="5.140625" style="6" customWidth="1"/>
    <col min="1784" max="1784" width="1.42578125" style="6" customWidth="1"/>
    <col min="1785" max="1785" width="16.42578125" style="6" customWidth="1"/>
    <col min="1786" max="1786" width="1.42578125" style="6" customWidth="1"/>
    <col min="1787" max="1787" width="16" style="6" customWidth="1"/>
    <col min="1788" max="1788" width="1.42578125" style="6" customWidth="1"/>
    <col min="1789" max="1789" width="16.140625" style="6" customWidth="1"/>
    <col min="1790" max="1790" width="1.42578125" style="6" customWidth="1"/>
    <col min="1791" max="1791" width="17.42578125" style="6" customWidth="1"/>
    <col min="1792" max="1792" width="3.42578125" style="6" customWidth="1"/>
    <col min="1793" max="1793" width="9.140625" style="6"/>
    <col min="1794" max="1794" width="14" style="6" bestFit="1" customWidth="1"/>
    <col min="1795" max="2037" width="9.140625" style="6"/>
    <col min="2038" max="2038" width="49.42578125" style="6" customWidth="1"/>
    <col min="2039" max="2039" width="5.140625" style="6" customWidth="1"/>
    <col min="2040" max="2040" width="1.42578125" style="6" customWidth="1"/>
    <col min="2041" max="2041" width="16.42578125" style="6" customWidth="1"/>
    <col min="2042" max="2042" width="1.42578125" style="6" customWidth="1"/>
    <col min="2043" max="2043" width="16" style="6" customWidth="1"/>
    <col min="2044" max="2044" width="1.42578125" style="6" customWidth="1"/>
    <col min="2045" max="2045" width="16.140625" style="6" customWidth="1"/>
    <col min="2046" max="2046" width="1.42578125" style="6" customWidth="1"/>
    <col min="2047" max="2047" width="17.42578125" style="6" customWidth="1"/>
    <col min="2048" max="2048" width="3.42578125" style="6" customWidth="1"/>
    <col min="2049" max="2049" width="9.140625" style="6"/>
    <col min="2050" max="2050" width="14" style="6" bestFit="1" customWidth="1"/>
    <col min="2051" max="2293" width="9.140625" style="6"/>
    <col min="2294" max="2294" width="49.42578125" style="6" customWidth="1"/>
    <col min="2295" max="2295" width="5.140625" style="6" customWidth="1"/>
    <col min="2296" max="2296" width="1.42578125" style="6" customWidth="1"/>
    <col min="2297" max="2297" width="16.42578125" style="6" customWidth="1"/>
    <col min="2298" max="2298" width="1.42578125" style="6" customWidth="1"/>
    <col min="2299" max="2299" width="16" style="6" customWidth="1"/>
    <col min="2300" max="2300" width="1.42578125" style="6" customWidth="1"/>
    <col min="2301" max="2301" width="16.140625" style="6" customWidth="1"/>
    <col min="2302" max="2302" width="1.42578125" style="6" customWidth="1"/>
    <col min="2303" max="2303" width="17.42578125" style="6" customWidth="1"/>
    <col min="2304" max="2304" width="3.42578125" style="6" customWidth="1"/>
    <col min="2305" max="2305" width="9.140625" style="6"/>
    <col min="2306" max="2306" width="14" style="6" bestFit="1" customWidth="1"/>
    <col min="2307" max="2549" width="9.140625" style="6"/>
    <col min="2550" max="2550" width="49.42578125" style="6" customWidth="1"/>
    <col min="2551" max="2551" width="5.140625" style="6" customWidth="1"/>
    <col min="2552" max="2552" width="1.42578125" style="6" customWidth="1"/>
    <col min="2553" max="2553" width="16.42578125" style="6" customWidth="1"/>
    <col min="2554" max="2554" width="1.42578125" style="6" customWidth="1"/>
    <col min="2555" max="2555" width="16" style="6" customWidth="1"/>
    <col min="2556" max="2556" width="1.42578125" style="6" customWidth="1"/>
    <col min="2557" max="2557" width="16.140625" style="6" customWidth="1"/>
    <col min="2558" max="2558" width="1.42578125" style="6" customWidth="1"/>
    <col min="2559" max="2559" width="17.42578125" style="6" customWidth="1"/>
    <col min="2560" max="2560" width="3.42578125" style="6" customWidth="1"/>
    <col min="2561" max="2561" width="9.140625" style="6"/>
    <col min="2562" max="2562" width="14" style="6" bestFit="1" customWidth="1"/>
    <col min="2563" max="2805" width="9.140625" style="6"/>
    <col min="2806" max="2806" width="49.42578125" style="6" customWidth="1"/>
    <col min="2807" max="2807" width="5.140625" style="6" customWidth="1"/>
    <col min="2808" max="2808" width="1.42578125" style="6" customWidth="1"/>
    <col min="2809" max="2809" width="16.42578125" style="6" customWidth="1"/>
    <col min="2810" max="2810" width="1.42578125" style="6" customWidth="1"/>
    <col min="2811" max="2811" width="16" style="6" customWidth="1"/>
    <col min="2812" max="2812" width="1.42578125" style="6" customWidth="1"/>
    <col min="2813" max="2813" width="16.140625" style="6" customWidth="1"/>
    <col min="2814" max="2814" width="1.42578125" style="6" customWidth="1"/>
    <col min="2815" max="2815" width="17.42578125" style="6" customWidth="1"/>
    <col min="2816" max="2816" width="3.42578125" style="6" customWidth="1"/>
    <col min="2817" max="2817" width="9.140625" style="6"/>
    <col min="2818" max="2818" width="14" style="6" bestFit="1" customWidth="1"/>
    <col min="2819" max="3061" width="9.140625" style="6"/>
    <col min="3062" max="3062" width="49.42578125" style="6" customWidth="1"/>
    <col min="3063" max="3063" width="5.140625" style="6" customWidth="1"/>
    <col min="3064" max="3064" width="1.42578125" style="6" customWidth="1"/>
    <col min="3065" max="3065" width="16.42578125" style="6" customWidth="1"/>
    <col min="3066" max="3066" width="1.42578125" style="6" customWidth="1"/>
    <col min="3067" max="3067" width="16" style="6" customWidth="1"/>
    <col min="3068" max="3068" width="1.42578125" style="6" customWidth="1"/>
    <col min="3069" max="3069" width="16.140625" style="6" customWidth="1"/>
    <col min="3070" max="3070" width="1.42578125" style="6" customWidth="1"/>
    <col min="3071" max="3071" width="17.42578125" style="6" customWidth="1"/>
    <col min="3072" max="3072" width="3.42578125" style="6" customWidth="1"/>
    <col min="3073" max="3073" width="9.140625" style="6"/>
    <col min="3074" max="3074" width="14" style="6" bestFit="1" customWidth="1"/>
    <col min="3075" max="3317" width="9.140625" style="6"/>
    <col min="3318" max="3318" width="49.42578125" style="6" customWidth="1"/>
    <col min="3319" max="3319" width="5.140625" style="6" customWidth="1"/>
    <col min="3320" max="3320" width="1.42578125" style="6" customWidth="1"/>
    <col min="3321" max="3321" width="16.42578125" style="6" customWidth="1"/>
    <col min="3322" max="3322" width="1.42578125" style="6" customWidth="1"/>
    <col min="3323" max="3323" width="16" style="6" customWidth="1"/>
    <col min="3324" max="3324" width="1.42578125" style="6" customWidth="1"/>
    <col min="3325" max="3325" width="16.140625" style="6" customWidth="1"/>
    <col min="3326" max="3326" width="1.42578125" style="6" customWidth="1"/>
    <col min="3327" max="3327" width="17.42578125" style="6" customWidth="1"/>
    <col min="3328" max="3328" width="3.42578125" style="6" customWidth="1"/>
    <col min="3329" max="3329" width="9.140625" style="6"/>
    <col min="3330" max="3330" width="14" style="6" bestFit="1" customWidth="1"/>
    <col min="3331" max="3573" width="9.140625" style="6"/>
    <col min="3574" max="3574" width="49.42578125" style="6" customWidth="1"/>
    <col min="3575" max="3575" width="5.140625" style="6" customWidth="1"/>
    <col min="3576" max="3576" width="1.42578125" style="6" customWidth="1"/>
    <col min="3577" max="3577" width="16.42578125" style="6" customWidth="1"/>
    <col min="3578" max="3578" width="1.42578125" style="6" customWidth="1"/>
    <col min="3579" max="3579" width="16" style="6" customWidth="1"/>
    <col min="3580" max="3580" width="1.42578125" style="6" customWidth="1"/>
    <col min="3581" max="3581" width="16.140625" style="6" customWidth="1"/>
    <col min="3582" max="3582" width="1.42578125" style="6" customWidth="1"/>
    <col min="3583" max="3583" width="17.42578125" style="6" customWidth="1"/>
    <col min="3584" max="3584" width="3.42578125" style="6" customWidth="1"/>
    <col min="3585" max="3585" width="9.140625" style="6"/>
    <col min="3586" max="3586" width="14" style="6" bestFit="1" customWidth="1"/>
    <col min="3587" max="3829" width="9.140625" style="6"/>
    <col min="3830" max="3830" width="49.42578125" style="6" customWidth="1"/>
    <col min="3831" max="3831" width="5.140625" style="6" customWidth="1"/>
    <col min="3832" max="3832" width="1.42578125" style="6" customWidth="1"/>
    <col min="3833" max="3833" width="16.42578125" style="6" customWidth="1"/>
    <col min="3834" max="3834" width="1.42578125" style="6" customWidth="1"/>
    <col min="3835" max="3835" width="16" style="6" customWidth="1"/>
    <col min="3836" max="3836" width="1.42578125" style="6" customWidth="1"/>
    <col min="3837" max="3837" width="16.140625" style="6" customWidth="1"/>
    <col min="3838" max="3838" width="1.42578125" style="6" customWidth="1"/>
    <col min="3839" max="3839" width="17.42578125" style="6" customWidth="1"/>
    <col min="3840" max="3840" width="3.42578125" style="6" customWidth="1"/>
    <col min="3841" max="3841" width="9.140625" style="6"/>
    <col min="3842" max="3842" width="14" style="6" bestFit="1" customWidth="1"/>
    <col min="3843" max="4085" width="9.140625" style="6"/>
    <col min="4086" max="4086" width="49.42578125" style="6" customWidth="1"/>
    <col min="4087" max="4087" width="5.140625" style="6" customWidth="1"/>
    <col min="4088" max="4088" width="1.42578125" style="6" customWidth="1"/>
    <col min="4089" max="4089" width="16.42578125" style="6" customWidth="1"/>
    <col min="4090" max="4090" width="1.42578125" style="6" customWidth="1"/>
    <col min="4091" max="4091" width="16" style="6" customWidth="1"/>
    <col min="4092" max="4092" width="1.42578125" style="6" customWidth="1"/>
    <col min="4093" max="4093" width="16.140625" style="6" customWidth="1"/>
    <col min="4094" max="4094" width="1.42578125" style="6" customWidth="1"/>
    <col min="4095" max="4095" width="17.42578125" style="6" customWidth="1"/>
    <col min="4096" max="4096" width="3.42578125" style="6" customWidth="1"/>
    <col min="4097" max="4097" width="9.140625" style="6"/>
    <col min="4098" max="4098" width="14" style="6" bestFit="1" customWidth="1"/>
    <col min="4099" max="4341" width="9.140625" style="6"/>
    <col min="4342" max="4342" width="49.42578125" style="6" customWidth="1"/>
    <col min="4343" max="4343" width="5.140625" style="6" customWidth="1"/>
    <col min="4344" max="4344" width="1.42578125" style="6" customWidth="1"/>
    <col min="4345" max="4345" width="16.42578125" style="6" customWidth="1"/>
    <col min="4346" max="4346" width="1.42578125" style="6" customWidth="1"/>
    <col min="4347" max="4347" width="16" style="6" customWidth="1"/>
    <col min="4348" max="4348" width="1.42578125" style="6" customWidth="1"/>
    <col min="4349" max="4349" width="16.140625" style="6" customWidth="1"/>
    <col min="4350" max="4350" width="1.42578125" style="6" customWidth="1"/>
    <col min="4351" max="4351" width="17.42578125" style="6" customWidth="1"/>
    <col min="4352" max="4352" width="3.42578125" style="6" customWidth="1"/>
    <col min="4353" max="4353" width="9.140625" style="6"/>
    <col min="4354" max="4354" width="14" style="6" bestFit="1" customWidth="1"/>
    <col min="4355" max="4597" width="9.140625" style="6"/>
    <col min="4598" max="4598" width="49.42578125" style="6" customWidth="1"/>
    <col min="4599" max="4599" width="5.140625" style="6" customWidth="1"/>
    <col min="4600" max="4600" width="1.42578125" style="6" customWidth="1"/>
    <col min="4601" max="4601" width="16.42578125" style="6" customWidth="1"/>
    <col min="4602" max="4602" width="1.42578125" style="6" customWidth="1"/>
    <col min="4603" max="4603" width="16" style="6" customWidth="1"/>
    <col min="4604" max="4604" width="1.42578125" style="6" customWidth="1"/>
    <col min="4605" max="4605" width="16.140625" style="6" customWidth="1"/>
    <col min="4606" max="4606" width="1.42578125" style="6" customWidth="1"/>
    <col min="4607" max="4607" width="17.42578125" style="6" customWidth="1"/>
    <col min="4608" max="4608" width="3.42578125" style="6" customWidth="1"/>
    <col min="4609" max="4609" width="9.140625" style="6"/>
    <col min="4610" max="4610" width="14" style="6" bestFit="1" customWidth="1"/>
    <col min="4611" max="4853" width="9.140625" style="6"/>
    <col min="4854" max="4854" width="49.42578125" style="6" customWidth="1"/>
    <col min="4855" max="4855" width="5.140625" style="6" customWidth="1"/>
    <col min="4856" max="4856" width="1.42578125" style="6" customWidth="1"/>
    <col min="4857" max="4857" width="16.42578125" style="6" customWidth="1"/>
    <col min="4858" max="4858" width="1.42578125" style="6" customWidth="1"/>
    <col min="4859" max="4859" width="16" style="6" customWidth="1"/>
    <col min="4860" max="4860" width="1.42578125" style="6" customWidth="1"/>
    <col min="4861" max="4861" width="16.140625" style="6" customWidth="1"/>
    <col min="4862" max="4862" width="1.42578125" style="6" customWidth="1"/>
    <col min="4863" max="4863" width="17.42578125" style="6" customWidth="1"/>
    <col min="4864" max="4864" width="3.42578125" style="6" customWidth="1"/>
    <col min="4865" max="4865" width="9.140625" style="6"/>
    <col min="4866" max="4866" width="14" style="6" bestFit="1" customWidth="1"/>
    <col min="4867" max="5109" width="9.140625" style="6"/>
    <col min="5110" max="5110" width="49.42578125" style="6" customWidth="1"/>
    <col min="5111" max="5111" width="5.140625" style="6" customWidth="1"/>
    <col min="5112" max="5112" width="1.42578125" style="6" customWidth="1"/>
    <col min="5113" max="5113" width="16.42578125" style="6" customWidth="1"/>
    <col min="5114" max="5114" width="1.42578125" style="6" customWidth="1"/>
    <col min="5115" max="5115" width="16" style="6" customWidth="1"/>
    <col min="5116" max="5116" width="1.42578125" style="6" customWidth="1"/>
    <col min="5117" max="5117" width="16.140625" style="6" customWidth="1"/>
    <col min="5118" max="5118" width="1.42578125" style="6" customWidth="1"/>
    <col min="5119" max="5119" width="17.42578125" style="6" customWidth="1"/>
    <col min="5120" max="5120" width="3.42578125" style="6" customWidth="1"/>
    <col min="5121" max="5121" width="9.140625" style="6"/>
    <col min="5122" max="5122" width="14" style="6" bestFit="1" customWidth="1"/>
    <col min="5123" max="5365" width="9.140625" style="6"/>
    <col min="5366" max="5366" width="49.42578125" style="6" customWidth="1"/>
    <col min="5367" max="5367" width="5.140625" style="6" customWidth="1"/>
    <col min="5368" max="5368" width="1.42578125" style="6" customWidth="1"/>
    <col min="5369" max="5369" width="16.42578125" style="6" customWidth="1"/>
    <col min="5370" max="5370" width="1.42578125" style="6" customWidth="1"/>
    <col min="5371" max="5371" width="16" style="6" customWidth="1"/>
    <col min="5372" max="5372" width="1.42578125" style="6" customWidth="1"/>
    <col min="5373" max="5373" width="16.140625" style="6" customWidth="1"/>
    <col min="5374" max="5374" width="1.42578125" style="6" customWidth="1"/>
    <col min="5375" max="5375" width="17.42578125" style="6" customWidth="1"/>
    <col min="5376" max="5376" width="3.42578125" style="6" customWidth="1"/>
    <col min="5377" max="5377" width="9.140625" style="6"/>
    <col min="5378" max="5378" width="14" style="6" bestFit="1" customWidth="1"/>
    <col min="5379" max="5621" width="9.140625" style="6"/>
    <col min="5622" max="5622" width="49.42578125" style="6" customWidth="1"/>
    <col min="5623" max="5623" width="5.140625" style="6" customWidth="1"/>
    <col min="5624" max="5624" width="1.42578125" style="6" customWidth="1"/>
    <col min="5625" max="5625" width="16.42578125" style="6" customWidth="1"/>
    <col min="5626" max="5626" width="1.42578125" style="6" customWidth="1"/>
    <col min="5627" max="5627" width="16" style="6" customWidth="1"/>
    <col min="5628" max="5628" width="1.42578125" style="6" customWidth="1"/>
    <col min="5629" max="5629" width="16.140625" style="6" customWidth="1"/>
    <col min="5630" max="5630" width="1.42578125" style="6" customWidth="1"/>
    <col min="5631" max="5631" width="17.42578125" style="6" customWidth="1"/>
    <col min="5632" max="5632" width="3.42578125" style="6" customWidth="1"/>
    <col min="5633" max="5633" width="9.140625" style="6"/>
    <col min="5634" max="5634" width="14" style="6" bestFit="1" customWidth="1"/>
    <col min="5635" max="5877" width="9.140625" style="6"/>
    <col min="5878" max="5878" width="49.42578125" style="6" customWidth="1"/>
    <col min="5879" max="5879" width="5.140625" style="6" customWidth="1"/>
    <col min="5880" max="5880" width="1.42578125" style="6" customWidth="1"/>
    <col min="5881" max="5881" width="16.42578125" style="6" customWidth="1"/>
    <col min="5882" max="5882" width="1.42578125" style="6" customWidth="1"/>
    <col min="5883" max="5883" width="16" style="6" customWidth="1"/>
    <col min="5884" max="5884" width="1.42578125" style="6" customWidth="1"/>
    <col min="5885" max="5885" width="16.140625" style="6" customWidth="1"/>
    <col min="5886" max="5886" width="1.42578125" style="6" customWidth="1"/>
    <col min="5887" max="5887" width="17.42578125" style="6" customWidth="1"/>
    <col min="5888" max="5888" width="3.42578125" style="6" customWidth="1"/>
    <col min="5889" max="5889" width="9.140625" style="6"/>
    <col min="5890" max="5890" width="14" style="6" bestFit="1" customWidth="1"/>
    <col min="5891" max="6133" width="9.140625" style="6"/>
    <col min="6134" max="6134" width="49.42578125" style="6" customWidth="1"/>
    <col min="6135" max="6135" width="5.140625" style="6" customWidth="1"/>
    <col min="6136" max="6136" width="1.42578125" style="6" customWidth="1"/>
    <col min="6137" max="6137" width="16.42578125" style="6" customWidth="1"/>
    <col min="6138" max="6138" width="1.42578125" style="6" customWidth="1"/>
    <col min="6139" max="6139" width="16" style="6" customWidth="1"/>
    <col min="6140" max="6140" width="1.42578125" style="6" customWidth="1"/>
    <col min="6141" max="6141" width="16.140625" style="6" customWidth="1"/>
    <col min="6142" max="6142" width="1.42578125" style="6" customWidth="1"/>
    <col min="6143" max="6143" width="17.42578125" style="6" customWidth="1"/>
    <col min="6144" max="6144" width="3.42578125" style="6" customWidth="1"/>
    <col min="6145" max="6145" width="9.140625" style="6"/>
    <col min="6146" max="6146" width="14" style="6" bestFit="1" customWidth="1"/>
    <col min="6147" max="6389" width="9.140625" style="6"/>
    <col min="6390" max="6390" width="49.42578125" style="6" customWidth="1"/>
    <col min="6391" max="6391" width="5.140625" style="6" customWidth="1"/>
    <col min="6392" max="6392" width="1.42578125" style="6" customWidth="1"/>
    <col min="6393" max="6393" width="16.42578125" style="6" customWidth="1"/>
    <col min="6394" max="6394" width="1.42578125" style="6" customWidth="1"/>
    <col min="6395" max="6395" width="16" style="6" customWidth="1"/>
    <col min="6396" max="6396" width="1.42578125" style="6" customWidth="1"/>
    <col min="6397" max="6397" width="16.140625" style="6" customWidth="1"/>
    <col min="6398" max="6398" width="1.42578125" style="6" customWidth="1"/>
    <col min="6399" max="6399" width="17.42578125" style="6" customWidth="1"/>
    <col min="6400" max="6400" width="3.42578125" style="6" customWidth="1"/>
    <col min="6401" max="6401" width="9.140625" style="6"/>
    <col min="6402" max="6402" width="14" style="6" bestFit="1" customWidth="1"/>
    <col min="6403" max="6645" width="9.140625" style="6"/>
    <col min="6646" max="6646" width="49.42578125" style="6" customWidth="1"/>
    <col min="6647" max="6647" width="5.140625" style="6" customWidth="1"/>
    <col min="6648" max="6648" width="1.42578125" style="6" customWidth="1"/>
    <col min="6649" max="6649" width="16.42578125" style="6" customWidth="1"/>
    <col min="6650" max="6650" width="1.42578125" style="6" customWidth="1"/>
    <col min="6651" max="6651" width="16" style="6" customWidth="1"/>
    <col min="6652" max="6652" width="1.42578125" style="6" customWidth="1"/>
    <col min="6653" max="6653" width="16.140625" style="6" customWidth="1"/>
    <col min="6654" max="6654" width="1.42578125" style="6" customWidth="1"/>
    <col min="6655" max="6655" width="17.42578125" style="6" customWidth="1"/>
    <col min="6656" max="6656" width="3.42578125" style="6" customWidth="1"/>
    <col min="6657" max="6657" width="9.140625" style="6"/>
    <col min="6658" max="6658" width="14" style="6" bestFit="1" customWidth="1"/>
    <col min="6659" max="6901" width="9.140625" style="6"/>
    <col min="6902" max="6902" width="49.42578125" style="6" customWidth="1"/>
    <col min="6903" max="6903" width="5.140625" style="6" customWidth="1"/>
    <col min="6904" max="6904" width="1.42578125" style="6" customWidth="1"/>
    <col min="6905" max="6905" width="16.42578125" style="6" customWidth="1"/>
    <col min="6906" max="6906" width="1.42578125" style="6" customWidth="1"/>
    <col min="6907" max="6907" width="16" style="6" customWidth="1"/>
    <col min="6908" max="6908" width="1.42578125" style="6" customWidth="1"/>
    <col min="6909" max="6909" width="16.140625" style="6" customWidth="1"/>
    <col min="6910" max="6910" width="1.42578125" style="6" customWidth="1"/>
    <col min="6911" max="6911" width="17.42578125" style="6" customWidth="1"/>
    <col min="6912" max="6912" width="3.42578125" style="6" customWidth="1"/>
    <col min="6913" max="6913" width="9.140625" style="6"/>
    <col min="6914" max="6914" width="14" style="6" bestFit="1" customWidth="1"/>
    <col min="6915" max="7157" width="9.140625" style="6"/>
    <col min="7158" max="7158" width="49.42578125" style="6" customWidth="1"/>
    <col min="7159" max="7159" width="5.140625" style="6" customWidth="1"/>
    <col min="7160" max="7160" width="1.42578125" style="6" customWidth="1"/>
    <col min="7161" max="7161" width="16.42578125" style="6" customWidth="1"/>
    <col min="7162" max="7162" width="1.42578125" style="6" customWidth="1"/>
    <col min="7163" max="7163" width="16" style="6" customWidth="1"/>
    <col min="7164" max="7164" width="1.42578125" style="6" customWidth="1"/>
    <col min="7165" max="7165" width="16.140625" style="6" customWidth="1"/>
    <col min="7166" max="7166" width="1.42578125" style="6" customWidth="1"/>
    <col min="7167" max="7167" width="17.42578125" style="6" customWidth="1"/>
    <col min="7168" max="7168" width="3.42578125" style="6" customWidth="1"/>
    <col min="7169" max="7169" width="9.140625" style="6"/>
    <col min="7170" max="7170" width="14" style="6" bestFit="1" customWidth="1"/>
    <col min="7171" max="7413" width="9.140625" style="6"/>
    <col min="7414" max="7414" width="49.42578125" style="6" customWidth="1"/>
    <col min="7415" max="7415" width="5.140625" style="6" customWidth="1"/>
    <col min="7416" max="7416" width="1.42578125" style="6" customWidth="1"/>
    <col min="7417" max="7417" width="16.42578125" style="6" customWidth="1"/>
    <col min="7418" max="7418" width="1.42578125" style="6" customWidth="1"/>
    <col min="7419" max="7419" width="16" style="6" customWidth="1"/>
    <col min="7420" max="7420" width="1.42578125" style="6" customWidth="1"/>
    <col min="7421" max="7421" width="16.140625" style="6" customWidth="1"/>
    <col min="7422" max="7422" width="1.42578125" style="6" customWidth="1"/>
    <col min="7423" max="7423" width="17.42578125" style="6" customWidth="1"/>
    <col min="7424" max="7424" width="3.42578125" style="6" customWidth="1"/>
    <col min="7425" max="7425" width="9.140625" style="6"/>
    <col min="7426" max="7426" width="14" style="6" bestFit="1" customWidth="1"/>
    <col min="7427" max="7669" width="9.140625" style="6"/>
    <col min="7670" max="7670" width="49.42578125" style="6" customWidth="1"/>
    <col min="7671" max="7671" width="5.140625" style="6" customWidth="1"/>
    <col min="7672" max="7672" width="1.42578125" style="6" customWidth="1"/>
    <col min="7673" max="7673" width="16.42578125" style="6" customWidth="1"/>
    <col min="7674" max="7674" width="1.42578125" style="6" customWidth="1"/>
    <col min="7675" max="7675" width="16" style="6" customWidth="1"/>
    <col min="7676" max="7676" width="1.42578125" style="6" customWidth="1"/>
    <col min="7677" max="7677" width="16.140625" style="6" customWidth="1"/>
    <col min="7678" max="7678" width="1.42578125" style="6" customWidth="1"/>
    <col min="7679" max="7679" width="17.42578125" style="6" customWidth="1"/>
    <col min="7680" max="7680" width="3.42578125" style="6" customWidth="1"/>
    <col min="7681" max="7681" width="9.140625" style="6"/>
    <col min="7682" max="7682" width="14" style="6" bestFit="1" customWidth="1"/>
    <col min="7683" max="7925" width="9.140625" style="6"/>
    <col min="7926" max="7926" width="49.42578125" style="6" customWidth="1"/>
    <col min="7927" max="7927" width="5.140625" style="6" customWidth="1"/>
    <col min="7928" max="7928" width="1.42578125" style="6" customWidth="1"/>
    <col min="7929" max="7929" width="16.42578125" style="6" customWidth="1"/>
    <col min="7930" max="7930" width="1.42578125" style="6" customWidth="1"/>
    <col min="7931" max="7931" width="16" style="6" customWidth="1"/>
    <col min="7932" max="7932" width="1.42578125" style="6" customWidth="1"/>
    <col min="7933" max="7933" width="16.140625" style="6" customWidth="1"/>
    <col min="7934" max="7934" width="1.42578125" style="6" customWidth="1"/>
    <col min="7935" max="7935" width="17.42578125" style="6" customWidth="1"/>
    <col min="7936" max="7936" width="3.42578125" style="6" customWidth="1"/>
    <col min="7937" max="7937" width="9.140625" style="6"/>
    <col min="7938" max="7938" width="14" style="6" bestFit="1" customWidth="1"/>
    <col min="7939" max="8181" width="9.140625" style="6"/>
    <col min="8182" max="8182" width="49.42578125" style="6" customWidth="1"/>
    <col min="8183" max="8183" width="5.140625" style="6" customWidth="1"/>
    <col min="8184" max="8184" width="1.42578125" style="6" customWidth="1"/>
    <col min="8185" max="8185" width="16.42578125" style="6" customWidth="1"/>
    <col min="8186" max="8186" width="1.42578125" style="6" customWidth="1"/>
    <col min="8187" max="8187" width="16" style="6" customWidth="1"/>
    <col min="8188" max="8188" width="1.42578125" style="6" customWidth="1"/>
    <col min="8189" max="8189" width="16.140625" style="6" customWidth="1"/>
    <col min="8190" max="8190" width="1.42578125" style="6" customWidth="1"/>
    <col min="8191" max="8191" width="17.42578125" style="6" customWidth="1"/>
    <col min="8192" max="8192" width="3.42578125" style="6" customWidth="1"/>
    <col min="8193" max="8193" width="9.140625" style="6"/>
    <col min="8194" max="8194" width="14" style="6" bestFit="1" customWidth="1"/>
    <col min="8195" max="8437" width="9.140625" style="6"/>
    <col min="8438" max="8438" width="49.42578125" style="6" customWidth="1"/>
    <col min="8439" max="8439" width="5.140625" style="6" customWidth="1"/>
    <col min="8440" max="8440" width="1.42578125" style="6" customWidth="1"/>
    <col min="8441" max="8441" width="16.42578125" style="6" customWidth="1"/>
    <col min="8442" max="8442" width="1.42578125" style="6" customWidth="1"/>
    <col min="8443" max="8443" width="16" style="6" customWidth="1"/>
    <col min="8444" max="8444" width="1.42578125" style="6" customWidth="1"/>
    <col min="8445" max="8445" width="16.140625" style="6" customWidth="1"/>
    <col min="8446" max="8446" width="1.42578125" style="6" customWidth="1"/>
    <col min="8447" max="8447" width="17.42578125" style="6" customWidth="1"/>
    <col min="8448" max="8448" width="3.42578125" style="6" customWidth="1"/>
    <col min="8449" max="8449" width="9.140625" style="6"/>
    <col min="8450" max="8450" width="14" style="6" bestFit="1" customWidth="1"/>
    <col min="8451" max="8693" width="9.140625" style="6"/>
    <col min="8694" max="8694" width="49.42578125" style="6" customWidth="1"/>
    <col min="8695" max="8695" width="5.140625" style="6" customWidth="1"/>
    <col min="8696" max="8696" width="1.42578125" style="6" customWidth="1"/>
    <col min="8697" max="8697" width="16.42578125" style="6" customWidth="1"/>
    <col min="8698" max="8698" width="1.42578125" style="6" customWidth="1"/>
    <col min="8699" max="8699" width="16" style="6" customWidth="1"/>
    <col min="8700" max="8700" width="1.42578125" style="6" customWidth="1"/>
    <col min="8701" max="8701" width="16.140625" style="6" customWidth="1"/>
    <col min="8702" max="8702" width="1.42578125" style="6" customWidth="1"/>
    <col min="8703" max="8703" width="17.42578125" style="6" customWidth="1"/>
    <col min="8704" max="8704" width="3.42578125" style="6" customWidth="1"/>
    <col min="8705" max="8705" width="9.140625" style="6"/>
    <col min="8706" max="8706" width="14" style="6" bestFit="1" customWidth="1"/>
    <col min="8707" max="8949" width="9.140625" style="6"/>
    <col min="8950" max="8950" width="49.42578125" style="6" customWidth="1"/>
    <col min="8951" max="8951" width="5.140625" style="6" customWidth="1"/>
    <col min="8952" max="8952" width="1.42578125" style="6" customWidth="1"/>
    <col min="8953" max="8953" width="16.42578125" style="6" customWidth="1"/>
    <col min="8954" max="8954" width="1.42578125" style="6" customWidth="1"/>
    <col min="8955" max="8955" width="16" style="6" customWidth="1"/>
    <col min="8956" max="8956" width="1.42578125" style="6" customWidth="1"/>
    <col min="8957" max="8957" width="16.140625" style="6" customWidth="1"/>
    <col min="8958" max="8958" width="1.42578125" style="6" customWidth="1"/>
    <col min="8959" max="8959" width="17.42578125" style="6" customWidth="1"/>
    <col min="8960" max="8960" width="3.42578125" style="6" customWidth="1"/>
    <col min="8961" max="8961" width="9.140625" style="6"/>
    <col min="8962" max="8962" width="14" style="6" bestFit="1" customWidth="1"/>
    <col min="8963" max="9205" width="9.140625" style="6"/>
    <col min="9206" max="9206" width="49.42578125" style="6" customWidth="1"/>
    <col min="9207" max="9207" width="5.140625" style="6" customWidth="1"/>
    <col min="9208" max="9208" width="1.42578125" style="6" customWidth="1"/>
    <col min="9209" max="9209" width="16.42578125" style="6" customWidth="1"/>
    <col min="9210" max="9210" width="1.42578125" style="6" customWidth="1"/>
    <col min="9211" max="9211" width="16" style="6" customWidth="1"/>
    <col min="9212" max="9212" width="1.42578125" style="6" customWidth="1"/>
    <col min="9213" max="9213" width="16.140625" style="6" customWidth="1"/>
    <col min="9214" max="9214" width="1.42578125" style="6" customWidth="1"/>
    <col min="9215" max="9215" width="17.42578125" style="6" customWidth="1"/>
    <col min="9216" max="9216" width="3.42578125" style="6" customWidth="1"/>
    <col min="9217" max="9217" width="9.140625" style="6"/>
    <col min="9218" max="9218" width="14" style="6" bestFit="1" customWidth="1"/>
    <col min="9219" max="9461" width="9.140625" style="6"/>
    <col min="9462" max="9462" width="49.42578125" style="6" customWidth="1"/>
    <col min="9463" max="9463" width="5.140625" style="6" customWidth="1"/>
    <col min="9464" max="9464" width="1.42578125" style="6" customWidth="1"/>
    <col min="9465" max="9465" width="16.42578125" style="6" customWidth="1"/>
    <col min="9466" max="9466" width="1.42578125" style="6" customWidth="1"/>
    <col min="9467" max="9467" width="16" style="6" customWidth="1"/>
    <col min="9468" max="9468" width="1.42578125" style="6" customWidth="1"/>
    <col min="9469" max="9469" width="16.140625" style="6" customWidth="1"/>
    <col min="9470" max="9470" width="1.42578125" style="6" customWidth="1"/>
    <col min="9471" max="9471" width="17.42578125" style="6" customWidth="1"/>
    <col min="9472" max="9472" width="3.42578125" style="6" customWidth="1"/>
    <col min="9473" max="9473" width="9.140625" style="6"/>
    <col min="9474" max="9474" width="14" style="6" bestFit="1" customWidth="1"/>
    <col min="9475" max="9717" width="9.140625" style="6"/>
    <col min="9718" max="9718" width="49.42578125" style="6" customWidth="1"/>
    <col min="9719" max="9719" width="5.140625" style="6" customWidth="1"/>
    <col min="9720" max="9720" width="1.42578125" style="6" customWidth="1"/>
    <col min="9721" max="9721" width="16.42578125" style="6" customWidth="1"/>
    <col min="9722" max="9722" width="1.42578125" style="6" customWidth="1"/>
    <col min="9723" max="9723" width="16" style="6" customWidth="1"/>
    <col min="9724" max="9724" width="1.42578125" style="6" customWidth="1"/>
    <col min="9725" max="9725" width="16.140625" style="6" customWidth="1"/>
    <col min="9726" max="9726" width="1.42578125" style="6" customWidth="1"/>
    <col min="9727" max="9727" width="17.42578125" style="6" customWidth="1"/>
    <col min="9728" max="9728" width="3.42578125" style="6" customWidth="1"/>
    <col min="9729" max="9729" width="9.140625" style="6"/>
    <col min="9730" max="9730" width="14" style="6" bestFit="1" customWidth="1"/>
    <col min="9731" max="9973" width="9.140625" style="6"/>
    <col min="9974" max="9974" width="49.42578125" style="6" customWidth="1"/>
    <col min="9975" max="9975" width="5.140625" style="6" customWidth="1"/>
    <col min="9976" max="9976" width="1.42578125" style="6" customWidth="1"/>
    <col min="9977" max="9977" width="16.42578125" style="6" customWidth="1"/>
    <col min="9978" max="9978" width="1.42578125" style="6" customWidth="1"/>
    <col min="9979" max="9979" width="16" style="6" customWidth="1"/>
    <col min="9980" max="9980" width="1.42578125" style="6" customWidth="1"/>
    <col min="9981" max="9981" width="16.140625" style="6" customWidth="1"/>
    <col min="9982" max="9982" width="1.42578125" style="6" customWidth="1"/>
    <col min="9983" max="9983" width="17.42578125" style="6" customWidth="1"/>
    <col min="9984" max="9984" width="3.42578125" style="6" customWidth="1"/>
    <col min="9985" max="9985" width="9.140625" style="6"/>
    <col min="9986" max="9986" width="14" style="6" bestFit="1" customWidth="1"/>
    <col min="9987" max="10229" width="9.140625" style="6"/>
    <col min="10230" max="10230" width="49.42578125" style="6" customWidth="1"/>
    <col min="10231" max="10231" width="5.140625" style="6" customWidth="1"/>
    <col min="10232" max="10232" width="1.42578125" style="6" customWidth="1"/>
    <col min="10233" max="10233" width="16.42578125" style="6" customWidth="1"/>
    <col min="10234" max="10234" width="1.42578125" style="6" customWidth="1"/>
    <col min="10235" max="10235" width="16" style="6" customWidth="1"/>
    <col min="10236" max="10236" width="1.42578125" style="6" customWidth="1"/>
    <col min="10237" max="10237" width="16.140625" style="6" customWidth="1"/>
    <col min="10238" max="10238" width="1.42578125" style="6" customWidth="1"/>
    <col min="10239" max="10239" width="17.42578125" style="6" customWidth="1"/>
    <col min="10240" max="10240" width="3.42578125" style="6" customWidth="1"/>
    <col min="10241" max="10241" width="9.140625" style="6"/>
    <col min="10242" max="10242" width="14" style="6" bestFit="1" customWidth="1"/>
    <col min="10243" max="10485" width="9.140625" style="6"/>
    <col min="10486" max="10486" width="49.42578125" style="6" customWidth="1"/>
    <col min="10487" max="10487" width="5.140625" style="6" customWidth="1"/>
    <col min="10488" max="10488" width="1.42578125" style="6" customWidth="1"/>
    <col min="10489" max="10489" width="16.42578125" style="6" customWidth="1"/>
    <col min="10490" max="10490" width="1.42578125" style="6" customWidth="1"/>
    <col min="10491" max="10491" width="16" style="6" customWidth="1"/>
    <col min="10492" max="10492" width="1.42578125" style="6" customWidth="1"/>
    <col min="10493" max="10493" width="16.140625" style="6" customWidth="1"/>
    <col min="10494" max="10494" width="1.42578125" style="6" customWidth="1"/>
    <col min="10495" max="10495" width="17.42578125" style="6" customWidth="1"/>
    <col min="10496" max="10496" width="3.42578125" style="6" customWidth="1"/>
    <col min="10497" max="10497" width="9.140625" style="6"/>
    <col min="10498" max="10498" width="14" style="6" bestFit="1" customWidth="1"/>
    <col min="10499" max="10741" width="9.140625" style="6"/>
    <col min="10742" max="10742" width="49.42578125" style="6" customWidth="1"/>
    <col min="10743" max="10743" width="5.140625" style="6" customWidth="1"/>
    <col min="10744" max="10744" width="1.42578125" style="6" customWidth="1"/>
    <col min="10745" max="10745" width="16.42578125" style="6" customWidth="1"/>
    <col min="10746" max="10746" width="1.42578125" style="6" customWidth="1"/>
    <col min="10747" max="10747" width="16" style="6" customWidth="1"/>
    <col min="10748" max="10748" width="1.42578125" style="6" customWidth="1"/>
    <col min="10749" max="10749" width="16.140625" style="6" customWidth="1"/>
    <col min="10750" max="10750" width="1.42578125" style="6" customWidth="1"/>
    <col min="10751" max="10751" width="17.42578125" style="6" customWidth="1"/>
    <col min="10752" max="10752" width="3.42578125" style="6" customWidth="1"/>
    <col min="10753" max="10753" width="9.140625" style="6"/>
    <col min="10754" max="10754" width="14" style="6" bestFit="1" customWidth="1"/>
    <col min="10755" max="10997" width="9.140625" style="6"/>
    <col min="10998" max="10998" width="49.42578125" style="6" customWidth="1"/>
    <col min="10999" max="10999" width="5.140625" style="6" customWidth="1"/>
    <col min="11000" max="11000" width="1.42578125" style="6" customWidth="1"/>
    <col min="11001" max="11001" width="16.42578125" style="6" customWidth="1"/>
    <col min="11002" max="11002" width="1.42578125" style="6" customWidth="1"/>
    <col min="11003" max="11003" width="16" style="6" customWidth="1"/>
    <col min="11004" max="11004" width="1.42578125" style="6" customWidth="1"/>
    <col min="11005" max="11005" width="16.140625" style="6" customWidth="1"/>
    <col min="11006" max="11006" width="1.42578125" style="6" customWidth="1"/>
    <col min="11007" max="11007" width="17.42578125" style="6" customWidth="1"/>
    <col min="11008" max="11008" width="3.42578125" style="6" customWidth="1"/>
    <col min="11009" max="11009" width="9.140625" style="6"/>
    <col min="11010" max="11010" width="14" style="6" bestFit="1" customWidth="1"/>
    <col min="11011" max="11253" width="9.140625" style="6"/>
    <col min="11254" max="11254" width="49.42578125" style="6" customWidth="1"/>
    <col min="11255" max="11255" width="5.140625" style="6" customWidth="1"/>
    <col min="11256" max="11256" width="1.42578125" style="6" customWidth="1"/>
    <col min="11257" max="11257" width="16.42578125" style="6" customWidth="1"/>
    <col min="11258" max="11258" width="1.42578125" style="6" customWidth="1"/>
    <col min="11259" max="11259" width="16" style="6" customWidth="1"/>
    <col min="11260" max="11260" width="1.42578125" style="6" customWidth="1"/>
    <col min="11261" max="11261" width="16.140625" style="6" customWidth="1"/>
    <col min="11262" max="11262" width="1.42578125" style="6" customWidth="1"/>
    <col min="11263" max="11263" width="17.42578125" style="6" customWidth="1"/>
    <col min="11264" max="11264" width="3.42578125" style="6" customWidth="1"/>
    <col min="11265" max="11265" width="9.140625" style="6"/>
    <col min="11266" max="11266" width="14" style="6" bestFit="1" customWidth="1"/>
    <col min="11267" max="11509" width="9.140625" style="6"/>
    <col min="11510" max="11510" width="49.42578125" style="6" customWidth="1"/>
    <col min="11511" max="11511" width="5.140625" style="6" customWidth="1"/>
    <col min="11512" max="11512" width="1.42578125" style="6" customWidth="1"/>
    <col min="11513" max="11513" width="16.42578125" style="6" customWidth="1"/>
    <col min="11514" max="11514" width="1.42578125" style="6" customWidth="1"/>
    <col min="11515" max="11515" width="16" style="6" customWidth="1"/>
    <col min="11516" max="11516" width="1.42578125" style="6" customWidth="1"/>
    <col min="11517" max="11517" width="16.140625" style="6" customWidth="1"/>
    <col min="11518" max="11518" width="1.42578125" style="6" customWidth="1"/>
    <col min="11519" max="11519" width="17.42578125" style="6" customWidth="1"/>
    <col min="11520" max="11520" width="3.42578125" style="6" customWidth="1"/>
    <col min="11521" max="11521" width="9.140625" style="6"/>
    <col min="11522" max="11522" width="14" style="6" bestFit="1" customWidth="1"/>
    <col min="11523" max="11765" width="9.140625" style="6"/>
    <col min="11766" max="11766" width="49.42578125" style="6" customWidth="1"/>
    <col min="11767" max="11767" width="5.140625" style="6" customWidth="1"/>
    <col min="11768" max="11768" width="1.42578125" style="6" customWidth="1"/>
    <col min="11769" max="11769" width="16.42578125" style="6" customWidth="1"/>
    <col min="11770" max="11770" width="1.42578125" style="6" customWidth="1"/>
    <col min="11771" max="11771" width="16" style="6" customWidth="1"/>
    <col min="11772" max="11772" width="1.42578125" style="6" customWidth="1"/>
    <col min="11773" max="11773" width="16.140625" style="6" customWidth="1"/>
    <col min="11774" max="11774" width="1.42578125" style="6" customWidth="1"/>
    <col min="11775" max="11775" width="17.42578125" style="6" customWidth="1"/>
    <col min="11776" max="11776" width="3.42578125" style="6" customWidth="1"/>
    <col min="11777" max="11777" width="9.140625" style="6"/>
    <col min="11778" max="11778" width="14" style="6" bestFit="1" customWidth="1"/>
    <col min="11779" max="12021" width="9.140625" style="6"/>
    <col min="12022" max="12022" width="49.42578125" style="6" customWidth="1"/>
    <col min="12023" max="12023" width="5.140625" style="6" customWidth="1"/>
    <col min="12024" max="12024" width="1.42578125" style="6" customWidth="1"/>
    <col min="12025" max="12025" width="16.42578125" style="6" customWidth="1"/>
    <col min="12026" max="12026" width="1.42578125" style="6" customWidth="1"/>
    <col min="12027" max="12027" width="16" style="6" customWidth="1"/>
    <col min="12028" max="12028" width="1.42578125" style="6" customWidth="1"/>
    <col min="12029" max="12029" width="16.140625" style="6" customWidth="1"/>
    <col min="12030" max="12030" width="1.42578125" style="6" customWidth="1"/>
    <col min="12031" max="12031" width="17.42578125" style="6" customWidth="1"/>
    <col min="12032" max="12032" width="3.42578125" style="6" customWidth="1"/>
    <col min="12033" max="12033" width="9.140625" style="6"/>
    <col min="12034" max="12034" width="14" style="6" bestFit="1" customWidth="1"/>
    <col min="12035" max="12277" width="9.140625" style="6"/>
    <col min="12278" max="12278" width="49.42578125" style="6" customWidth="1"/>
    <col min="12279" max="12279" width="5.140625" style="6" customWidth="1"/>
    <col min="12280" max="12280" width="1.42578125" style="6" customWidth="1"/>
    <col min="12281" max="12281" width="16.42578125" style="6" customWidth="1"/>
    <col min="12282" max="12282" width="1.42578125" style="6" customWidth="1"/>
    <col min="12283" max="12283" width="16" style="6" customWidth="1"/>
    <col min="12284" max="12284" width="1.42578125" style="6" customWidth="1"/>
    <col min="12285" max="12285" width="16.140625" style="6" customWidth="1"/>
    <col min="12286" max="12286" width="1.42578125" style="6" customWidth="1"/>
    <col min="12287" max="12287" width="17.42578125" style="6" customWidth="1"/>
    <col min="12288" max="12288" width="3.42578125" style="6" customWidth="1"/>
    <col min="12289" max="12289" width="9.140625" style="6"/>
    <col min="12290" max="12290" width="14" style="6" bestFit="1" customWidth="1"/>
    <col min="12291" max="12533" width="9.140625" style="6"/>
    <col min="12534" max="12534" width="49.42578125" style="6" customWidth="1"/>
    <col min="12535" max="12535" width="5.140625" style="6" customWidth="1"/>
    <col min="12536" max="12536" width="1.42578125" style="6" customWidth="1"/>
    <col min="12537" max="12537" width="16.42578125" style="6" customWidth="1"/>
    <col min="12538" max="12538" width="1.42578125" style="6" customWidth="1"/>
    <col min="12539" max="12539" width="16" style="6" customWidth="1"/>
    <col min="12540" max="12540" width="1.42578125" style="6" customWidth="1"/>
    <col min="12541" max="12541" width="16.140625" style="6" customWidth="1"/>
    <col min="12542" max="12542" width="1.42578125" style="6" customWidth="1"/>
    <col min="12543" max="12543" width="17.42578125" style="6" customWidth="1"/>
    <col min="12544" max="12544" width="3.42578125" style="6" customWidth="1"/>
    <col min="12545" max="12545" width="9.140625" style="6"/>
    <col min="12546" max="12546" width="14" style="6" bestFit="1" customWidth="1"/>
    <col min="12547" max="12789" width="9.140625" style="6"/>
    <col min="12790" max="12790" width="49.42578125" style="6" customWidth="1"/>
    <col min="12791" max="12791" width="5.140625" style="6" customWidth="1"/>
    <col min="12792" max="12792" width="1.42578125" style="6" customWidth="1"/>
    <col min="12793" max="12793" width="16.42578125" style="6" customWidth="1"/>
    <col min="12794" max="12794" width="1.42578125" style="6" customWidth="1"/>
    <col min="12795" max="12795" width="16" style="6" customWidth="1"/>
    <col min="12796" max="12796" width="1.42578125" style="6" customWidth="1"/>
    <col min="12797" max="12797" width="16.140625" style="6" customWidth="1"/>
    <col min="12798" max="12798" width="1.42578125" style="6" customWidth="1"/>
    <col min="12799" max="12799" width="17.42578125" style="6" customWidth="1"/>
    <col min="12800" max="12800" width="3.42578125" style="6" customWidth="1"/>
    <col min="12801" max="12801" width="9.140625" style="6"/>
    <col min="12802" max="12802" width="14" style="6" bestFit="1" customWidth="1"/>
    <col min="12803" max="13045" width="9.140625" style="6"/>
    <col min="13046" max="13046" width="49.42578125" style="6" customWidth="1"/>
    <col min="13047" max="13047" width="5.140625" style="6" customWidth="1"/>
    <col min="13048" max="13048" width="1.42578125" style="6" customWidth="1"/>
    <col min="13049" max="13049" width="16.42578125" style="6" customWidth="1"/>
    <col min="13050" max="13050" width="1.42578125" style="6" customWidth="1"/>
    <col min="13051" max="13051" width="16" style="6" customWidth="1"/>
    <col min="13052" max="13052" width="1.42578125" style="6" customWidth="1"/>
    <col min="13053" max="13053" width="16.140625" style="6" customWidth="1"/>
    <col min="13054" max="13054" width="1.42578125" style="6" customWidth="1"/>
    <col min="13055" max="13055" width="17.42578125" style="6" customWidth="1"/>
    <col min="13056" max="13056" width="3.42578125" style="6" customWidth="1"/>
    <col min="13057" max="13057" width="9.140625" style="6"/>
    <col min="13058" max="13058" width="14" style="6" bestFit="1" customWidth="1"/>
    <col min="13059" max="13301" width="9.140625" style="6"/>
    <col min="13302" max="13302" width="49.42578125" style="6" customWidth="1"/>
    <col min="13303" max="13303" width="5.140625" style="6" customWidth="1"/>
    <col min="13304" max="13304" width="1.42578125" style="6" customWidth="1"/>
    <col min="13305" max="13305" width="16.42578125" style="6" customWidth="1"/>
    <col min="13306" max="13306" width="1.42578125" style="6" customWidth="1"/>
    <col min="13307" max="13307" width="16" style="6" customWidth="1"/>
    <col min="13308" max="13308" width="1.42578125" style="6" customWidth="1"/>
    <col min="13309" max="13309" width="16.140625" style="6" customWidth="1"/>
    <col min="13310" max="13310" width="1.42578125" style="6" customWidth="1"/>
    <col min="13311" max="13311" width="17.42578125" style="6" customWidth="1"/>
    <col min="13312" max="13312" width="3.42578125" style="6" customWidth="1"/>
    <col min="13313" max="13313" width="9.140625" style="6"/>
    <col min="13314" max="13314" width="14" style="6" bestFit="1" customWidth="1"/>
    <col min="13315" max="13557" width="9.140625" style="6"/>
    <col min="13558" max="13558" width="49.42578125" style="6" customWidth="1"/>
    <col min="13559" max="13559" width="5.140625" style="6" customWidth="1"/>
    <col min="13560" max="13560" width="1.42578125" style="6" customWidth="1"/>
    <col min="13561" max="13561" width="16.42578125" style="6" customWidth="1"/>
    <col min="13562" max="13562" width="1.42578125" style="6" customWidth="1"/>
    <col min="13563" max="13563" width="16" style="6" customWidth="1"/>
    <col min="13564" max="13564" width="1.42578125" style="6" customWidth="1"/>
    <col min="13565" max="13565" width="16.140625" style="6" customWidth="1"/>
    <col min="13566" max="13566" width="1.42578125" style="6" customWidth="1"/>
    <col min="13567" max="13567" width="17.42578125" style="6" customWidth="1"/>
    <col min="13568" max="13568" width="3.42578125" style="6" customWidth="1"/>
    <col min="13569" max="13569" width="9.140625" style="6"/>
    <col min="13570" max="13570" width="14" style="6" bestFit="1" customWidth="1"/>
    <col min="13571" max="13813" width="9.140625" style="6"/>
    <col min="13814" max="13814" width="49.42578125" style="6" customWidth="1"/>
    <col min="13815" max="13815" width="5.140625" style="6" customWidth="1"/>
    <col min="13816" max="13816" width="1.42578125" style="6" customWidth="1"/>
    <col min="13817" max="13817" width="16.42578125" style="6" customWidth="1"/>
    <col min="13818" max="13818" width="1.42578125" style="6" customWidth="1"/>
    <col min="13819" max="13819" width="16" style="6" customWidth="1"/>
    <col min="13820" max="13820" width="1.42578125" style="6" customWidth="1"/>
    <col min="13821" max="13821" width="16.140625" style="6" customWidth="1"/>
    <col min="13822" max="13822" width="1.42578125" style="6" customWidth="1"/>
    <col min="13823" max="13823" width="17.42578125" style="6" customWidth="1"/>
    <col min="13824" max="13824" width="3.42578125" style="6" customWidth="1"/>
    <col min="13825" max="13825" width="9.140625" style="6"/>
    <col min="13826" max="13826" width="14" style="6" bestFit="1" customWidth="1"/>
    <col min="13827" max="14069" width="9.140625" style="6"/>
    <col min="14070" max="14070" width="49.42578125" style="6" customWidth="1"/>
    <col min="14071" max="14071" width="5.140625" style="6" customWidth="1"/>
    <col min="14072" max="14072" width="1.42578125" style="6" customWidth="1"/>
    <col min="14073" max="14073" width="16.42578125" style="6" customWidth="1"/>
    <col min="14074" max="14074" width="1.42578125" style="6" customWidth="1"/>
    <col min="14075" max="14075" width="16" style="6" customWidth="1"/>
    <col min="14076" max="14076" width="1.42578125" style="6" customWidth="1"/>
    <col min="14077" max="14077" width="16.140625" style="6" customWidth="1"/>
    <col min="14078" max="14078" width="1.42578125" style="6" customWidth="1"/>
    <col min="14079" max="14079" width="17.42578125" style="6" customWidth="1"/>
    <col min="14080" max="14080" width="3.42578125" style="6" customWidth="1"/>
    <col min="14081" max="14081" width="9.140625" style="6"/>
    <col min="14082" max="14082" width="14" style="6" bestFit="1" customWidth="1"/>
    <col min="14083" max="14325" width="9.140625" style="6"/>
    <col min="14326" max="14326" width="49.42578125" style="6" customWidth="1"/>
    <col min="14327" max="14327" width="5.140625" style="6" customWidth="1"/>
    <col min="14328" max="14328" width="1.42578125" style="6" customWidth="1"/>
    <col min="14329" max="14329" width="16.42578125" style="6" customWidth="1"/>
    <col min="14330" max="14330" width="1.42578125" style="6" customWidth="1"/>
    <col min="14331" max="14331" width="16" style="6" customWidth="1"/>
    <col min="14332" max="14332" width="1.42578125" style="6" customWidth="1"/>
    <col min="14333" max="14333" width="16.140625" style="6" customWidth="1"/>
    <col min="14334" max="14334" width="1.42578125" style="6" customWidth="1"/>
    <col min="14335" max="14335" width="17.42578125" style="6" customWidth="1"/>
    <col min="14336" max="14336" width="3.42578125" style="6" customWidth="1"/>
    <col min="14337" max="14337" width="9.140625" style="6"/>
    <col min="14338" max="14338" width="14" style="6" bestFit="1" customWidth="1"/>
    <col min="14339" max="14581" width="9.140625" style="6"/>
    <col min="14582" max="14582" width="49.42578125" style="6" customWidth="1"/>
    <col min="14583" max="14583" width="5.140625" style="6" customWidth="1"/>
    <col min="14584" max="14584" width="1.42578125" style="6" customWidth="1"/>
    <col min="14585" max="14585" width="16.42578125" style="6" customWidth="1"/>
    <col min="14586" max="14586" width="1.42578125" style="6" customWidth="1"/>
    <col min="14587" max="14587" width="16" style="6" customWidth="1"/>
    <col min="14588" max="14588" width="1.42578125" style="6" customWidth="1"/>
    <col min="14589" max="14589" width="16.140625" style="6" customWidth="1"/>
    <col min="14590" max="14590" width="1.42578125" style="6" customWidth="1"/>
    <col min="14591" max="14591" width="17.42578125" style="6" customWidth="1"/>
    <col min="14592" max="14592" width="3.42578125" style="6" customWidth="1"/>
    <col min="14593" max="14593" width="9.140625" style="6"/>
    <col min="14594" max="14594" width="14" style="6" bestFit="1" customWidth="1"/>
    <col min="14595" max="14837" width="9.140625" style="6"/>
    <col min="14838" max="14838" width="49.42578125" style="6" customWidth="1"/>
    <col min="14839" max="14839" width="5.140625" style="6" customWidth="1"/>
    <col min="14840" max="14840" width="1.42578125" style="6" customWidth="1"/>
    <col min="14841" max="14841" width="16.42578125" style="6" customWidth="1"/>
    <col min="14842" max="14842" width="1.42578125" style="6" customWidth="1"/>
    <col min="14843" max="14843" width="16" style="6" customWidth="1"/>
    <col min="14844" max="14844" width="1.42578125" style="6" customWidth="1"/>
    <col min="14845" max="14845" width="16.140625" style="6" customWidth="1"/>
    <col min="14846" max="14846" width="1.42578125" style="6" customWidth="1"/>
    <col min="14847" max="14847" width="17.42578125" style="6" customWidth="1"/>
    <col min="14848" max="14848" width="3.42578125" style="6" customWidth="1"/>
    <col min="14849" max="14849" width="9.140625" style="6"/>
    <col min="14850" max="14850" width="14" style="6" bestFit="1" customWidth="1"/>
    <col min="14851" max="15093" width="9.140625" style="6"/>
    <col min="15094" max="15094" width="49.42578125" style="6" customWidth="1"/>
    <col min="15095" max="15095" width="5.140625" style="6" customWidth="1"/>
    <col min="15096" max="15096" width="1.42578125" style="6" customWidth="1"/>
    <col min="15097" max="15097" width="16.42578125" style="6" customWidth="1"/>
    <col min="15098" max="15098" width="1.42578125" style="6" customWidth="1"/>
    <col min="15099" max="15099" width="16" style="6" customWidth="1"/>
    <col min="15100" max="15100" width="1.42578125" style="6" customWidth="1"/>
    <col min="15101" max="15101" width="16.140625" style="6" customWidth="1"/>
    <col min="15102" max="15102" width="1.42578125" style="6" customWidth="1"/>
    <col min="15103" max="15103" width="17.42578125" style="6" customWidth="1"/>
    <col min="15104" max="15104" width="3.42578125" style="6" customWidth="1"/>
    <col min="15105" max="15105" width="9.140625" style="6"/>
    <col min="15106" max="15106" width="14" style="6" bestFit="1" customWidth="1"/>
    <col min="15107" max="15349" width="9.140625" style="6"/>
    <col min="15350" max="15350" width="49.42578125" style="6" customWidth="1"/>
    <col min="15351" max="15351" width="5.140625" style="6" customWidth="1"/>
    <col min="15352" max="15352" width="1.42578125" style="6" customWidth="1"/>
    <col min="15353" max="15353" width="16.42578125" style="6" customWidth="1"/>
    <col min="15354" max="15354" width="1.42578125" style="6" customWidth="1"/>
    <col min="15355" max="15355" width="16" style="6" customWidth="1"/>
    <col min="15356" max="15356" width="1.42578125" style="6" customWidth="1"/>
    <col min="15357" max="15357" width="16.140625" style="6" customWidth="1"/>
    <col min="15358" max="15358" width="1.42578125" style="6" customWidth="1"/>
    <col min="15359" max="15359" width="17.42578125" style="6" customWidth="1"/>
    <col min="15360" max="15360" width="3.42578125" style="6" customWidth="1"/>
    <col min="15361" max="15361" width="9.140625" style="6"/>
    <col min="15362" max="15362" width="14" style="6" bestFit="1" customWidth="1"/>
    <col min="15363" max="15605" width="9.140625" style="6"/>
    <col min="15606" max="15606" width="49.42578125" style="6" customWidth="1"/>
    <col min="15607" max="15607" width="5.140625" style="6" customWidth="1"/>
    <col min="15608" max="15608" width="1.42578125" style="6" customWidth="1"/>
    <col min="15609" max="15609" width="16.42578125" style="6" customWidth="1"/>
    <col min="15610" max="15610" width="1.42578125" style="6" customWidth="1"/>
    <col min="15611" max="15611" width="16" style="6" customWidth="1"/>
    <col min="15612" max="15612" width="1.42578125" style="6" customWidth="1"/>
    <col min="15613" max="15613" width="16.140625" style="6" customWidth="1"/>
    <col min="15614" max="15614" width="1.42578125" style="6" customWidth="1"/>
    <col min="15615" max="15615" width="17.42578125" style="6" customWidth="1"/>
    <col min="15616" max="15616" width="3.42578125" style="6" customWidth="1"/>
    <col min="15617" max="15617" width="9.140625" style="6"/>
    <col min="15618" max="15618" width="14" style="6" bestFit="1" customWidth="1"/>
    <col min="15619" max="15861" width="9.140625" style="6"/>
    <col min="15862" max="15862" width="49.42578125" style="6" customWidth="1"/>
    <col min="15863" max="15863" width="5.140625" style="6" customWidth="1"/>
    <col min="15864" max="15864" width="1.42578125" style="6" customWidth="1"/>
    <col min="15865" max="15865" width="16.42578125" style="6" customWidth="1"/>
    <col min="15866" max="15866" width="1.42578125" style="6" customWidth="1"/>
    <col min="15867" max="15867" width="16" style="6" customWidth="1"/>
    <col min="15868" max="15868" width="1.42578125" style="6" customWidth="1"/>
    <col min="15869" max="15869" width="16.140625" style="6" customWidth="1"/>
    <col min="15870" max="15870" width="1.42578125" style="6" customWidth="1"/>
    <col min="15871" max="15871" width="17.42578125" style="6" customWidth="1"/>
    <col min="15872" max="15872" width="3.42578125" style="6" customWidth="1"/>
    <col min="15873" max="15873" width="9.140625" style="6"/>
    <col min="15874" max="15874" width="14" style="6" bestFit="1" customWidth="1"/>
    <col min="15875" max="16117" width="9.140625" style="6"/>
    <col min="16118" max="16118" width="49.42578125" style="6" customWidth="1"/>
    <col min="16119" max="16119" width="5.140625" style="6" customWidth="1"/>
    <col min="16120" max="16120" width="1.42578125" style="6" customWidth="1"/>
    <col min="16121" max="16121" width="16.42578125" style="6" customWidth="1"/>
    <col min="16122" max="16122" width="1.42578125" style="6" customWidth="1"/>
    <col min="16123" max="16123" width="16" style="6" customWidth="1"/>
    <col min="16124" max="16124" width="1.42578125" style="6" customWidth="1"/>
    <col min="16125" max="16125" width="16.140625" style="6" customWidth="1"/>
    <col min="16126" max="16126" width="1.42578125" style="6" customWidth="1"/>
    <col min="16127" max="16127" width="17.42578125" style="6" customWidth="1"/>
    <col min="16128" max="16128" width="3.42578125" style="6" customWidth="1"/>
    <col min="16129" max="16129" width="9.140625" style="6"/>
    <col min="16130" max="16130" width="14" style="6" bestFit="1" customWidth="1"/>
    <col min="16131" max="16375" width="9.140625" style="6"/>
    <col min="16376" max="16384" width="9.140625" style="6" customWidth="1"/>
  </cols>
  <sheetData>
    <row r="1" spans="1:11" ht="21.75" customHeight="1">
      <c r="A1" s="112" t="s">
        <v>141</v>
      </c>
      <c r="C1" s="3"/>
      <c r="D1" s="4"/>
      <c r="E1" s="5"/>
      <c r="F1" s="4"/>
      <c r="G1" s="5"/>
      <c r="H1" s="4"/>
      <c r="I1" s="5"/>
      <c r="J1" s="4"/>
    </row>
    <row r="2" spans="1:11" ht="21.75" customHeight="1">
      <c r="A2" s="1" t="s">
        <v>67</v>
      </c>
      <c r="C2" s="3"/>
      <c r="D2" s="4"/>
      <c r="E2" s="5"/>
      <c r="F2" s="4"/>
      <c r="G2" s="5"/>
      <c r="H2" s="4"/>
      <c r="I2" s="5"/>
      <c r="J2" s="4"/>
    </row>
    <row r="3" spans="1:11" ht="21.75" customHeight="1">
      <c r="A3" s="49" t="s">
        <v>169</v>
      </c>
      <c r="B3" s="50"/>
      <c r="C3" s="51"/>
      <c r="D3" s="8"/>
      <c r="E3" s="52"/>
      <c r="F3" s="8"/>
      <c r="G3" s="52"/>
      <c r="H3" s="8"/>
      <c r="I3" s="52"/>
      <c r="J3" s="8"/>
      <c r="K3" s="51"/>
    </row>
    <row r="4" spans="1:11" ht="21.75" customHeight="1">
      <c r="A4" s="7"/>
      <c r="C4" s="3"/>
      <c r="D4" s="4"/>
      <c r="E4" s="5"/>
      <c r="F4" s="4"/>
      <c r="G4" s="5"/>
      <c r="H4" s="8"/>
      <c r="I4" s="5"/>
      <c r="J4" s="9" t="s">
        <v>0</v>
      </c>
    </row>
    <row r="5" spans="1:11" ht="21.75" customHeight="1">
      <c r="A5" s="7"/>
      <c r="C5" s="3"/>
      <c r="D5" s="10"/>
      <c r="E5" s="11" t="s">
        <v>1</v>
      </c>
      <c r="F5" s="10"/>
      <c r="G5" s="5"/>
      <c r="H5" s="10"/>
      <c r="I5" s="11" t="s">
        <v>2</v>
      </c>
      <c r="J5" s="10"/>
    </row>
    <row r="6" spans="1:11" ht="21.75" customHeight="1">
      <c r="B6" s="12" t="s">
        <v>3</v>
      </c>
      <c r="C6" s="3"/>
      <c r="D6" s="13" t="s">
        <v>174</v>
      </c>
      <c r="E6" s="14"/>
      <c r="F6" s="13" t="s">
        <v>175</v>
      </c>
      <c r="G6" s="14"/>
      <c r="H6" s="13" t="s">
        <v>174</v>
      </c>
      <c r="I6" s="14"/>
      <c r="J6" s="13" t="s">
        <v>175</v>
      </c>
    </row>
    <row r="7" spans="1:11" ht="21.75" customHeight="1">
      <c r="A7" s="16" t="s">
        <v>29</v>
      </c>
      <c r="B7" s="53"/>
      <c r="C7" s="6"/>
      <c r="D7" s="20"/>
      <c r="E7" s="54"/>
      <c r="F7" s="20"/>
      <c r="G7" s="55"/>
      <c r="H7" s="56"/>
      <c r="I7" s="54"/>
      <c r="J7" s="56"/>
      <c r="K7" s="17"/>
    </row>
    <row r="8" spans="1:11" ht="21.75" customHeight="1">
      <c r="A8" s="22" t="s">
        <v>134</v>
      </c>
      <c r="B8" s="21">
        <v>31</v>
      </c>
      <c r="C8" s="27"/>
      <c r="D8" s="123">
        <v>1831352011</v>
      </c>
      <c r="E8" s="116"/>
      <c r="F8" s="123">
        <v>1442278169</v>
      </c>
      <c r="G8" s="116"/>
      <c r="H8" s="123">
        <v>1796495981</v>
      </c>
      <c r="I8" s="115"/>
      <c r="J8" s="123">
        <v>1445491141</v>
      </c>
      <c r="K8" s="33"/>
    </row>
    <row r="9" spans="1:11" ht="21.75" customHeight="1">
      <c r="A9" s="22" t="s">
        <v>97</v>
      </c>
      <c r="B9" s="21"/>
      <c r="C9" s="28"/>
      <c r="D9" s="118">
        <v>1488541034</v>
      </c>
      <c r="E9" s="122"/>
      <c r="F9" s="118">
        <v>1182553795</v>
      </c>
      <c r="G9" s="122"/>
      <c r="H9" s="118">
        <v>1469463136</v>
      </c>
      <c r="I9" s="115"/>
      <c r="J9" s="118">
        <v>1210095483</v>
      </c>
      <c r="K9" s="33"/>
    </row>
    <row r="10" spans="1:11" ht="21.75" customHeight="1">
      <c r="A10" s="16" t="s">
        <v>98</v>
      </c>
      <c r="B10" s="21"/>
      <c r="C10" s="28"/>
      <c r="D10" s="123">
        <f>D8-D9</f>
        <v>342810977</v>
      </c>
      <c r="E10" s="116"/>
      <c r="F10" s="123">
        <f>F8-F9</f>
        <v>259724374</v>
      </c>
      <c r="G10" s="116"/>
      <c r="H10" s="123">
        <f>H8-H9</f>
        <v>327032845</v>
      </c>
      <c r="I10" s="115"/>
      <c r="J10" s="123">
        <f>J8-J9</f>
        <v>235395658</v>
      </c>
      <c r="K10" s="33"/>
    </row>
    <row r="11" spans="1:11" ht="21.75" customHeight="1">
      <c r="A11" s="22" t="s">
        <v>30</v>
      </c>
      <c r="B11" s="21">
        <v>26</v>
      </c>
      <c r="C11" s="28"/>
      <c r="D11" s="123">
        <v>9048147</v>
      </c>
      <c r="E11" s="116"/>
      <c r="F11" s="123">
        <v>13122304</v>
      </c>
      <c r="G11" s="116"/>
      <c r="H11" s="123">
        <v>10521066</v>
      </c>
      <c r="I11" s="115"/>
      <c r="J11" s="123">
        <v>16247707</v>
      </c>
      <c r="K11" s="33"/>
    </row>
    <row r="12" spans="1:11" ht="21.75" customHeight="1">
      <c r="A12" s="22" t="s">
        <v>188</v>
      </c>
      <c r="B12" s="21"/>
      <c r="C12" s="28"/>
      <c r="D12" s="123">
        <v>23831435</v>
      </c>
      <c r="E12" s="116"/>
      <c r="F12" s="123">
        <v>38554922</v>
      </c>
      <c r="G12" s="116"/>
      <c r="H12" s="123">
        <v>23207023</v>
      </c>
      <c r="I12" s="115"/>
      <c r="J12" s="123">
        <v>33909131</v>
      </c>
      <c r="K12" s="33"/>
    </row>
    <row r="13" spans="1:11" ht="21.75" customHeight="1">
      <c r="A13" s="6" t="s">
        <v>82</v>
      </c>
      <c r="B13" s="21"/>
      <c r="C13" s="28"/>
      <c r="D13" s="115">
        <v>-65564433</v>
      </c>
      <c r="E13" s="122"/>
      <c r="F13" s="115">
        <v>-51425111</v>
      </c>
      <c r="G13" s="122"/>
      <c r="H13" s="115">
        <v>-58047144</v>
      </c>
      <c r="I13" s="115"/>
      <c r="J13" s="115">
        <v>-47353815</v>
      </c>
      <c r="K13" s="33"/>
    </row>
    <row r="14" spans="1:11" ht="21.75" customHeight="1">
      <c r="A14" s="6" t="s">
        <v>31</v>
      </c>
      <c r="B14" s="21"/>
      <c r="C14" s="28"/>
      <c r="D14" s="115">
        <v>-165419502</v>
      </c>
      <c r="E14" s="122"/>
      <c r="F14" s="115">
        <v>-159531955</v>
      </c>
      <c r="G14" s="122"/>
      <c r="H14" s="115">
        <v>-147382041</v>
      </c>
      <c r="I14" s="115"/>
      <c r="J14" s="115">
        <v>-137997167</v>
      </c>
      <c r="K14" s="33"/>
    </row>
    <row r="15" spans="1:11" ht="21.75" customHeight="1">
      <c r="A15" s="6" t="s">
        <v>187</v>
      </c>
      <c r="B15" s="21">
        <v>12</v>
      </c>
      <c r="C15" s="28"/>
      <c r="D15" s="132">
        <v>0</v>
      </c>
      <c r="E15" s="157"/>
      <c r="F15" s="132">
        <v>0</v>
      </c>
      <c r="G15" s="157"/>
      <c r="H15" s="132">
        <v>-16460000</v>
      </c>
      <c r="I15" s="117"/>
      <c r="J15" s="132">
        <v>0</v>
      </c>
      <c r="K15" s="33"/>
    </row>
    <row r="16" spans="1:11" ht="21.75" customHeight="1">
      <c r="A16" s="16" t="s">
        <v>99</v>
      </c>
      <c r="B16" s="21"/>
      <c r="C16" s="28"/>
      <c r="D16" s="123">
        <f>SUM(D10:D15)</f>
        <v>144706624</v>
      </c>
      <c r="E16" s="116"/>
      <c r="F16" s="123">
        <f>SUM(F10:F15)</f>
        <v>100444534</v>
      </c>
      <c r="G16" s="116"/>
      <c r="H16" s="123">
        <f>SUM(H10:H15)</f>
        <v>138871749</v>
      </c>
      <c r="I16" s="115"/>
      <c r="J16" s="123">
        <f>SUM(J10:J15)</f>
        <v>100201514</v>
      </c>
      <c r="K16" s="33"/>
    </row>
    <row r="17" spans="1:11" ht="21.75" customHeight="1">
      <c r="A17" s="6" t="s">
        <v>86</v>
      </c>
      <c r="B17" s="21">
        <v>27</v>
      </c>
      <c r="C17" s="6"/>
      <c r="D17" s="115">
        <v>149817</v>
      </c>
      <c r="E17" s="122"/>
      <c r="F17" s="115">
        <v>47923</v>
      </c>
      <c r="G17" s="122"/>
      <c r="H17" s="115">
        <v>5347616</v>
      </c>
      <c r="I17" s="115"/>
      <c r="J17" s="115">
        <v>7724401</v>
      </c>
    </row>
    <row r="18" spans="1:11" ht="21.75" customHeight="1">
      <c r="A18" s="6" t="s">
        <v>32</v>
      </c>
      <c r="B18" s="21">
        <v>28</v>
      </c>
      <c r="C18" s="6"/>
      <c r="D18" s="115">
        <v>-14993521</v>
      </c>
      <c r="E18" s="115"/>
      <c r="F18" s="115">
        <v>-14121756</v>
      </c>
      <c r="G18" s="115"/>
      <c r="H18" s="115">
        <v>-14118103</v>
      </c>
      <c r="I18" s="115"/>
      <c r="J18" s="115">
        <v>-13608329</v>
      </c>
    </row>
    <row r="19" spans="1:11" ht="21.75" customHeight="1">
      <c r="A19" s="16" t="s">
        <v>100</v>
      </c>
      <c r="B19" s="21"/>
      <c r="C19" s="6"/>
      <c r="D19" s="128">
        <f>SUM(D16:D18)</f>
        <v>129862920</v>
      </c>
      <c r="E19" s="115"/>
      <c r="F19" s="128">
        <f>SUM(F16:F18)</f>
        <v>86370701</v>
      </c>
      <c r="G19" s="115"/>
      <c r="H19" s="128">
        <f>SUM(H16:H18)</f>
        <v>130101262</v>
      </c>
      <c r="I19" s="115"/>
      <c r="J19" s="128">
        <f>SUM(J16:J18)</f>
        <v>94317586</v>
      </c>
    </row>
    <row r="20" spans="1:11" ht="21.75" customHeight="1">
      <c r="A20" s="6" t="s">
        <v>101</v>
      </c>
      <c r="B20" s="21">
        <v>30</v>
      </c>
      <c r="C20" s="28"/>
      <c r="D20" s="118">
        <v>-26588307</v>
      </c>
      <c r="E20" s="129"/>
      <c r="F20" s="118">
        <v>-19303758</v>
      </c>
      <c r="G20" s="129"/>
      <c r="H20" s="118">
        <v>-26545087</v>
      </c>
      <c r="I20" s="115"/>
      <c r="J20" s="118">
        <v>-19394438</v>
      </c>
      <c r="K20" s="33"/>
    </row>
    <row r="21" spans="1:11" ht="21.75" customHeight="1" thickBot="1">
      <c r="A21" s="16" t="s">
        <v>102</v>
      </c>
      <c r="B21" s="21"/>
      <c r="C21" s="6"/>
      <c r="D21" s="130">
        <f>D19+D20</f>
        <v>103274613</v>
      </c>
      <c r="E21" s="115"/>
      <c r="F21" s="130">
        <f>F19+F20</f>
        <v>67066943</v>
      </c>
      <c r="G21" s="115"/>
      <c r="H21" s="130">
        <f>H19+H20</f>
        <v>103556175</v>
      </c>
      <c r="I21" s="117"/>
      <c r="J21" s="130">
        <f>J19+J20</f>
        <v>74923148</v>
      </c>
    </row>
    <row r="22" spans="1:11" ht="21.75" customHeight="1" thickTop="1">
      <c r="A22" s="1"/>
      <c r="B22" s="27"/>
      <c r="C22" s="27"/>
      <c r="D22" s="115"/>
      <c r="E22" s="115"/>
      <c r="F22" s="115"/>
      <c r="G22" s="115"/>
      <c r="H22" s="115"/>
      <c r="I22" s="129"/>
      <c r="J22" s="115"/>
      <c r="K22" s="33"/>
    </row>
    <row r="23" spans="1:11" ht="21.75" customHeight="1">
      <c r="A23" s="1" t="s">
        <v>103</v>
      </c>
      <c r="B23" s="21">
        <v>32</v>
      </c>
      <c r="C23" s="27"/>
      <c r="D23" s="115"/>
      <c r="E23" s="115"/>
      <c r="F23" s="115"/>
      <c r="G23" s="115"/>
      <c r="H23" s="115"/>
      <c r="I23" s="129"/>
      <c r="J23" s="115"/>
      <c r="K23" s="33"/>
    </row>
    <row r="24" spans="1:11" ht="21.75" customHeight="1">
      <c r="A24" s="22" t="s">
        <v>104</v>
      </c>
      <c r="B24" s="6"/>
      <c r="C24" s="27"/>
      <c r="D24" s="115"/>
      <c r="E24" s="115"/>
      <c r="F24" s="115"/>
      <c r="G24" s="115"/>
      <c r="H24" s="115"/>
      <c r="I24" s="129"/>
      <c r="J24" s="115"/>
      <c r="K24" s="33"/>
    </row>
    <row r="25" spans="1:11" ht="21.75" customHeight="1">
      <c r="A25" s="22" t="s">
        <v>105</v>
      </c>
      <c r="B25" s="21"/>
      <c r="C25" s="27"/>
      <c r="K25" s="33"/>
    </row>
    <row r="26" spans="1:11" ht="21.75" customHeight="1" thickBot="1">
      <c r="A26" s="22" t="s">
        <v>87</v>
      </c>
      <c r="B26" s="27"/>
      <c r="C26" s="27"/>
      <c r="D26" s="131">
        <f>D21/688657534.25</f>
        <v>0.14996512470087739</v>
      </c>
      <c r="E26" s="115"/>
      <c r="F26" s="131">
        <f>F21/640000000</f>
        <v>0.10479209843749999</v>
      </c>
      <c r="G26" s="115"/>
      <c r="H26" s="131">
        <f>H21/688657534.25</f>
        <v>0.15037398104237759</v>
      </c>
      <c r="I26" s="129"/>
      <c r="J26" s="131">
        <f>J21/640000000</f>
        <v>0.11706741875</v>
      </c>
      <c r="K26" s="33"/>
    </row>
    <row r="27" spans="1:11" ht="21.75" customHeight="1" thickTop="1">
      <c r="A27" s="22"/>
      <c r="B27" s="53"/>
      <c r="C27" s="6"/>
      <c r="D27" s="32"/>
      <c r="E27" s="14"/>
      <c r="F27" s="32"/>
      <c r="G27" s="23"/>
      <c r="H27" s="32"/>
      <c r="I27" s="54"/>
      <c r="J27" s="32"/>
      <c r="K27" s="33"/>
    </row>
    <row r="28" spans="1:11" ht="21.75" customHeight="1">
      <c r="A28" s="22"/>
      <c r="B28" s="53"/>
      <c r="C28" s="6"/>
      <c r="D28" s="32"/>
      <c r="E28" s="14"/>
      <c r="F28" s="32"/>
      <c r="G28" s="23"/>
      <c r="H28" s="32"/>
      <c r="I28" s="54"/>
      <c r="J28" s="32"/>
      <c r="K28" s="33"/>
    </row>
    <row r="29" spans="1:11" ht="21.75" customHeight="1">
      <c r="A29" s="6" t="s">
        <v>13</v>
      </c>
      <c r="B29" s="53"/>
      <c r="C29" s="6"/>
      <c r="D29" s="32"/>
      <c r="E29" s="14"/>
      <c r="F29" s="32"/>
      <c r="G29" s="23"/>
      <c r="H29" s="32"/>
      <c r="I29" s="54"/>
      <c r="J29" s="32"/>
      <c r="K29" s="33"/>
    </row>
    <row r="30" spans="1:11" ht="21.75" customHeight="1">
      <c r="A30" s="22"/>
      <c r="B30" s="53"/>
      <c r="C30" s="6"/>
      <c r="D30" s="32"/>
      <c r="E30" s="14"/>
      <c r="F30" s="32"/>
      <c r="G30" s="23"/>
      <c r="H30" s="32"/>
      <c r="I30" s="54"/>
      <c r="J30" s="32"/>
      <c r="K30" s="33"/>
    </row>
    <row r="31" spans="1:11" ht="21.75" customHeight="1">
      <c r="A31" s="22"/>
      <c r="B31" s="53"/>
      <c r="C31" s="6"/>
      <c r="D31" s="32"/>
      <c r="E31" s="14"/>
      <c r="F31" s="32"/>
      <c r="G31" s="23"/>
      <c r="H31" s="32"/>
      <c r="I31" s="54"/>
      <c r="J31" s="32"/>
      <c r="K31" s="33"/>
    </row>
    <row r="32" spans="1:11" ht="21.75" customHeight="1">
      <c r="A32" s="22"/>
      <c r="B32" s="53"/>
      <c r="C32" s="6"/>
      <c r="D32" s="32"/>
      <c r="E32" s="14"/>
      <c r="F32" s="32"/>
      <c r="G32" s="23"/>
      <c r="H32" s="32"/>
      <c r="I32" s="54"/>
      <c r="J32" s="32"/>
      <c r="K32" s="33"/>
    </row>
    <row r="33" spans="1:11" ht="21.75" customHeight="1">
      <c r="A33" s="22"/>
      <c r="B33" s="53"/>
      <c r="C33" s="6"/>
      <c r="D33" s="32"/>
      <c r="E33" s="14"/>
      <c r="F33" s="32"/>
      <c r="G33" s="23"/>
      <c r="H33" s="32"/>
      <c r="I33" s="54"/>
      <c r="J33" s="32"/>
      <c r="K33" s="33"/>
    </row>
    <row r="34" spans="1:11" ht="21.75" customHeight="1">
      <c r="A34" s="22"/>
      <c r="B34" s="53"/>
      <c r="C34" s="6"/>
      <c r="D34" s="32"/>
      <c r="E34" s="14"/>
      <c r="F34" s="32"/>
      <c r="G34" s="23"/>
      <c r="H34" s="32"/>
      <c r="I34" s="54"/>
      <c r="J34" s="32"/>
      <c r="K34" s="33"/>
    </row>
    <row r="35" spans="1:11" ht="21.75" customHeight="1">
      <c r="A35" s="22"/>
      <c r="B35" s="53"/>
      <c r="C35" s="6"/>
      <c r="D35" s="32"/>
      <c r="E35" s="14"/>
      <c r="F35" s="32"/>
      <c r="G35" s="23"/>
      <c r="H35" s="32"/>
      <c r="I35" s="54"/>
      <c r="J35" s="32"/>
      <c r="K35" s="33"/>
    </row>
    <row r="36" spans="1:11" ht="21.75" customHeight="1">
      <c r="A36" s="22"/>
      <c r="B36" s="53"/>
      <c r="C36" s="6"/>
      <c r="D36" s="32"/>
      <c r="E36" s="14"/>
      <c r="F36" s="32"/>
      <c r="G36" s="23"/>
      <c r="H36" s="32"/>
      <c r="I36" s="54"/>
      <c r="J36" s="32"/>
      <c r="K36" s="33"/>
    </row>
    <row r="37" spans="1:11" ht="21.75" customHeight="1">
      <c r="A37" s="22"/>
      <c r="B37" s="53"/>
      <c r="C37" s="6"/>
      <c r="D37" s="32"/>
      <c r="E37" s="14"/>
      <c r="F37" s="32"/>
      <c r="G37" s="23"/>
      <c r="H37" s="32"/>
      <c r="I37" s="54"/>
      <c r="J37" s="32"/>
      <c r="K37" s="33"/>
    </row>
    <row r="38" spans="1:11" ht="21.75" customHeight="1">
      <c r="A38" s="22"/>
      <c r="B38" s="53"/>
      <c r="C38" s="6"/>
      <c r="D38" s="32"/>
      <c r="E38" s="14"/>
      <c r="F38" s="32"/>
      <c r="G38" s="23"/>
      <c r="H38" s="32"/>
      <c r="I38" s="54"/>
      <c r="J38" s="32"/>
      <c r="K38" s="33"/>
    </row>
    <row r="39" spans="1:11" ht="21.75" customHeight="1">
      <c r="A39" s="22"/>
      <c r="B39" s="53"/>
      <c r="C39" s="6"/>
      <c r="D39" s="32"/>
      <c r="E39" s="14"/>
      <c r="F39" s="32"/>
      <c r="G39" s="23"/>
      <c r="H39" s="32"/>
      <c r="I39" s="54"/>
      <c r="J39" s="32"/>
      <c r="K39" s="33"/>
    </row>
    <row r="40" spans="1:11" ht="21.75" customHeight="1">
      <c r="A40" s="22"/>
      <c r="B40" s="53"/>
      <c r="C40" s="6"/>
      <c r="D40" s="32"/>
      <c r="E40" s="14"/>
      <c r="F40" s="32"/>
      <c r="G40" s="23"/>
      <c r="H40" s="32"/>
      <c r="I40" s="54"/>
      <c r="J40" s="32"/>
      <c r="K40" s="33"/>
    </row>
    <row r="41" spans="1:11" ht="21.75" customHeight="1">
      <c r="A41" s="22"/>
      <c r="B41" s="53"/>
      <c r="C41" s="6"/>
      <c r="D41" s="32"/>
      <c r="E41" s="14"/>
      <c r="F41" s="32"/>
      <c r="G41" s="23"/>
      <c r="H41" s="32"/>
      <c r="I41" s="54"/>
      <c r="J41" s="32"/>
      <c r="K41" s="33"/>
    </row>
    <row r="42" spans="1:11" ht="21.75" customHeight="1">
      <c r="A42" s="22"/>
      <c r="B42" s="53"/>
      <c r="C42" s="6"/>
      <c r="D42" s="32"/>
      <c r="E42" s="14"/>
      <c r="F42" s="32"/>
      <c r="G42" s="23"/>
      <c r="H42" s="32"/>
      <c r="I42" s="54"/>
      <c r="J42" s="32"/>
      <c r="K42" s="33"/>
    </row>
    <row r="43" spans="1:11" ht="21.75" customHeight="1">
      <c r="A43" s="22"/>
      <c r="B43" s="53"/>
      <c r="C43" s="6"/>
      <c r="D43" s="32"/>
      <c r="E43" s="14"/>
      <c r="F43" s="32"/>
      <c r="G43" s="23"/>
      <c r="H43" s="32"/>
      <c r="I43" s="54"/>
      <c r="J43" s="32"/>
      <c r="K43" s="33"/>
    </row>
    <row r="44" spans="1:11" ht="21.75" customHeight="1">
      <c r="A44" s="22"/>
      <c r="B44" s="53"/>
      <c r="C44" s="6"/>
      <c r="D44" s="32"/>
      <c r="E44" s="14"/>
      <c r="F44" s="32"/>
      <c r="G44" s="23"/>
      <c r="H44" s="32"/>
      <c r="I44" s="54"/>
      <c r="J44" s="32"/>
      <c r="K44" s="33"/>
    </row>
    <row r="45" spans="1:11" ht="21.75" customHeight="1">
      <c r="A45" s="22"/>
      <c r="B45" s="53"/>
      <c r="C45" s="6"/>
      <c r="D45" s="32"/>
      <c r="E45" s="14"/>
      <c r="F45" s="32"/>
      <c r="G45" s="23"/>
      <c r="H45" s="32"/>
      <c r="I45" s="54"/>
      <c r="J45" s="32"/>
      <c r="K45" s="33"/>
    </row>
    <row r="46" spans="1:11" ht="21.75" customHeight="1">
      <c r="A46" s="22"/>
      <c r="B46" s="53"/>
      <c r="C46" s="6"/>
      <c r="D46" s="32"/>
      <c r="E46" s="14"/>
      <c r="F46" s="32"/>
      <c r="G46" s="23"/>
      <c r="H46" s="32"/>
      <c r="I46" s="54"/>
      <c r="J46" s="32"/>
      <c r="K46" s="33"/>
    </row>
    <row r="47" spans="1:11" ht="21.75" customHeight="1">
      <c r="A47" s="22"/>
      <c r="B47" s="53"/>
      <c r="C47" s="6"/>
      <c r="D47" s="32"/>
      <c r="E47" s="14"/>
      <c r="F47" s="32"/>
      <c r="G47" s="23"/>
      <c r="H47" s="32"/>
      <c r="I47" s="54"/>
      <c r="J47" s="32"/>
      <c r="K47" s="33"/>
    </row>
    <row r="48" spans="1:11" ht="21.75" customHeight="1">
      <c r="A48" s="22"/>
      <c r="B48" s="53"/>
      <c r="C48" s="6"/>
      <c r="D48" s="32"/>
      <c r="E48" s="14"/>
      <c r="F48" s="32"/>
      <c r="G48" s="23"/>
      <c r="H48" s="32"/>
      <c r="I48" s="54"/>
      <c r="J48" s="32"/>
      <c r="K48" s="33"/>
    </row>
    <row r="49" spans="1:11" ht="21.75" customHeight="1">
      <c r="A49" s="22"/>
      <c r="B49" s="53"/>
      <c r="C49" s="6"/>
      <c r="D49" s="32"/>
      <c r="E49" s="14"/>
      <c r="F49" s="32"/>
      <c r="G49" s="23"/>
      <c r="H49" s="32"/>
      <c r="I49" s="54"/>
      <c r="J49" s="32"/>
      <c r="K49" s="33"/>
    </row>
    <row r="50" spans="1:11" ht="21.75" customHeight="1">
      <c r="A50" s="22"/>
      <c r="B50" s="53"/>
      <c r="C50" s="6"/>
      <c r="D50" s="32"/>
      <c r="E50" s="14"/>
      <c r="F50" s="32"/>
      <c r="G50" s="23"/>
      <c r="H50" s="32"/>
      <c r="I50" s="54"/>
      <c r="J50" s="32"/>
      <c r="K50" s="33"/>
    </row>
    <row r="51" spans="1:11" ht="21.75" customHeight="1">
      <c r="B51" s="57"/>
      <c r="C51" s="36"/>
      <c r="D51" s="20"/>
      <c r="E51" s="54"/>
      <c r="F51" s="20"/>
      <c r="G51" s="58"/>
      <c r="H51" s="59"/>
      <c r="I51" s="60"/>
      <c r="J51" s="160">
        <v>3</v>
      </c>
      <c r="K51" s="61"/>
    </row>
    <row r="52" spans="1:11" ht="21.75" customHeight="1">
      <c r="A52" s="112" t="s">
        <v>141</v>
      </c>
      <c r="C52" s="3"/>
      <c r="D52" s="4"/>
      <c r="E52" s="5"/>
      <c r="F52" s="4"/>
      <c r="G52" s="5"/>
      <c r="H52" s="4"/>
      <c r="I52" s="5"/>
      <c r="J52" s="4"/>
    </row>
    <row r="53" spans="1:11" ht="21.75" customHeight="1">
      <c r="A53" s="1" t="s">
        <v>68</v>
      </c>
      <c r="C53" s="3"/>
      <c r="D53" s="4"/>
      <c r="E53" s="5"/>
      <c r="F53" s="4"/>
      <c r="G53" s="5"/>
      <c r="H53" s="4"/>
      <c r="I53" s="5"/>
      <c r="J53" s="4"/>
    </row>
    <row r="54" spans="1:11" ht="21.75" customHeight="1">
      <c r="A54" s="49" t="s">
        <v>169</v>
      </c>
      <c r="B54" s="50"/>
      <c r="C54" s="51"/>
      <c r="D54" s="8"/>
      <c r="E54" s="52"/>
      <c r="F54" s="8"/>
      <c r="G54" s="52"/>
      <c r="H54" s="8"/>
      <c r="I54" s="52"/>
      <c r="J54" s="8"/>
      <c r="K54" s="51"/>
    </row>
    <row r="55" spans="1:11" ht="21.75" customHeight="1">
      <c r="A55" s="7"/>
      <c r="C55" s="3"/>
      <c r="D55" s="4"/>
      <c r="E55" s="5"/>
      <c r="F55" s="4"/>
      <c r="G55" s="5"/>
      <c r="H55" s="8"/>
      <c r="I55" s="5"/>
      <c r="J55" s="9" t="s">
        <v>0</v>
      </c>
    </row>
    <row r="56" spans="1:11" ht="21.75" customHeight="1">
      <c r="A56" s="7"/>
      <c r="C56" s="3"/>
      <c r="D56" s="10"/>
      <c r="E56" s="11" t="s">
        <v>1</v>
      </c>
      <c r="F56" s="10"/>
      <c r="G56" s="5"/>
      <c r="H56" s="10"/>
      <c r="I56" s="11" t="s">
        <v>2</v>
      </c>
      <c r="J56" s="10"/>
    </row>
    <row r="57" spans="1:11" ht="21.75" customHeight="1">
      <c r="B57" s="12" t="s">
        <v>3</v>
      </c>
      <c r="C57" s="37"/>
      <c r="D57" s="13" t="s">
        <v>174</v>
      </c>
      <c r="E57" s="14"/>
      <c r="F57" s="13" t="s">
        <v>175</v>
      </c>
      <c r="G57" s="14"/>
      <c r="H57" s="13" t="s">
        <v>174</v>
      </c>
      <c r="I57" s="14"/>
      <c r="J57" s="13" t="s">
        <v>175</v>
      </c>
    </row>
    <row r="58" spans="1:11" ht="21.75" customHeight="1">
      <c r="B58" s="156"/>
      <c r="C58" s="156"/>
      <c r="D58" s="156"/>
      <c r="E58" s="156"/>
      <c r="F58" s="156"/>
      <c r="G58" s="156"/>
      <c r="H58" s="156"/>
      <c r="I58" s="156"/>
      <c r="J58" s="156"/>
    </row>
    <row r="59" spans="1:11" ht="21.75" customHeight="1">
      <c r="A59" s="16" t="s">
        <v>102</v>
      </c>
      <c r="C59" s="6"/>
      <c r="D59" s="26">
        <f>D21</f>
        <v>103274613</v>
      </c>
      <c r="E59" s="54"/>
      <c r="F59" s="26">
        <f>F21</f>
        <v>67066943</v>
      </c>
      <c r="G59" s="55"/>
      <c r="H59" s="26">
        <f>H21</f>
        <v>103556175</v>
      </c>
      <c r="I59" s="54"/>
      <c r="J59" s="26">
        <f>J21</f>
        <v>74923148</v>
      </c>
      <c r="K59" s="17"/>
    </row>
    <row r="60" spans="1:11" ht="21.75" customHeight="1">
      <c r="A60" s="16"/>
      <c r="B60" s="53"/>
      <c r="C60" s="6"/>
      <c r="D60" s="20"/>
      <c r="E60" s="54"/>
      <c r="F60" s="20"/>
      <c r="G60" s="55"/>
      <c r="H60" s="56"/>
      <c r="I60" s="54"/>
      <c r="J60" s="56"/>
      <c r="K60" s="17"/>
    </row>
    <row r="61" spans="1:11" ht="21.75" customHeight="1">
      <c r="A61" s="16" t="s">
        <v>54</v>
      </c>
      <c r="B61" s="53"/>
      <c r="C61" s="6"/>
      <c r="D61" s="20"/>
      <c r="E61" s="54"/>
      <c r="F61" s="20"/>
      <c r="G61" s="55"/>
      <c r="H61" s="56"/>
      <c r="I61" s="54"/>
      <c r="J61" s="56"/>
      <c r="K61" s="17"/>
    </row>
    <row r="62" spans="1:11" ht="21.75" customHeight="1">
      <c r="A62" s="98" t="s">
        <v>106</v>
      </c>
      <c r="B62" s="53"/>
      <c r="C62" s="6"/>
      <c r="D62" s="20"/>
      <c r="E62" s="54"/>
      <c r="F62" s="20"/>
      <c r="G62" s="55"/>
      <c r="H62" s="56"/>
      <c r="I62" s="54"/>
      <c r="J62" s="56"/>
      <c r="K62" s="17"/>
    </row>
    <row r="63" spans="1:11" ht="21.75" customHeight="1">
      <c r="A63" s="98" t="s">
        <v>76</v>
      </c>
      <c r="B63" s="53"/>
      <c r="C63" s="6"/>
      <c r="D63" s="20"/>
      <c r="E63" s="54"/>
      <c r="F63" s="20"/>
      <c r="G63" s="55"/>
      <c r="H63" s="56"/>
      <c r="I63" s="54"/>
      <c r="J63" s="56"/>
      <c r="K63" s="17"/>
    </row>
    <row r="64" spans="1:11" ht="21.75" customHeight="1">
      <c r="A64" s="64" t="s">
        <v>107</v>
      </c>
      <c r="B64" s="53"/>
      <c r="C64" s="6"/>
      <c r="D64" s="132">
        <v>-666432</v>
      </c>
      <c r="E64" s="122"/>
      <c r="F64" s="132">
        <v>3361068</v>
      </c>
      <c r="G64" s="122"/>
      <c r="H64" s="67">
        <v>0</v>
      </c>
      <c r="I64" s="122"/>
      <c r="J64" s="132">
        <v>0</v>
      </c>
      <c r="K64" s="17"/>
    </row>
    <row r="65" spans="1:11" ht="21.75" customHeight="1">
      <c r="A65" s="64" t="s">
        <v>106</v>
      </c>
      <c r="B65" s="53"/>
      <c r="C65" s="6"/>
      <c r="D65" s="20"/>
      <c r="E65" s="54"/>
      <c r="F65" s="20"/>
      <c r="G65" s="55"/>
      <c r="H65" s="56"/>
      <c r="I65" s="54"/>
      <c r="J65" s="56"/>
      <c r="K65" s="17"/>
    </row>
    <row r="66" spans="1:11" ht="21.75" customHeight="1">
      <c r="A66" s="64" t="s">
        <v>78</v>
      </c>
      <c r="B66" s="53"/>
      <c r="C66" s="6"/>
      <c r="D66" s="26">
        <f>SUM(D64:D65)</f>
        <v>-666432</v>
      </c>
      <c r="E66" s="54"/>
      <c r="F66" s="26">
        <f>SUM(F64:F65)</f>
        <v>3361068</v>
      </c>
      <c r="G66" s="55"/>
      <c r="H66" s="67">
        <v>0</v>
      </c>
      <c r="I66" s="54"/>
      <c r="J66" s="67">
        <v>0</v>
      </c>
      <c r="K66" s="17"/>
    </row>
    <row r="67" spans="1:11" s="36" customFormat="1" ht="21.75" customHeight="1">
      <c r="A67" s="98" t="s">
        <v>77</v>
      </c>
      <c r="B67" s="57"/>
      <c r="D67" s="62"/>
      <c r="E67" s="60"/>
      <c r="F67" s="62"/>
      <c r="G67" s="60"/>
      <c r="H67" s="62"/>
      <c r="I67" s="60"/>
      <c r="J67" s="62"/>
      <c r="K67" s="63"/>
    </row>
    <row r="68" spans="1:11" s="36" customFormat="1" ht="21.75" customHeight="1">
      <c r="A68" s="98" t="s">
        <v>76</v>
      </c>
      <c r="B68" s="57"/>
      <c r="D68" s="62"/>
      <c r="E68" s="60"/>
      <c r="F68" s="62"/>
      <c r="G68" s="60"/>
      <c r="H68" s="62"/>
      <c r="I68" s="60"/>
      <c r="J68" s="62"/>
      <c r="K68" s="63"/>
    </row>
    <row r="69" spans="1:11" s="36" customFormat="1" ht="21.75" customHeight="1">
      <c r="A69" s="64" t="s">
        <v>162</v>
      </c>
      <c r="B69" s="113">
        <v>22</v>
      </c>
      <c r="D69" s="120">
        <v>4890217</v>
      </c>
      <c r="E69" s="122"/>
      <c r="F69" s="120">
        <v>22135565</v>
      </c>
      <c r="G69" s="122"/>
      <c r="H69" s="120">
        <v>4890217</v>
      </c>
      <c r="I69" s="122"/>
      <c r="J69" s="120">
        <v>22135565</v>
      </c>
      <c r="K69" s="63"/>
    </row>
    <row r="70" spans="1:11" s="36" customFormat="1" ht="21.75" customHeight="1">
      <c r="A70" s="64" t="s">
        <v>108</v>
      </c>
      <c r="B70" s="113">
        <v>30</v>
      </c>
      <c r="D70" s="132">
        <v>-978043</v>
      </c>
      <c r="E70" s="122"/>
      <c r="F70" s="132">
        <v>-4427113</v>
      </c>
      <c r="G70" s="122"/>
      <c r="H70" s="132">
        <v>-978043</v>
      </c>
      <c r="I70" s="122"/>
      <c r="J70" s="132">
        <v>-4427113</v>
      </c>
      <c r="K70" s="63"/>
    </row>
    <row r="71" spans="1:11" s="36" customFormat="1" ht="21.75" customHeight="1">
      <c r="B71" s="113"/>
      <c r="D71" s="120">
        <f>SUM(D69:D70)</f>
        <v>3912174</v>
      </c>
      <c r="E71" s="122"/>
      <c r="F71" s="120">
        <f>SUM(F69:F70)</f>
        <v>17708452</v>
      </c>
      <c r="G71" s="122"/>
      <c r="H71" s="120">
        <f>SUM(H69:H70)</f>
        <v>3912174</v>
      </c>
      <c r="I71" s="122"/>
      <c r="J71" s="120">
        <f>SUM(J69:J70)</f>
        <v>17708452</v>
      </c>
      <c r="K71" s="63"/>
    </row>
    <row r="72" spans="1:11" s="36" customFormat="1" ht="21.75" customHeight="1">
      <c r="A72" s="64" t="s">
        <v>167</v>
      </c>
      <c r="B72" s="57"/>
      <c r="D72" s="123"/>
      <c r="E72" s="122"/>
      <c r="F72" s="123"/>
      <c r="G72" s="122"/>
      <c r="H72" s="123"/>
      <c r="I72" s="122"/>
      <c r="J72" s="123"/>
      <c r="K72" s="63"/>
    </row>
    <row r="73" spans="1:11" s="36" customFormat="1" ht="21.75" customHeight="1">
      <c r="A73" s="64" t="s">
        <v>166</v>
      </c>
      <c r="B73" s="57"/>
      <c r="D73" s="132">
        <f>SUM(,D71)</f>
        <v>3912174</v>
      </c>
      <c r="E73" s="122"/>
      <c r="F73" s="132">
        <f>SUM(,F71)</f>
        <v>17708452</v>
      </c>
      <c r="G73" s="122"/>
      <c r="H73" s="132">
        <f>SUM(,H71)</f>
        <v>3912174</v>
      </c>
      <c r="I73" s="123"/>
      <c r="J73" s="132">
        <f>SUM(,J71)</f>
        <v>17708452</v>
      </c>
      <c r="K73" s="63"/>
    </row>
    <row r="74" spans="1:11" s="36" customFormat="1" ht="21.75" customHeight="1">
      <c r="A74" s="1" t="s">
        <v>59</v>
      </c>
      <c r="B74" s="57"/>
      <c r="D74" s="133">
        <f>SUM(D64,D73)</f>
        <v>3245742</v>
      </c>
      <c r="E74" s="122"/>
      <c r="F74" s="133">
        <f>SUM(F64,F73)</f>
        <v>21069520</v>
      </c>
      <c r="G74" s="122"/>
      <c r="H74" s="133">
        <f>SUM(H64,H73)</f>
        <v>3912174</v>
      </c>
      <c r="I74" s="123"/>
      <c r="J74" s="133">
        <f>SUM(J64,J73)</f>
        <v>17708452</v>
      </c>
      <c r="K74" s="63"/>
    </row>
    <row r="75" spans="1:11" s="36" customFormat="1" ht="21.6" customHeight="1">
      <c r="A75" s="98"/>
      <c r="B75" s="57"/>
      <c r="D75" s="123"/>
      <c r="E75" s="122"/>
      <c r="F75" s="123"/>
      <c r="G75" s="122"/>
      <c r="H75" s="123"/>
      <c r="I75" s="123"/>
      <c r="J75" s="123"/>
      <c r="K75" s="63"/>
    </row>
    <row r="76" spans="1:11" s="36" customFormat="1" ht="21.75" customHeight="1" thickBot="1">
      <c r="A76" s="1" t="s">
        <v>55</v>
      </c>
      <c r="B76" s="57"/>
      <c r="D76" s="134">
        <f>SUM(D74,D59)</f>
        <v>106520355</v>
      </c>
      <c r="E76" s="122"/>
      <c r="F76" s="134">
        <f>SUM(F74,F59)</f>
        <v>88136463</v>
      </c>
      <c r="G76" s="122"/>
      <c r="H76" s="134">
        <f>SUM(H74,H59)</f>
        <v>107468349</v>
      </c>
      <c r="I76" s="123"/>
      <c r="J76" s="134">
        <f>SUM(J74,J59)</f>
        <v>92631600</v>
      </c>
      <c r="K76" s="63"/>
    </row>
    <row r="77" spans="1:11" ht="21.75" customHeight="1" thickTop="1">
      <c r="A77" s="1"/>
      <c r="C77" s="6"/>
      <c r="D77" s="123"/>
      <c r="E77" s="122"/>
      <c r="F77" s="123"/>
      <c r="G77" s="122"/>
      <c r="H77" s="123"/>
      <c r="I77" s="123"/>
      <c r="J77" s="123"/>
      <c r="K77" s="33"/>
    </row>
    <row r="78" spans="1:11" ht="21.75" customHeight="1">
      <c r="A78" s="22"/>
      <c r="C78" s="6"/>
      <c r="D78" s="20"/>
      <c r="E78" s="54"/>
      <c r="F78" s="20"/>
      <c r="G78" s="55"/>
      <c r="H78" s="32"/>
      <c r="I78" s="54"/>
      <c r="J78" s="32"/>
      <c r="K78" s="33"/>
    </row>
    <row r="79" spans="1:11" ht="21.75" customHeight="1">
      <c r="A79" s="6" t="s">
        <v>13</v>
      </c>
      <c r="C79" s="6"/>
      <c r="D79" s="20"/>
      <c r="E79" s="54"/>
      <c r="F79" s="20"/>
      <c r="G79" s="55"/>
      <c r="H79" s="32"/>
      <c r="I79" s="54"/>
      <c r="J79" s="32"/>
      <c r="K79" s="33"/>
    </row>
    <row r="80" spans="1:11" ht="21.75" customHeight="1">
      <c r="C80" s="6"/>
      <c r="D80" s="20"/>
      <c r="E80" s="54"/>
      <c r="F80" s="20"/>
      <c r="G80" s="55"/>
      <c r="H80" s="32"/>
      <c r="I80" s="54"/>
      <c r="J80" s="32"/>
      <c r="K80" s="33"/>
    </row>
    <row r="81" spans="3:11" ht="21.75" customHeight="1">
      <c r="C81" s="6"/>
      <c r="D81" s="20"/>
      <c r="E81" s="54"/>
      <c r="F81" s="20"/>
      <c r="G81" s="55"/>
      <c r="H81" s="32"/>
      <c r="I81" s="54"/>
      <c r="J81" s="32"/>
      <c r="K81" s="33"/>
    </row>
    <row r="82" spans="3:11" ht="21.75" customHeight="1">
      <c r="C82" s="6"/>
      <c r="D82" s="20"/>
      <c r="E82" s="54"/>
      <c r="F82" s="20"/>
      <c r="G82" s="55"/>
      <c r="H82" s="32"/>
      <c r="I82" s="54"/>
      <c r="J82" s="32"/>
      <c r="K82" s="33"/>
    </row>
    <row r="83" spans="3:11" ht="21.75" customHeight="1">
      <c r="C83" s="6"/>
      <c r="D83" s="20"/>
      <c r="E83" s="54"/>
      <c r="F83" s="20"/>
      <c r="G83" s="55"/>
      <c r="H83" s="32"/>
      <c r="I83" s="54"/>
      <c r="J83" s="32"/>
      <c r="K83" s="33"/>
    </row>
    <row r="84" spans="3:11" ht="21.75" customHeight="1">
      <c r="C84" s="6"/>
      <c r="D84" s="20"/>
      <c r="E84" s="54"/>
      <c r="F84" s="20"/>
      <c r="G84" s="55"/>
      <c r="H84" s="32"/>
      <c r="I84" s="54"/>
      <c r="J84" s="32"/>
      <c r="K84" s="33"/>
    </row>
    <row r="85" spans="3:11" ht="21.75" customHeight="1">
      <c r="C85" s="6"/>
      <c r="D85" s="20"/>
      <c r="E85" s="54"/>
      <c r="F85" s="20"/>
      <c r="G85" s="55"/>
      <c r="H85" s="32"/>
      <c r="I85" s="54"/>
      <c r="J85" s="32"/>
      <c r="K85" s="33"/>
    </row>
    <row r="86" spans="3:11" ht="21.75" customHeight="1">
      <c r="C86" s="6"/>
      <c r="D86" s="20"/>
      <c r="E86" s="54"/>
      <c r="F86" s="20"/>
      <c r="G86" s="55"/>
      <c r="H86" s="32"/>
      <c r="I86" s="54"/>
      <c r="J86" s="32"/>
      <c r="K86" s="33"/>
    </row>
    <row r="87" spans="3:11" ht="21.75" customHeight="1">
      <c r="C87" s="6"/>
      <c r="D87" s="20"/>
      <c r="E87" s="54"/>
      <c r="F87" s="20"/>
      <c r="G87" s="55"/>
      <c r="H87" s="32"/>
      <c r="I87" s="54"/>
      <c r="J87" s="32"/>
      <c r="K87" s="33"/>
    </row>
    <row r="88" spans="3:11" ht="21.75" customHeight="1">
      <c r="C88" s="6"/>
      <c r="D88" s="20"/>
      <c r="E88" s="54"/>
      <c r="F88" s="20"/>
      <c r="G88" s="55"/>
      <c r="H88" s="32"/>
      <c r="I88" s="54"/>
      <c r="J88" s="32"/>
      <c r="K88" s="33"/>
    </row>
    <row r="89" spans="3:11" ht="21.75" customHeight="1">
      <c r="C89" s="6"/>
      <c r="D89" s="20"/>
      <c r="E89" s="54"/>
      <c r="F89" s="20"/>
      <c r="G89" s="55"/>
      <c r="H89" s="32"/>
      <c r="I89" s="54"/>
      <c r="J89" s="32"/>
      <c r="K89" s="33"/>
    </row>
    <row r="90" spans="3:11" ht="21.75" customHeight="1">
      <c r="C90" s="6"/>
      <c r="D90" s="20"/>
      <c r="E90" s="54"/>
      <c r="F90" s="20"/>
      <c r="G90" s="55"/>
      <c r="H90" s="32"/>
      <c r="I90" s="54"/>
      <c r="J90" s="32"/>
      <c r="K90" s="33"/>
    </row>
    <row r="91" spans="3:11" ht="21.75" customHeight="1">
      <c r="C91" s="6"/>
      <c r="D91" s="20"/>
      <c r="E91" s="54"/>
      <c r="F91" s="20"/>
      <c r="G91" s="55"/>
      <c r="H91" s="32"/>
      <c r="I91" s="54"/>
      <c r="J91" s="32"/>
      <c r="K91" s="33"/>
    </row>
    <row r="92" spans="3:11" ht="21.75" customHeight="1">
      <c r="C92" s="6"/>
      <c r="D92" s="20"/>
      <c r="E92" s="54"/>
      <c r="F92" s="20"/>
      <c r="G92" s="55"/>
      <c r="H92" s="32"/>
      <c r="I92" s="54"/>
      <c r="J92" s="32"/>
      <c r="K92" s="33"/>
    </row>
    <row r="93" spans="3:11" ht="21.75" customHeight="1">
      <c r="C93" s="6"/>
      <c r="D93" s="20"/>
      <c r="E93" s="54"/>
      <c r="F93" s="20"/>
      <c r="G93" s="55"/>
      <c r="H93" s="32"/>
      <c r="I93" s="54"/>
      <c r="J93" s="32"/>
      <c r="K93" s="33"/>
    </row>
    <row r="94" spans="3:11" ht="21.75" customHeight="1">
      <c r="C94" s="6"/>
      <c r="D94" s="20"/>
      <c r="E94" s="54"/>
      <c r="F94" s="20"/>
      <c r="G94" s="55"/>
      <c r="H94" s="32"/>
      <c r="I94" s="54"/>
      <c r="J94" s="32"/>
      <c r="K94" s="33"/>
    </row>
    <row r="95" spans="3:11" ht="21.75" customHeight="1">
      <c r="C95" s="6"/>
      <c r="D95" s="20"/>
      <c r="E95" s="54"/>
      <c r="F95" s="20"/>
      <c r="G95" s="55"/>
      <c r="H95" s="32"/>
      <c r="I95" s="54"/>
      <c r="J95" s="32"/>
      <c r="K95" s="33"/>
    </row>
    <row r="96" spans="3:11" ht="21.75" customHeight="1">
      <c r="C96" s="6"/>
      <c r="D96" s="20"/>
      <c r="E96" s="54"/>
      <c r="F96" s="20"/>
      <c r="G96" s="55"/>
      <c r="H96" s="32"/>
      <c r="I96" s="54"/>
      <c r="J96" s="32"/>
      <c r="K96" s="33"/>
    </row>
    <row r="97" spans="3:11" ht="21.75" customHeight="1">
      <c r="C97" s="6"/>
      <c r="D97" s="20"/>
      <c r="E97" s="54"/>
      <c r="F97" s="20"/>
      <c r="G97" s="55"/>
      <c r="H97" s="32"/>
      <c r="I97" s="54"/>
      <c r="J97" s="32"/>
      <c r="K97" s="33"/>
    </row>
    <row r="98" spans="3:11" ht="21.75" customHeight="1">
      <c r="C98" s="6"/>
      <c r="D98" s="20"/>
      <c r="E98" s="54"/>
      <c r="F98" s="20"/>
      <c r="G98" s="55"/>
      <c r="H98" s="32"/>
      <c r="I98" s="54"/>
      <c r="J98" s="32"/>
      <c r="K98" s="33"/>
    </row>
    <row r="99" spans="3:11" ht="21.75" customHeight="1">
      <c r="C99" s="6"/>
      <c r="D99" s="20"/>
      <c r="E99" s="54"/>
      <c r="F99" s="20"/>
      <c r="G99" s="55"/>
      <c r="H99" s="32"/>
      <c r="I99" s="54"/>
      <c r="J99" s="32"/>
      <c r="K99" s="33"/>
    </row>
    <row r="100" spans="3:11" ht="21.75" customHeight="1">
      <c r="C100" s="6"/>
      <c r="D100" s="20"/>
      <c r="E100" s="54"/>
      <c r="F100" s="20"/>
      <c r="G100" s="55"/>
      <c r="H100" s="32"/>
      <c r="I100" s="54"/>
      <c r="J100" s="32"/>
      <c r="K100" s="33"/>
    </row>
    <row r="101" spans="3:11" ht="21.75" customHeight="1">
      <c r="C101" s="6"/>
      <c r="D101" s="20"/>
      <c r="E101" s="54"/>
      <c r="F101" s="20"/>
      <c r="G101" s="55"/>
      <c r="H101" s="32"/>
      <c r="I101" s="54"/>
      <c r="J101" s="32"/>
      <c r="K101" s="33"/>
    </row>
    <row r="102" spans="3:11" ht="21.75" customHeight="1">
      <c r="C102" s="6"/>
      <c r="D102" s="20"/>
      <c r="E102" s="54"/>
      <c r="F102" s="20"/>
      <c r="G102" s="55"/>
      <c r="H102" s="32"/>
      <c r="I102" s="54"/>
      <c r="J102" s="161">
        <v>4</v>
      </c>
      <c r="K102" s="33"/>
    </row>
  </sheetData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1" manualBreakCount="1">
    <brk id="5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showGridLines="0" view="pageBreakPreview" topLeftCell="A19" zoomScale="115" zoomScaleNormal="85" zoomScaleSheetLayoutView="115" workbookViewId="0">
      <selection activeCell="R34" sqref="R34"/>
    </sheetView>
  </sheetViews>
  <sheetFormatPr defaultRowHeight="21.95" customHeight="1"/>
  <cols>
    <col min="1" max="1" width="43.7109375" style="69" customWidth="1"/>
    <col min="2" max="2" width="5.140625" style="69" customWidth="1"/>
    <col min="3" max="3" width="1.5703125" style="69" customWidth="1"/>
    <col min="4" max="4" width="18.5703125" style="69" customWidth="1"/>
    <col min="5" max="5" width="1.85546875" style="69" customWidth="1"/>
    <col min="6" max="6" width="18.5703125" style="69" customWidth="1"/>
    <col min="7" max="7" width="1.42578125" style="70" customWidth="1"/>
    <col min="8" max="8" width="18.5703125" style="70" customWidth="1"/>
    <col min="9" max="9" width="1.42578125" style="70" customWidth="1"/>
    <col min="10" max="10" width="18.5703125" style="69" customWidth="1"/>
    <col min="11" max="11" width="1.42578125" style="70" customWidth="1"/>
    <col min="12" max="12" width="18.5703125" style="69" customWidth="1"/>
    <col min="13" max="13" width="1.42578125" style="70" customWidth="1"/>
    <col min="14" max="14" width="18.5703125" style="69" customWidth="1"/>
    <col min="15" max="15" width="1.42578125" style="70" customWidth="1"/>
    <col min="16" max="16" width="18.5703125" style="69" customWidth="1"/>
    <col min="17" max="17" width="1.42578125" style="69" customWidth="1"/>
    <col min="18" max="18" width="18.5703125" style="69" customWidth="1"/>
    <col min="19" max="259" width="9.140625" style="69"/>
    <col min="260" max="260" width="39.85546875" style="69" customWidth="1"/>
    <col min="261" max="261" width="16.5703125" style="69" customWidth="1"/>
    <col min="262" max="262" width="1.42578125" style="69" customWidth="1"/>
    <col min="263" max="263" width="16.5703125" style="69" customWidth="1"/>
    <col min="264" max="264" width="1.42578125" style="69" customWidth="1"/>
    <col min="265" max="265" width="16.5703125" style="69" customWidth="1"/>
    <col min="266" max="266" width="1.42578125" style="69" customWidth="1"/>
    <col min="267" max="267" width="16.5703125" style="69" customWidth="1"/>
    <col min="268" max="268" width="1.42578125" style="69" customWidth="1"/>
    <col min="269" max="269" width="16.5703125" style="69" customWidth="1"/>
    <col min="270" max="270" width="1.42578125" style="69" customWidth="1"/>
    <col min="271" max="271" width="16.5703125" style="69" customWidth="1"/>
    <col min="272" max="272" width="1.42578125" style="69" customWidth="1"/>
    <col min="273" max="273" width="16.5703125" style="69" customWidth="1"/>
    <col min="274" max="515" width="9.140625" style="69"/>
    <col min="516" max="516" width="39.85546875" style="69" customWidth="1"/>
    <col min="517" max="517" width="16.5703125" style="69" customWidth="1"/>
    <col min="518" max="518" width="1.42578125" style="69" customWidth="1"/>
    <col min="519" max="519" width="16.5703125" style="69" customWidth="1"/>
    <col min="520" max="520" width="1.42578125" style="69" customWidth="1"/>
    <col min="521" max="521" width="16.5703125" style="69" customWidth="1"/>
    <col min="522" max="522" width="1.42578125" style="69" customWidth="1"/>
    <col min="523" max="523" width="16.5703125" style="69" customWidth="1"/>
    <col min="524" max="524" width="1.42578125" style="69" customWidth="1"/>
    <col min="525" max="525" width="16.5703125" style="69" customWidth="1"/>
    <col min="526" max="526" width="1.42578125" style="69" customWidth="1"/>
    <col min="527" max="527" width="16.5703125" style="69" customWidth="1"/>
    <col min="528" max="528" width="1.42578125" style="69" customWidth="1"/>
    <col min="529" max="529" width="16.5703125" style="69" customWidth="1"/>
    <col min="530" max="771" width="9.140625" style="69"/>
    <col min="772" max="772" width="39.85546875" style="69" customWidth="1"/>
    <col min="773" max="773" width="16.5703125" style="69" customWidth="1"/>
    <col min="774" max="774" width="1.42578125" style="69" customWidth="1"/>
    <col min="775" max="775" width="16.5703125" style="69" customWidth="1"/>
    <col min="776" max="776" width="1.42578125" style="69" customWidth="1"/>
    <col min="777" max="777" width="16.5703125" style="69" customWidth="1"/>
    <col min="778" max="778" width="1.42578125" style="69" customWidth="1"/>
    <col min="779" max="779" width="16.5703125" style="69" customWidth="1"/>
    <col min="780" max="780" width="1.42578125" style="69" customWidth="1"/>
    <col min="781" max="781" width="16.5703125" style="69" customWidth="1"/>
    <col min="782" max="782" width="1.42578125" style="69" customWidth="1"/>
    <col min="783" max="783" width="16.5703125" style="69" customWidth="1"/>
    <col min="784" max="784" width="1.42578125" style="69" customWidth="1"/>
    <col min="785" max="785" width="16.5703125" style="69" customWidth="1"/>
    <col min="786" max="1027" width="9.140625" style="69"/>
    <col min="1028" max="1028" width="39.85546875" style="69" customWidth="1"/>
    <col min="1029" max="1029" width="16.5703125" style="69" customWidth="1"/>
    <col min="1030" max="1030" width="1.42578125" style="69" customWidth="1"/>
    <col min="1031" max="1031" width="16.5703125" style="69" customWidth="1"/>
    <col min="1032" max="1032" width="1.42578125" style="69" customWidth="1"/>
    <col min="1033" max="1033" width="16.5703125" style="69" customWidth="1"/>
    <col min="1034" max="1034" width="1.42578125" style="69" customWidth="1"/>
    <col min="1035" max="1035" width="16.5703125" style="69" customWidth="1"/>
    <col min="1036" max="1036" width="1.42578125" style="69" customWidth="1"/>
    <col min="1037" max="1037" width="16.5703125" style="69" customWidth="1"/>
    <col min="1038" max="1038" width="1.42578125" style="69" customWidth="1"/>
    <col min="1039" max="1039" width="16.5703125" style="69" customWidth="1"/>
    <col min="1040" max="1040" width="1.42578125" style="69" customWidth="1"/>
    <col min="1041" max="1041" width="16.5703125" style="69" customWidth="1"/>
    <col min="1042" max="1283" width="9.140625" style="69"/>
    <col min="1284" max="1284" width="39.85546875" style="69" customWidth="1"/>
    <col min="1285" max="1285" width="16.5703125" style="69" customWidth="1"/>
    <col min="1286" max="1286" width="1.42578125" style="69" customWidth="1"/>
    <col min="1287" max="1287" width="16.5703125" style="69" customWidth="1"/>
    <col min="1288" max="1288" width="1.42578125" style="69" customWidth="1"/>
    <col min="1289" max="1289" width="16.5703125" style="69" customWidth="1"/>
    <col min="1290" max="1290" width="1.42578125" style="69" customWidth="1"/>
    <col min="1291" max="1291" width="16.5703125" style="69" customWidth="1"/>
    <col min="1292" max="1292" width="1.42578125" style="69" customWidth="1"/>
    <col min="1293" max="1293" width="16.5703125" style="69" customWidth="1"/>
    <col min="1294" max="1294" width="1.42578125" style="69" customWidth="1"/>
    <col min="1295" max="1295" width="16.5703125" style="69" customWidth="1"/>
    <col min="1296" max="1296" width="1.42578125" style="69" customWidth="1"/>
    <col min="1297" max="1297" width="16.5703125" style="69" customWidth="1"/>
    <col min="1298" max="1539" width="9.140625" style="69"/>
    <col min="1540" max="1540" width="39.85546875" style="69" customWidth="1"/>
    <col min="1541" max="1541" width="16.5703125" style="69" customWidth="1"/>
    <col min="1542" max="1542" width="1.42578125" style="69" customWidth="1"/>
    <col min="1543" max="1543" width="16.5703125" style="69" customWidth="1"/>
    <col min="1544" max="1544" width="1.42578125" style="69" customWidth="1"/>
    <col min="1545" max="1545" width="16.5703125" style="69" customWidth="1"/>
    <col min="1546" max="1546" width="1.42578125" style="69" customWidth="1"/>
    <col min="1547" max="1547" width="16.5703125" style="69" customWidth="1"/>
    <col min="1548" max="1548" width="1.42578125" style="69" customWidth="1"/>
    <col min="1549" max="1549" width="16.5703125" style="69" customWidth="1"/>
    <col min="1550" max="1550" width="1.42578125" style="69" customWidth="1"/>
    <col min="1551" max="1551" width="16.5703125" style="69" customWidth="1"/>
    <col min="1552" max="1552" width="1.42578125" style="69" customWidth="1"/>
    <col min="1553" max="1553" width="16.5703125" style="69" customWidth="1"/>
    <col min="1554" max="1795" width="9.140625" style="69"/>
    <col min="1796" max="1796" width="39.85546875" style="69" customWidth="1"/>
    <col min="1797" max="1797" width="16.5703125" style="69" customWidth="1"/>
    <col min="1798" max="1798" width="1.42578125" style="69" customWidth="1"/>
    <col min="1799" max="1799" width="16.5703125" style="69" customWidth="1"/>
    <col min="1800" max="1800" width="1.42578125" style="69" customWidth="1"/>
    <col min="1801" max="1801" width="16.5703125" style="69" customWidth="1"/>
    <col min="1802" max="1802" width="1.42578125" style="69" customWidth="1"/>
    <col min="1803" max="1803" width="16.5703125" style="69" customWidth="1"/>
    <col min="1804" max="1804" width="1.42578125" style="69" customWidth="1"/>
    <col min="1805" max="1805" width="16.5703125" style="69" customWidth="1"/>
    <col min="1806" max="1806" width="1.42578125" style="69" customWidth="1"/>
    <col min="1807" max="1807" width="16.5703125" style="69" customWidth="1"/>
    <col min="1808" max="1808" width="1.42578125" style="69" customWidth="1"/>
    <col min="1809" max="1809" width="16.5703125" style="69" customWidth="1"/>
    <col min="1810" max="2051" width="9.140625" style="69"/>
    <col min="2052" max="2052" width="39.85546875" style="69" customWidth="1"/>
    <col min="2053" max="2053" width="16.5703125" style="69" customWidth="1"/>
    <col min="2054" max="2054" width="1.42578125" style="69" customWidth="1"/>
    <col min="2055" max="2055" width="16.5703125" style="69" customWidth="1"/>
    <col min="2056" max="2056" width="1.42578125" style="69" customWidth="1"/>
    <col min="2057" max="2057" width="16.5703125" style="69" customWidth="1"/>
    <col min="2058" max="2058" width="1.42578125" style="69" customWidth="1"/>
    <col min="2059" max="2059" width="16.5703125" style="69" customWidth="1"/>
    <col min="2060" max="2060" width="1.42578125" style="69" customWidth="1"/>
    <col min="2061" max="2061" width="16.5703125" style="69" customWidth="1"/>
    <col min="2062" max="2062" width="1.42578125" style="69" customWidth="1"/>
    <col min="2063" max="2063" width="16.5703125" style="69" customWidth="1"/>
    <col min="2064" max="2064" width="1.42578125" style="69" customWidth="1"/>
    <col min="2065" max="2065" width="16.5703125" style="69" customWidth="1"/>
    <col min="2066" max="2307" width="9.140625" style="69"/>
    <col min="2308" max="2308" width="39.85546875" style="69" customWidth="1"/>
    <col min="2309" max="2309" width="16.5703125" style="69" customWidth="1"/>
    <col min="2310" max="2310" width="1.42578125" style="69" customWidth="1"/>
    <col min="2311" max="2311" width="16.5703125" style="69" customWidth="1"/>
    <col min="2312" max="2312" width="1.42578125" style="69" customWidth="1"/>
    <col min="2313" max="2313" width="16.5703125" style="69" customWidth="1"/>
    <col min="2314" max="2314" width="1.42578125" style="69" customWidth="1"/>
    <col min="2315" max="2315" width="16.5703125" style="69" customWidth="1"/>
    <col min="2316" max="2316" width="1.42578125" style="69" customWidth="1"/>
    <col min="2317" max="2317" width="16.5703125" style="69" customWidth="1"/>
    <col min="2318" max="2318" width="1.42578125" style="69" customWidth="1"/>
    <col min="2319" max="2319" width="16.5703125" style="69" customWidth="1"/>
    <col min="2320" max="2320" width="1.42578125" style="69" customWidth="1"/>
    <col min="2321" max="2321" width="16.5703125" style="69" customWidth="1"/>
    <col min="2322" max="2563" width="9.140625" style="69"/>
    <col min="2564" max="2564" width="39.85546875" style="69" customWidth="1"/>
    <col min="2565" max="2565" width="16.5703125" style="69" customWidth="1"/>
    <col min="2566" max="2566" width="1.42578125" style="69" customWidth="1"/>
    <col min="2567" max="2567" width="16.5703125" style="69" customWidth="1"/>
    <col min="2568" max="2568" width="1.42578125" style="69" customWidth="1"/>
    <col min="2569" max="2569" width="16.5703125" style="69" customWidth="1"/>
    <col min="2570" max="2570" width="1.42578125" style="69" customWidth="1"/>
    <col min="2571" max="2571" width="16.5703125" style="69" customWidth="1"/>
    <col min="2572" max="2572" width="1.42578125" style="69" customWidth="1"/>
    <col min="2573" max="2573" width="16.5703125" style="69" customWidth="1"/>
    <col min="2574" max="2574" width="1.42578125" style="69" customWidth="1"/>
    <col min="2575" max="2575" width="16.5703125" style="69" customWidth="1"/>
    <col min="2576" max="2576" width="1.42578125" style="69" customWidth="1"/>
    <col min="2577" max="2577" width="16.5703125" style="69" customWidth="1"/>
    <col min="2578" max="2819" width="9.140625" style="69"/>
    <col min="2820" max="2820" width="39.85546875" style="69" customWidth="1"/>
    <col min="2821" max="2821" width="16.5703125" style="69" customWidth="1"/>
    <col min="2822" max="2822" width="1.42578125" style="69" customWidth="1"/>
    <col min="2823" max="2823" width="16.5703125" style="69" customWidth="1"/>
    <col min="2824" max="2824" width="1.42578125" style="69" customWidth="1"/>
    <col min="2825" max="2825" width="16.5703125" style="69" customWidth="1"/>
    <col min="2826" max="2826" width="1.42578125" style="69" customWidth="1"/>
    <col min="2827" max="2827" width="16.5703125" style="69" customWidth="1"/>
    <col min="2828" max="2828" width="1.42578125" style="69" customWidth="1"/>
    <col min="2829" max="2829" width="16.5703125" style="69" customWidth="1"/>
    <col min="2830" max="2830" width="1.42578125" style="69" customWidth="1"/>
    <col min="2831" max="2831" width="16.5703125" style="69" customWidth="1"/>
    <col min="2832" max="2832" width="1.42578125" style="69" customWidth="1"/>
    <col min="2833" max="2833" width="16.5703125" style="69" customWidth="1"/>
    <col min="2834" max="3075" width="9.140625" style="69"/>
    <col min="3076" max="3076" width="39.85546875" style="69" customWidth="1"/>
    <col min="3077" max="3077" width="16.5703125" style="69" customWidth="1"/>
    <col min="3078" max="3078" width="1.42578125" style="69" customWidth="1"/>
    <col min="3079" max="3079" width="16.5703125" style="69" customWidth="1"/>
    <col min="3080" max="3080" width="1.42578125" style="69" customWidth="1"/>
    <col min="3081" max="3081" width="16.5703125" style="69" customWidth="1"/>
    <col min="3082" max="3082" width="1.42578125" style="69" customWidth="1"/>
    <col min="3083" max="3083" width="16.5703125" style="69" customWidth="1"/>
    <col min="3084" max="3084" width="1.42578125" style="69" customWidth="1"/>
    <col min="3085" max="3085" width="16.5703125" style="69" customWidth="1"/>
    <col min="3086" max="3086" width="1.42578125" style="69" customWidth="1"/>
    <col min="3087" max="3087" width="16.5703125" style="69" customWidth="1"/>
    <col min="3088" max="3088" width="1.42578125" style="69" customWidth="1"/>
    <col min="3089" max="3089" width="16.5703125" style="69" customWidth="1"/>
    <col min="3090" max="3331" width="9.140625" style="69"/>
    <col min="3332" max="3332" width="39.85546875" style="69" customWidth="1"/>
    <col min="3333" max="3333" width="16.5703125" style="69" customWidth="1"/>
    <col min="3334" max="3334" width="1.42578125" style="69" customWidth="1"/>
    <col min="3335" max="3335" width="16.5703125" style="69" customWidth="1"/>
    <col min="3336" max="3336" width="1.42578125" style="69" customWidth="1"/>
    <col min="3337" max="3337" width="16.5703125" style="69" customWidth="1"/>
    <col min="3338" max="3338" width="1.42578125" style="69" customWidth="1"/>
    <col min="3339" max="3339" width="16.5703125" style="69" customWidth="1"/>
    <col min="3340" max="3340" width="1.42578125" style="69" customWidth="1"/>
    <col min="3341" max="3341" width="16.5703125" style="69" customWidth="1"/>
    <col min="3342" max="3342" width="1.42578125" style="69" customWidth="1"/>
    <col min="3343" max="3343" width="16.5703125" style="69" customWidth="1"/>
    <col min="3344" max="3344" width="1.42578125" style="69" customWidth="1"/>
    <col min="3345" max="3345" width="16.5703125" style="69" customWidth="1"/>
    <col min="3346" max="3587" width="9.140625" style="69"/>
    <col min="3588" max="3588" width="39.85546875" style="69" customWidth="1"/>
    <col min="3589" max="3589" width="16.5703125" style="69" customWidth="1"/>
    <col min="3590" max="3590" width="1.42578125" style="69" customWidth="1"/>
    <col min="3591" max="3591" width="16.5703125" style="69" customWidth="1"/>
    <col min="3592" max="3592" width="1.42578125" style="69" customWidth="1"/>
    <col min="3593" max="3593" width="16.5703125" style="69" customWidth="1"/>
    <col min="3594" max="3594" width="1.42578125" style="69" customWidth="1"/>
    <col min="3595" max="3595" width="16.5703125" style="69" customWidth="1"/>
    <col min="3596" max="3596" width="1.42578125" style="69" customWidth="1"/>
    <col min="3597" max="3597" width="16.5703125" style="69" customWidth="1"/>
    <col min="3598" max="3598" width="1.42578125" style="69" customWidth="1"/>
    <col min="3599" max="3599" width="16.5703125" style="69" customWidth="1"/>
    <col min="3600" max="3600" width="1.42578125" style="69" customWidth="1"/>
    <col min="3601" max="3601" width="16.5703125" style="69" customWidth="1"/>
    <col min="3602" max="3843" width="9.140625" style="69"/>
    <col min="3844" max="3844" width="39.85546875" style="69" customWidth="1"/>
    <col min="3845" max="3845" width="16.5703125" style="69" customWidth="1"/>
    <col min="3846" max="3846" width="1.42578125" style="69" customWidth="1"/>
    <col min="3847" max="3847" width="16.5703125" style="69" customWidth="1"/>
    <col min="3848" max="3848" width="1.42578125" style="69" customWidth="1"/>
    <col min="3849" max="3849" width="16.5703125" style="69" customWidth="1"/>
    <col min="3850" max="3850" width="1.42578125" style="69" customWidth="1"/>
    <col min="3851" max="3851" width="16.5703125" style="69" customWidth="1"/>
    <col min="3852" max="3852" width="1.42578125" style="69" customWidth="1"/>
    <col min="3853" max="3853" width="16.5703125" style="69" customWidth="1"/>
    <col min="3854" max="3854" width="1.42578125" style="69" customWidth="1"/>
    <col min="3855" max="3855" width="16.5703125" style="69" customWidth="1"/>
    <col min="3856" max="3856" width="1.42578125" style="69" customWidth="1"/>
    <col min="3857" max="3857" width="16.5703125" style="69" customWidth="1"/>
    <col min="3858" max="4099" width="9.140625" style="69"/>
    <col min="4100" max="4100" width="39.85546875" style="69" customWidth="1"/>
    <col min="4101" max="4101" width="16.5703125" style="69" customWidth="1"/>
    <col min="4102" max="4102" width="1.42578125" style="69" customWidth="1"/>
    <col min="4103" max="4103" width="16.5703125" style="69" customWidth="1"/>
    <col min="4104" max="4104" width="1.42578125" style="69" customWidth="1"/>
    <col min="4105" max="4105" width="16.5703125" style="69" customWidth="1"/>
    <col min="4106" max="4106" width="1.42578125" style="69" customWidth="1"/>
    <col min="4107" max="4107" width="16.5703125" style="69" customWidth="1"/>
    <col min="4108" max="4108" width="1.42578125" style="69" customWidth="1"/>
    <col min="4109" max="4109" width="16.5703125" style="69" customWidth="1"/>
    <col min="4110" max="4110" width="1.42578125" style="69" customWidth="1"/>
    <col min="4111" max="4111" width="16.5703125" style="69" customWidth="1"/>
    <col min="4112" max="4112" width="1.42578125" style="69" customWidth="1"/>
    <col min="4113" max="4113" width="16.5703125" style="69" customWidth="1"/>
    <col min="4114" max="4355" width="9.140625" style="69"/>
    <col min="4356" max="4356" width="39.85546875" style="69" customWidth="1"/>
    <col min="4357" max="4357" width="16.5703125" style="69" customWidth="1"/>
    <col min="4358" max="4358" width="1.42578125" style="69" customWidth="1"/>
    <col min="4359" max="4359" width="16.5703125" style="69" customWidth="1"/>
    <col min="4360" max="4360" width="1.42578125" style="69" customWidth="1"/>
    <col min="4361" max="4361" width="16.5703125" style="69" customWidth="1"/>
    <col min="4362" max="4362" width="1.42578125" style="69" customWidth="1"/>
    <col min="4363" max="4363" width="16.5703125" style="69" customWidth="1"/>
    <col min="4364" max="4364" width="1.42578125" style="69" customWidth="1"/>
    <col min="4365" max="4365" width="16.5703125" style="69" customWidth="1"/>
    <col min="4366" max="4366" width="1.42578125" style="69" customWidth="1"/>
    <col min="4367" max="4367" width="16.5703125" style="69" customWidth="1"/>
    <col min="4368" max="4368" width="1.42578125" style="69" customWidth="1"/>
    <col min="4369" max="4369" width="16.5703125" style="69" customWidth="1"/>
    <col min="4370" max="4611" width="9.140625" style="69"/>
    <col min="4612" max="4612" width="39.85546875" style="69" customWidth="1"/>
    <col min="4613" max="4613" width="16.5703125" style="69" customWidth="1"/>
    <col min="4614" max="4614" width="1.42578125" style="69" customWidth="1"/>
    <col min="4615" max="4615" width="16.5703125" style="69" customWidth="1"/>
    <col min="4616" max="4616" width="1.42578125" style="69" customWidth="1"/>
    <col min="4617" max="4617" width="16.5703125" style="69" customWidth="1"/>
    <col min="4618" max="4618" width="1.42578125" style="69" customWidth="1"/>
    <col min="4619" max="4619" width="16.5703125" style="69" customWidth="1"/>
    <col min="4620" max="4620" width="1.42578125" style="69" customWidth="1"/>
    <col min="4621" max="4621" width="16.5703125" style="69" customWidth="1"/>
    <col min="4622" max="4622" width="1.42578125" style="69" customWidth="1"/>
    <col min="4623" max="4623" width="16.5703125" style="69" customWidth="1"/>
    <col min="4624" max="4624" width="1.42578125" style="69" customWidth="1"/>
    <col min="4625" max="4625" width="16.5703125" style="69" customWidth="1"/>
    <col min="4626" max="4867" width="9.140625" style="69"/>
    <col min="4868" max="4868" width="39.85546875" style="69" customWidth="1"/>
    <col min="4869" max="4869" width="16.5703125" style="69" customWidth="1"/>
    <col min="4870" max="4870" width="1.42578125" style="69" customWidth="1"/>
    <col min="4871" max="4871" width="16.5703125" style="69" customWidth="1"/>
    <col min="4872" max="4872" width="1.42578125" style="69" customWidth="1"/>
    <col min="4873" max="4873" width="16.5703125" style="69" customWidth="1"/>
    <col min="4874" max="4874" width="1.42578125" style="69" customWidth="1"/>
    <col min="4875" max="4875" width="16.5703125" style="69" customWidth="1"/>
    <col min="4876" max="4876" width="1.42578125" style="69" customWidth="1"/>
    <col min="4877" max="4877" width="16.5703125" style="69" customWidth="1"/>
    <col min="4878" max="4878" width="1.42578125" style="69" customWidth="1"/>
    <col min="4879" max="4879" width="16.5703125" style="69" customWidth="1"/>
    <col min="4880" max="4880" width="1.42578125" style="69" customWidth="1"/>
    <col min="4881" max="4881" width="16.5703125" style="69" customWidth="1"/>
    <col min="4882" max="5123" width="9.140625" style="69"/>
    <col min="5124" max="5124" width="39.85546875" style="69" customWidth="1"/>
    <col min="5125" max="5125" width="16.5703125" style="69" customWidth="1"/>
    <col min="5126" max="5126" width="1.42578125" style="69" customWidth="1"/>
    <col min="5127" max="5127" width="16.5703125" style="69" customWidth="1"/>
    <col min="5128" max="5128" width="1.42578125" style="69" customWidth="1"/>
    <col min="5129" max="5129" width="16.5703125" style="69" customWidth="1"/>
    <col min="5130" max="5130" width="1.42578125" style="69" customWidth="1"/>
    <col min="5131" max="5131" width="16.5703125" style="69" customWidth="1"/>
    <col min="5132" max="5132" width="1.42578125" style="69" customWidth="1"/>
    <col min="5133" max="5133" width="16.5703125" style="69" customWidth="1"/>
    <col min="5134" max="5134" width="1.42578125" style="69" customWidth="1"/>
    <col min="5135" max="5135" width="16.5703125" style="69" customWidth="1"/>
    <col min="5136" max="5136" width="1.42578125" style="69" customWidth="1"/>
    <col min="5137" max="5137" width="16.5703125" style="69" customWidth="1"/>
    <col min="5138" max="5379" width="9.140625" style="69"/>
    <col min="5380" max="5380" width="39.85546875" style="69" customWidth="1"/>
    <col min="5381" max="5381" width="16.5703125" style="69" customWidth="1"/>
    <col min="5382" max="5382" width="1.42578125" style="69" customWidth="1"/>
    <col min="5383" max="5383" width="16.5703125" style="69" customWidth="1"/>
    <col min="5384" max="5384" width="1.42578125" style="69" customWidth="1"/>
    <col min="5385" max="5385" width="16.5703125" style="69" customWidth="1"/>
    <col min="5386" max="5386" width="1.42578125" style="69" customWidth="1"/>
    <col min="5387" max="5387" width="16.5703125" style="69" customWidth="1"/>
    <col min="5388" max="5388" width="1.42578125" style="69" customWidth="1"/>
    <col min="5389" max="5389" width="16.5703125" style="69" customWidth="1"/>
    <col min="5390" max="5390" width="1.42578125" style="69" customWidth="1"/>
    <col min="5391" max="5391" width="16.5703125" style="69" customWidth="1"/>
    <col min="5392" max="5392" width="1.42578125" style="69" customWidth="1"/>
    <col min="5393" max="5393" width="16.5703125" style="69" customWidth="1"/>
    <col min="5394" max="5635" width="9.140625" style="69"/>
    <col min="5636" max="5636" width="39.85546875" style="69" customWidth="1"/>
    <col min="5637" max="5637" width="16.5703125" style="69" customWidth="1"/>
    <col min="5638" max="5638" width="1.42578125" style="69" customWidth="1"/>
    <col min="5639" max="5639" width="16.5703125" style="69" customWidth="1"/>
    <col min="5640" max="5640" width="1.42578125" style="69" customWidth="1"/>
    <col min="5641" max="5641" width="16.5703125" style="69" customWidth="1"/>
    <col min="5642" max="5642" width="1.42578125" style="69" customWidth="1"/>
    <col min="5643" max="5643" width="16.5703125" style="69" customWidth="1"/>
    <col min="5644" max="5644" width="1.42578125" style="69" customWidth="1"/>
    <col min="5645" max="5645" width="16.5703125" style="69" customWidth="1"/>
    <col min="5646" max="5646" width="1.42578125" style="69" customWidth="1"/>
    <col min="5647" max="5647" width="16.5703125" style="69" customWidth="1"/>
    <col min="5648" max="5648" width="1.42578125" style="69" customWidth="1"/>
    <col min="5649" max="5649" width="16.5703125" style="69" customWidth="1"/>
    <col min="5650" max="5891" width="9.140625" style="69"/>
    <col min="5892" max="5892" width="39.85546875" style="69" customWidth="1"/>
    <col min="5893" max="5893" width="16.5703125" style="69" customWidth="1"/>
    <col min="5894" max="5894" width="1.42578125" style="69" customWidth="1"/>
    <col min="5895" max="5895" width="16.5703125" style="69" customWidth="1"/>
    <col min="5896" max="5896" width="1.42578125" style="69" customWidth="1"/>
    <col min="5897" max="5897" width="16.5703125" style="69" customWidth="1"/>
    <col min="5898" max="5898" width="1.42578125" style="69" customWidth="1"/>
    <col min="5899" max="5899" width="16.5703125" style="69" customWidth="1"/>
    <col min="5900" max="5900" width="1.42578125" style="69" customWidth="1"/>
    <col min="5901" max="5901" width="16.5703125" style="69" customWidth="1"/>
    <col min="5902" max="5902" width="1.42578125" style="69" customWidth="1"/>
    <col min="5903" max="5903" width="16.5703125" style="69" customWidth="1"/>
    <col min="5904" max="5904" width="1.42578125" style="69" customWidth="1"/>
    <col min="5905" max="5905" width="16.5703125" style="69" customWidth="1"/>
    <col min="5906" max="6147" width="9.140625" style="69"/>
    <col min="6148" max="6148" width="39.85546875" style="69" customWidth="1"/>
    <col min="6149" max="6149" width="16.5703125" style="69" customWidth="1"/>
    <col min="6150" max="6150" width="1.42578125" style="69" customWidth="1"/>
    <col min="6151" max="6151" width="16.5703125" style="69" customWidth="1"/>
    <col min="6152" max="6152" width="1.42578125" style="69" customWidth="1"/>
    <col min="6153" max="6153" width="16.5703125" style="69" customWidth="1"/>
    <col min="6154" max="6154" width="1.42578125" style="69" customWidth="1"/>
    <col min="6155" max="6155" width="16.5703125" style="69" customWidth="1"/>
    <col min="6156" max="6156" width="1.42578125" style="69" customWidth="1"/>
    <col min="6157" max="6157" width="16.5703125" style="69" customWidth="1"/>
    <col min="6158" max="6158" width="1.42578125" style="69" customWidth="1"/>
    <col min="6159" max="6159" width="16.5703125" style="69" customWidth="1"/>
    <col min="6160" max="6160" width="1.42578125" style="69" customWidth="1"/>
    <col min="6161" max="6161" width="16.5703125" style="69" customWidth="1"/>
    <col min="6162" max="6403" width="9.140625" style="69"/>
    <col min="6404" max="6404" width="39.85546875" style="69" customWidth="1"/>
    <col min="6405" max="6405" width="16.5703125" style="69" customWidth="1"/>
    <col min="6406" max="6406" width="1.42578125" style="69" customWidth="1"/>
    <col min="6407" max="6407" width="16.5703125" style="69" customWidth="1"/>
    <col min="6408" max="6408" width="1.42578125" style="69" customWidth="1"/>
    <col min="6409" max="6409" width="16.5703125" style="69" customWidth="1"/>
    <col min="6410" max="6410" width="1.42578125" style="69" customWidth="1"/>
    <col min="6411" max="6411" width="16.5703125" style="69" customWidth="1"/>
    <col min="6412" max="6412" width="1.42578125" style="69" customWidth="1"/>
    <col min="6413" max="6413" width="16.5703125" style="69" customWidth="1"/>
    <col min="6414" max="6414" width="1.42578125" style="69" customWidth="1"/>
    <col min="6415" max="6415" width="16.5703125" style="69" customWidth="1"/>
    <col min="6416" max="6416" width="1.42578125" style="69" customWidth="1"/>
    <col min="6417" max="6417" width="16.5703125" style="69" customWidth="1"/>
    <col min="6418" max="6659" width="9.140625" style="69"/>
    <col min="6660" max="6660" width="39.85546875" style="69" customWidth="1"/>
    <col min="6661" max="6661" width="16.5703125" style="69" customWidth="1"/>
    <col min="6662" max="6662" width="1.42578125" style="69" customWidth="1"/>
    <col min="6663" max="6663" width="16.5703125" style="69" customWidth="1"/>
    <col min="6664" max="6664" width="1.42578125" style="69" customWidth="1"/>
    <col min="6665" max="6665" width="16.5703125" style="69" customWidth="1"/>
    <col min="6666" max="6666" width="1.42578125" style="69" customWidth="1"/>
    <col min="6667" max="6667" width="16.5703125" style="69" customWidth="1"/>
    <col min="6668" max="6668" width="1.42578125" style="69" customWidth="1"/>
    <col min="6669" max="6669" width="16.5703125" style="69" customWidth="1"/>
    <col min="6670" max="6670" width="1.42578125" style="69" customWidth="1"/>
    <col min="6671" max="6671" width="16.5703125" style="69" customWidth="1"/>
    <col min="6672" max="6672" width="1.42578125" style="69" customWidth="1"/>
    <col min="6673" max="6673" width="16.5703125" style="69" customWidth="1"/>
    <col min="6674" max="6915" width="9.140625" style="69"/>
    <col min="6916" max="6916" width="39.85546875" style="69" customWidth="1"/>
    <col min="6917" max="6917" width="16.5703125" style="69" customWidth="1"/>
    <col min="6918" max="6918" width="1.42578125" style="69" customWidth="1"/>
    <col min="6919" max="6919" width="16.5703125" style="69" customWidth="1"/>
    <col min="6920" max="6920" width="1.42578125" style="69" customWidth="1"/>
    <col min="6921" max="6921" width="16.5703125" style="69" customWidth="1"/>
    <col min="6922" max="6922" width="1.42578125" style="69" customWidth="1"/>
    <col min="6923" max="6923" width="16.5703125" style="69" customWidth="1"/>
    <col min="6924" max="6924" width="1.42578125" style="69" customWidth="1"/>
    <col min="6925" max="6925" width="16.5703125" style="69" customWidth="1"/>
    <col min="6926" max="6926" width="1.42578125" style="69" customWidth="1"/>
    <col min="6927" max="6927" width="16.5703125" style="69" customWidth="1"/>
    <col min="6928" max="6928" width="1.42578125" style="69" customWidth="1"/>
    <col min="6929" max="6929" width="16.5703125" style="69" customWidth="1"/>
    <col min="6930" max="7171" width="9.140625" style="69"/>
    <col min="7172" max="7172" width="39.85546875" style="69" customWidth="1"/>
    <col min="7173" max="7173" width="16.5703125" style="69" customWidth="1"/>
    <col min="7174" max="7174" width="1.42578125" style="69" customWidth="1"/>
    <col min="7175" max="7175" width="16.5703125" style="69" customWidth="1"/>
    <col min="7176" max="7176" width="1.42578125" style="69" customWidth="1"/>
    <col min="7177" max="7177" width="16.5703125" style="69" customWidth="1"/>
    <col min="7178" max="7178" width="1.42578125" style="69" customWidth="1"/>
    <col min="7179" max="7179" width="16.5703125" style="69" customWidth="1"/>
    <col min="7180" max="7180" width="1.42578125" style="69" customWidth="1"/>
    <col min="7181" max="7181" width="16.5703125" style="69" customWidth="1"/>
    <col min="7182" max="7182" width="1.42578125" style="69" customWidth="1"/>
    <col min="7183" max="7183" width="16.5703125" style="69" customWidth="1"/>
    <col min="7184" max="7184" width="1.42578125" style="69" customWidth="1"/>
    <col min="7185" max="7185" width="16.5703125" style="69" customWidth="1"/>
    <col min="7186" max="7427" width="9.140625" style="69"/>
    <col min="7428" max="7428" width="39.85546875" style="69" customWidth="1"/>
    <col min="7429" max="7429" width="16.5703125" style="69" customWidth="1"/>
    <col min="7430" max="7430" width="1.42578125" style="69" customWidth="1"/>
    <col min="7431" max="7431" width="16.5703125" style="69" customWidth="1"/>
    <col min="7432" max="7432" width="1.42578125" style="69" customWidth="1"/>
    <col min="7433" max="7433" width="16.5703125" style="69" customWidth="1"/>
    <col min="7434" max="7434" width="1.42578125" style="69" customWidth="1"/>
    <col min="7435" max="7435" width="16.5703125" style="69" customWidth="1"/>
    <col min="7436" max="7436" width="1.42578125" style="69" customWidth="1"/>
    <col min="7437" max="7437" width="16.5703125" style="69" customWidth="1"/>
    <col min="7438" max="7438" width="1.42578125" style="69" customWidth="1"/>
    <col min="7439" max="7439" width="16.5703125" style="69" customWidth="1"/>
    <col min="7440" max="7440" width="1.42578125" style="69" customWidth="1"/>
    <col min="7441" max="7441" width="16.5703125" style="69" customWidth="1"/>
    <col min="7442" max="7683" width="9.140625" style="69"/>
    <col min="7684" max="7684" width="39.85546875" style="69" customWidth="1"/>
    <col min="7685" max="7685" width="16.5703125" style="69" customWidth="1"/>
    <col min="7686" max="7686" width="1.42578125" style="69" customWidth="1"/>
    <col min="7687" max="7687" width="16.5703125" style="69" customWidth="1"/>
    <col min="7688" max="7688" width="1.42578125" style="69" customWidth="1"/>
    <col min="7689" max="7689" width="16.5703125" style="69" customWidth="1"/>
    <col min="7690" max="7690" width="1.42578125" style="69" customWidth="1"/>
    <col min="7691" max="7691" width="16.5703125" style="69" customWidth="1"/>
    <col min="7692" max="7692" width="1.42578125" style="69" customWidth="1"/>
    <col min="7693" max="7693" width="16.5703125" style="69" customWidth="1"/>
    <col min="7694" max="7694" width="1.42578125" style="69" customWidth="1"/>
    <col min="7695" max="7695" width="16.5703125" style="69" customWidth="1"/>
    <col min="7696" max="7696" width="1.42578125" style="69" customWidth="1"/>
    <col min="7697" max="7697" width="16.5703125" style="69" customWidth="1"/>
    <col min="7698" max="7939" width="9.140625" style="69"/>
    <col min="7940" max="7940" width="39.85546875" style="69" customWidth="1"/>
    <col min="7941" max="7941" width="16.5703125" style="69" customWidth="1"/>
    <col min="7942" max="7942" width="1.42578125" style="69" customWidth="1"/>
    <col min="7943" max="7943" width="16.5703125" style="69" customWidth="1"/>
    <col min="7944" max="7944" width="1.42578125" style="69" customWidth="1"/>
    <col min="7945" max="7945" width="16.5703125" style="69" customWidth="1"/>
    <col min="7946" max="7946" width="1.42578125" style="69" customWidth="1"/>
    <col min="7947" max="7947" width="16.5703125" style="69" customWidth="1"/>
    <col min="7948" max="7948" width="1.42578125" style="69" customWidth="1"/>
    <col min="7949" max="7949" width="16.5703125" style="69" customWidth="1"/>
    <col min="7950" max="7950" width="1.42578125" style="69" customWidth="1"/>
    <col min="7951" max="7951" width="16.5703125" style="69" customWidth="1"/>
    <col min="7952" max="7952" width="1.42578125" style="69" customWidth="1"/>
    <col min="7953" max="7953" width="16.5703125" style="69" customWidth="1"/>
    <col min="7954" max="8195" width="9.140625" style="69"/>
    <col min="8196" max="8196" width="39.85546875" style="69" customWidth="1"/>
    <col min="8197" max="8197" width="16.5703125" style="69" customWidth="1"/>
    <col min="8198" max="8198" width="1.42578125" style="69" customWidth="1"/>
    <col min="8199" max="8199" width="16.5703125" style="69" customWidth="1"/>
    <col min="8200" max="8200" width="1.42578125" style="69" customWidth="1"/>
    <col min="8201" max="8201" width="16.5703125" style="69" customWidth="1"/>
    <col min="8202" max="8202" width="1.42578125" style="69" customWidth="1"/>
    <col min="8203" max="8203" width="16.5703125" style="69" customWidth="1"/>
    <col min="8204" max="8204" width="1.42578125" style="69" customWidth="1"/>
    <col min="8205" max="8205" width="16.5703125" style="69" customWidth="1"/>
    <col min="8206" max="8206" width="1.42578125" style="69" customWidth="1"/>
    <col min="8207" max="8207" width="16.5703125" style="69" customWidth="1"/>
    <col min="8208" max="8208" width="1.42578125" style="69" customWidth="1"/>
    <col min="8209" max="8209" width="16.5703125" style="69" customWidth="1"/>
    <col min="8210" max="8451" width="9.140625" style="69"/>
    <col min="8452" max="8452" width="39.85546875" style="69" customWidth="1"/>
    <col min="8453" max="8453" width="16.5703125" style="69" customWidth="1"/>
    <col min="8454" max="8454" width="1.42578125" style="69" customWidth="1"/>
    <col min="8455" max="8455" width="16.5703125" style="69" customWidth="1"/>
    <col min="8456" max="8456" width="1.42578125" style="69" customWidth="1"/>
    <col min="8457" max="8457" width="16.5703125" style="69" customWidth="1"/>
    <col min="8458" max="8458" width="1.42578125" style="69" customWidth="1"/>
    <col min="8459" max="8459" width="16.5703125" style="69" customWidth="1"/>
    <col min="8460" max="8460" width="1.42578125" style="69" customWidth="1"/>
    <col min="8461" max="8461" width="16.5703125" style="69" customWidth="1"/>
    <col min="8462" max="8462" width="1.42578125" style="69" customWidth="1"/>
    <col min="8463" max="8463" width="16.5703125" style="69" customWidth="1"/>
    <col min="8464" max="8464" width="1.42578125" style="69" customWidth="1"/>
    <col min="8465" max="8465" width="16.5703125" style="69" customWidth="1"/>
    <col min="8466" max="8707" width="9.140625" style="69"/>
    <col min="8708" max="8708" width="39.85546875" style="69" customWidth="1"/>
    <col min="8709" max="8709" width="16.5703125" style="69" customWidth="1"/>
    <col min="8710" max="8710" width="1.42578125" style="69" customWidth="1"/>
    <col min="8711" max="8711" width="16.5703125" style="69" customWidth="1"/>
    <col min="8712" max="8712" width="1.42578125" style="69" customWidth="1"/>
    <col min="8713" max="8713" width="16.5703125" style="69" customWidth="1"/>
    <col min="8714" max="8714" width="1.42578125" style="69" customWidth="1"/>
    <col min="8715" max="8715" width="16.5703125" style="69" customWidth="1"/>
    <col min="8716" max="8716" width="1.42578125" style="69" customWidth="1"/>
    <col min="8717" max="8717" width="16.5703125" style="69" customWidth="1"/>
    <col min="8718" max="8718" width="1.42578125" style="69" customWidth="1"/>
    <col min="8719" max="8719" width="16.5703125" style="69" customWidth="1"/>
    <col min="8720" max="8720" width="1.42578125" style="69" customWidth="1"/>
    <col min="8721" max="8721" width="16.5703125" style="69" customWidth="1"/>
    <col min="8722" max="8963" width="9.140625" style="69"/>
    <col min="8964" max="8964" width="39.85546875" style="69" customWidth="1"/>
    <col min="8965" max="8965" width="16.5703125" style="69" customWidth="1"/>
    <col min="8966" max="8966" width="1.42578125" style="69" customWidth="1"/>
    <col min="8967" max="8967" width="16.5703125" style="69" customWidth="1"/>
    <col min="8968" max="8968" width="1.42578125" style="69" customWidth="1"/>
    <col min="8969" max="8969" width="16.5703125" style="69" customWidth="1"/>
    <col min="8970" max="8970" width="1.42578125" style="69" customWidth="1"/>
    <col min="8971" max="8971" width="16.5703125" style="69" customWidth="1"/>
    <col min="8972" max="8972" width="1.42578125" style="69" customWidth="1"/>
    <col min="8973" max="8973" width="16.5703125" style="69" customWidth="1"/>
    <col min="8974" max="8974" width="1.42578125" style="69" customWidth="1"/>
    <col min="8975" max="8975" width="16.5703125" style="69" customWidth="1"/>
    <col min="8976" max="8976" width="1.42578125" style="69" customWidth="1"/>
    <col min="8977" max="8977" width="16.5703125" style="69" customWidth="1"/>
    <col min="8978" max="9219" width="9.140625" style="69"/>
    <col min="9220" max="9220" width="39.85546875" style="69" customWidth="1"/>
    <col min="9221" max="9221" width="16.5703125" style="69" customWidth="1"/>
    <col min="9222" max="9222" width="1.42578125" style="69" customWidth="1"/>
    <col min="9223" max="9223" width="16.5703125" style="69" customWidth="1"/>
    <col min="9224" max="9224" width="1.42578125" style="69" customWidth="1"/>
    <col min="9225" max="9225" width="16.5703125" style="69" customWidth="1"/>
    <col min="9226" max="9226" width="1.42578125" style="69" customWidth="1"/>
    <col min="9227" max="9227" width="16.5703125" style="69" customWidth="1"/>
    <col min="9228" max="9228" width="1.42578125" style="69" customWidth="1"/>
    <col min="9229" max="9229" width="16.5703125" style="69" customWidth="1"/>
    <col min="9230" max="9230" width="1.42578125" style="69" customWidth="1"/>
    <col min="9231" max="9231" width="16.5703125" style="69" customWidth="1"/>
    <col min="9232" max="9232" width="1.42578125" style="69" customWidth="1"/>
    <col min="9233" max="9233" width="16.5703125" style="69" customWidth="1"/>
    <col min="9234" max="9475" width="9.140625" style="69"/>
    <col min="9476" max="9476" width="39.85546875" style="69" customWidth="1"/>
    <col min="9477" max="9477" width="16.5703125" style="69" customWidth="1"/>
    <col min="9478" max="9478" width="1.42578125" style="69" customWidth="1"/>
    <col min="9479" max="9479" width="16.5703125" style="69" customWidth="1"/>
    <col min="9480" max="9480" width="1.42578125" style="69" customWidth="1"/>
    <col min="9481" max="9481" width="16.5703125" style="69" customWidth="1"/>
    <col min="9482" max="9482" width="1.42578125" style="69" customWidth="1"/>
    <col min="9483" max="9483" width="16.5703125" style="69" customWidth="1"/>
    <col min="9484" max="9484" width="1.42578125" style="69" customWidth="1"/>
    <col min="9485" max="9485" width="16.5703125" style="69" customWidth="1"/>
    <col min="9486" max="9486" width="1.42578125" style="69" customWidth="1"/>
    <col min="9487" max="9487" width="16.5703125" style="69" customWidth="1"/>
    <col min="9488" max="9488" width="1.42578125" style="69" customWidth="1"/>
    <col min="9489" max="9489" width="16.5703125" style="69" customWidth="1"/>
    <col min="9490" max="9731" width="9.140625" style="69"/>
    <col min="9732" max="9732" width="39.85546875" style="69" customWidth="1"/>
    <col min="9733" max="9733" width="16.5703125" style="69" customWidth="1"/>
    <col min="9734" max="9734" width="1.42578125" style="69" customWidth="1"/>
    <col min="9735" max="9735" width="16.5703125" style="69" customWidth="1"/>
    <col min="9736" max="9736" width="1.42578125" style="69" customWidth="1"/>
    <col min="9737" max="9737" width="16.5703125" style="69" customWidth="1"/>
    <col min="9738" max="9738" width="1.42578125" style="69" customWidth="1"/>
    <col min="9739" max="9739" width="16.5703125" style="69" customWidth="1"/>
    <col min="9740" max="9740" width="1.42578125" style="69" customWidth="1"/>
    <col min="9741" max="9741" width="16.5703125" style="69" customWidth="1"/>
    <col min="9742" max="9742" width="1.42578125" style="69" customWidth="1"/>
    <col min="9743" max="9743" width="16.5703125" style="69" customWidth="1"/>
    <col min="9744" max="9744" width="1.42578125" style="69" customWidth="1"/>
    <col min="9745" max="9745" width="16.5703125" style="69" customWidth="1"/>
    <col min="9746" max="9987" width="9.140625" style="69"/>
    <col min="9988" max="9988" width="39.85546875" style="69" customWidth="1"/>
    <col min="9989" max="9989" width="16.5703125" style="69" customWidth="1"/>
    <col min="9990" max="9990" width="1.42578125" style="69" customWidth="1"/>
    <col min="9991" max="9991" width="16.5703125" style="69" customWidth="1"/>
    <col min="9992" max="9992" width="1.42578125" style="69" customWidth="1"/>
    <col min="9993" max="9993" width="16.5703125" style="69" customWidth="1"/>
    <col min="9994" max="9994" width="1.42578125" style="69" customWidth="1"/>
    <col min="9995" max="9995" width="16.5703125" style="69" customWidth="1"/>
    <col min="9996" max="9996" width="1.42578125" style="69" customWidth="1"/>
    <col min="9997" max="9997" width="16.5703125" style="69" customWidth="1"/>
    <col min="9998" max="9998" width="1.42578125" style="69" customWidth="1"/>
    <col min="9999" max="9999" width="16.5703125" style="69" customWidth="1"/>
    <col min="10000" max="10000" width="1.42578125" style="69" customWidth="1"/>
    <col min="10001" max="10001" width="16.5703125" style="69" customWidth="1"/>
    <col min="10002" max="10243" width="9.140625" style="69"/>
    <col min="10244" max="10244" width="39.85546875" style="69" customWidth="1"/>
    <col min="10245" max="10245" width="16.5703125" style="69" customWidth="1"/>
    <col min="10246" max="10246" width="1.42578125" style="69" customWidth="1"/>
    <col min="10247" max="10247" width="16.5703125" style="69" customWidth="1"/>
    <col min="10248" max="10248" width="1.42578125" style="69" customWidth="1"/>
    <col min="10249" max="10249" width="16.5703125" style="69" customWidth="1"/>
    <col min="10250" max="10250" width="1.42578125" style="69" customWidth="1"/>
    <col min="10251" max="10251" width="16.5703125" style="69" customWidth="1"/>
    <col min="10252" max="10252" width="1.42578125" style="69" customWidth="1"/>
    <col min="10253" max="10253" width="16.5703125" style="69" customWidth="1"/>
    <col min="10254" max="10254" width="1.42578125" style="69" customWidth="1"/>
    <col min="10255" max="10255" width="16.5703125" style="69" customWidth="1"/>
    <col min="10256" max="10256" width="1.42578125" style="69" customWidth="1"/>
    <col min="10257" max="10257" width="16.5703125" style="69" customWidth="1"/>
    <col min="10258" max="10499" width="9.140625" style="69"/>
    <col min="10500" max="10500" width="39.85546875" style="69" customWidth="1"/>
    <col min="10501" max="10501" width="16.5703125" style="69" customWidth="1"/>
    <col min="10502" max="10502" width="1.42578125" style="69" customWidth="1"/>
    <col min="10503" max="10503" width="16.5703125" style="69" customWidth="1"/>
    <col min="10504" max="10504" width="1.42578125" style="69" customWidth="1"/>
    <col min="10505" max="10505" width="16.5703125" style="69" customWidth="1"/>
    <col min="10506" max="10506" width="1.42578125" style="69" customWidth="1"/>
    <col min="10507" max="10507" width="16.5703125" style="69" customWidth="1"/>
    <col min="10508" max="10508" width="1.42578125" style="69" customWidth="1"/>
    <col min="10509" max="10509" width="16.5703125" style="69" customWidth="1"/>
    <col min="10510" max="10510" width="1.42578125" style="69" customWidth="1"/>
    <col min="10511" max="10511" width="16.5703125" style="69" customWidth="1"/>
    <col min="10512" max="10512" width="1.42578125" style="69" customWidth="1"/>
    <col min="10513" max="10513" width="16.5703125" style="69" customWidth="1"/>
    <col min="10514" max="10755" width="9.140625" style="69"/>
    <col min="10756" max="10756" width="39.85546875" style="69" customWidth="1"/>
    <col min="10757" max="10757" width="16.5703125" style="69" customWidth="1"/>
    <col min="10758" max="10758" width="1.42578125" style="69" customWidth="1"/>
    <col min="10759" max="10759" width="16.5703125" style="69" customWidth="1"/>
    <col min="10760" max="10760" width="1.42578125" style="69" customWidth="1"/>
    <col min="10761" max="10761" width="16.5703125" style="69" customWidth="1"/>
    <col min="10762" max="10762" width="1.42578125" style="69" customWidth="1"/>
    <col min="10763" max="10763" width="16.5703125" style="69" customWidth="1"/>
    <col min="10764" max="10764" width="1.42578125" style="69" customWidth="1"/>
    <col min="10765" max="10765" width="16.5703125" style="69" customWidth="1"/>
    <col min="10766" max="10766" width="1.42578125" style="69" customWidth="1"/>
    <col min="10767" max="10767" width="16.5703125" style="69" customWidth="1"/>
    <col min="10768" max="10768" width="1.42578125" style="69" customWidth="1"/>
    <col min="10769" max="10769" width="16.5703125" style="69" customWidth="1"/>
    <col min="10770" max="11011" width="9.140625" style="69"/>
    <col min="11012" max="11012" width="39.85546875" style="69" customWidth="1"/>
    <col min="11013" max="11013" width="16.5703125" style="69" customWidth="1"/>
    <col min="11014" max="11014" width="1.42578125" style="69" customWidth="1"/>
    <col min="11015" max="11015" width="16.5703125" style="69" customWidth="1"/>
    <col min="11016" max="11016" width="1.42578125" style="69" customWidth="1"/>
    <col min="11017" max="11017" width="16.5703125" style="69" customWidth="1"/>
    <col min="11018" max="11018" width="1.42578125" style="69" customWidth="1"/>
    <col min="11019" max="11019" width="16.5703125" style="69" customWidth="1"/>
    <col min="11020" max="11020" width="1.42578125" style="69" customWidth="1"/>
    <col min="11021" max="11021" width="16.5703125" style="69" customWidth="1"/>
    <col min="11022" max="11022" width="1.42578125" style="69" customWidth="1"/>
    <col min="11023" max="11023" width="16.5703125" style="69" customWidth="1"/>
    <col min="11024" max="11024" width="1.42578125" style="69" customWidth="1"/>
    <col min="11025" max="11025" width="16.5703125" style="69" customWidth="1"/>
    <col min="11026" max="11267" width="9.140625" style="69"/>
    <col min="11268" max="11268" width="39.85546875" style="69" customWidth="1"/>
    <col min="11269" max="11269" width="16.5703125" style="69" customWidth="1"/>
    <col min="11270" max="11270" width="1.42578125" style="69" customWidth="1"/>
    <col min="11271" max="11271" width="16.5703125" style="69" customWidth="1"/>
    <col min="11272" max="11272" width="1.42578125" style="69" customWidth="1"/>
    <col min="11273" max="11273" width="16.5703125" style="69" customWidth="1"/>
    <col min="11274" max="11274" width="1.42578125" style="69" customWidth="1"/>
    <col min="11275" max="11275" width="16.5703125" style="69" customWidth="1"/>
    <col min="11276" max="11276" width="1.42578125" style="69" customWidth="1"/>
    <col min="11277" max="11277" width="16.5703125" style="69" customWidth="1"/>
    <col min="11278" max="11278" width="1.42578125" style="69" customWidth="1"/>
    <col min="11279" max="11279" width="16.5703125" style="69" customWidth="1"/>
    <col min="11280" max="11280" width="1.42578125" style="69" customWidth="1"/>
    <col min="11281" max="11281" width="16.5703125" style="69" customWidth="1"/>
    <col min="11282" max="11523" width="9.140625" style="69"/>
    <col min="11524" max="11524" width="39.85546875" style="69" customWidth="1"/>
    <col min="11525" max="11525" width="16.5703125" style="69" customWidth="1"/>
    <col min="11526" max="11526" width="1.42578125" style="69" customWidth="1"/>
    <col min="11527" max="11527" width="16.5703125" style="69" customWidth="1"/>
    <col min="11528" max="11528" width="1.42578125" style="69" customWidth="1"/>
    <col min="11529" max="11529" width="16.5703125" style="69" customWidth="1"/>
    <col min="11530" max="11530" width="1.42578125" style="69" customWidth="1"/>
    <col min="11531" max="11531" width="16.5703125" style="69" customWidth="1"/>
    <col min="11532" max="11532" width="1.42578125" style="69" customWidth="1"/>
    <col min="11533" max="11533" width="16.5703125" style="69" customWidth="1"/>
    <col min="11534" max="11534" width="1.42578125" style="69" customWidth="1"/>
    <col min="11535" max="11535" width="16.5703125" style="69" customWidth="1"/>
    <col min="11536" max="11536" width="1.42578125" style="69" customWidth="1"/>
    <col min="11537" max="11537" width="16.5703125" style="69" customWidth="1"/>
    <col min="11538" max="11779" width="9.140625" style="69"/>
    <col min="11780" max="11780" width="39.85546875" style="69" customWidth="1"/>
    <col min="11781" max="11781" width="16.5703125" style="69" customWidth="1"/>
    <col min="11782" max="11782" width="1.42578125" style="69" customWidth="1"/>
    <col min="11783" max="11783" width="16.5703125" style="69" customWidth="1"/>
    <col min="11784" max="11784" width="1.42578125" style="69" customWidth="1"/>
    <col min="11785" max="11785" width="16.5703125" style="69" customWidth="1"/>
    <col min="11786" max="11786" width="1.42578125" style="69" customWidth="1"/>
    <col min="11787" max="11787" width="16.5703125" style="69" customWidth="1"/>
    <col min="11788" max="11788" width="1.42578125" style="69" customWidth="1"/>
    <col min="11789" max="11789" width="16.5703125" style="69" customWidth="1"/>
    <col min="11790" max="11790" width="1.42578125" style="69" customWidth="1"/>
    <col min="11791" max="11791" width="16.5703125" style="69" customWidth="1"/>
    <col min="11792" max="11792" width="1.42578125" style="69" customWidth="1"/>
    <col min="11793" max="11793" width="16.5703125" style="69" customWidth="1"/>
    <col min="11794" max="12035" width="9.140625" style="69"/>
    <col min="12036" max="12036" width="39.85546875" style="69" customWidth="1"/>
    <col min="12037" max="12037" width="16.5703125" style="69" customWidth="1"/>
    <col min="12038" max="12038" width="1.42578125" style="69" customWidth="1"/>
    <col min="12039" max="12039" width="16.5703125" style="69" customWidth="1"/>
    <col min="12040" max="12040" width="1.42578125" style="69" customWidth="1"/>
    <col min="12041" max="12041" width="16.5703125" style="69" customWidth="1"/>
    <col min="12042" max="12042" width="1.42578125" style="69" customWidth="1"/>
    <col min="12043" max="12043" width="16.5703125" style="69" customWidth="1"/>
    <col min="12044" max="12044" width="1.42578125" style="69" customWidth="1"/>
    <col min="12045" max="12045" width="16.5703125" style="69" customWidth="1"/>
    <col min="12046" max="12046" width="1.42578125" style="69" customWidth="1"/>
    <col min="12047" max="12047" width="16.5703125" style="69" customWidth="1"/>
    <col min="12048" max="12048" width="1.42578125" style="69" customWidth="1"/>
    <col min="12049" max="12049" width="16.5703125" style="69" customWidth="1"/>
    <col min="12050" max="12291" width="9.140625" style="69"/>
    <col min="12292" max="12292" width="39.85546875" style="69" customWidth="1"/>
    <col min="12293" max="12293" width="16.5703125" style="69" customWidth="1"/>
    <col min="12294" max="12294" width="1.42578125" style="69" customWidth="1"/>
    <col min="12295" max="12295" width="16.5703125" style="69" customWidth="1"/>
    <col min="12296" max="12296" width="1.42578125" style="69" customWidth="1"/>
    <col min="12297" max="12297" width="16.5703125" style="69" customWidth="1"/>
    <col min="12298" max="12298" width="1.42578125" style="69" customWidth="1"/>
    <col min="12299" max="12299" width="16.5703125" style="69" customWidth="1"/>
    <col min="12300" max="12300" width="1.42578125" style="69" customWidth="1"/>
    <col min="12301" max="12301" width="16.5703125" style="69" customWidth="1"/>
    <col min="12302" max="12302" width="1.42578125" style="69" customWidth="1"/>
    <col min="12303" max="12303" width="16.5703125" style="69" customWidth="1"/>
    <col min="12304" max="12304" width="1.42578125" style="69" customWidth="1"/>
    <col min="12305" max="12305" width="16.5703125" style="69" customWidth="1"/>
    <col min="12306" max="12547" width="9.140625" style="69"/>
    <col min="12548" max="12548" width="39.85546875" style="69" customWidth="1"/>
    <col min="12549" max="12549" width="16.5703125" style="69" customWidth="1"/>
    <col min="12550" max="12550" width="1.42578125" style="69" customWidth="1"/>
    <col min="12551" max="12551" width="16.5703125" style="69" customWidth="1"/>
    <col min="12552" max="12552" width="1.42578125" style="69" customWidth="1"/>
    <col min="12553" max="12553" width="16.5703125" style="69" customWidth="1"/>
    <col min="12554" max="12554" width="1.42578125" style="69" customWidth="1"/>
    <col min="12555" max="12555" width="16.5703125" style="69" customWidth="1"/>
    <col min="12556" max="12556" width="1.42578125" style="69" customWidth="1"/>
    <col min="12557" max="12557" width="16.5703125" style="69" customWidth="1"/>
    <col min="12558" max="12558" width="1.42578125" style="69" customWidth="1"/>
    <col min="12559" max="12559" width="16.5703125" style="69" customWidth="1"/>
    <col min="12560" max="12560" width="1.42578125" style="69" customWidth="1"/>
    <col min="12561" max="12561" width="16.5703125" style="69" customWidth="1"/>
    <col min="12562" max="12803" width="9.140625" style="69"/>
    <col min="12804" max="12804" width="39.85546875" style="69" customWidth="1"/>
    <col min="12805" max="12805" width="16.5703125" style="69" customWidth="1"/>
    <col min="12806" max="12806" width="1.42578125" style="69" customWidth="1"/>
    <col min="12807" max="12807" width="16.5703125" style="69" customWidth="1"/>
    <col min="12808" max="12808" width="1.42578125" style="69" customWidth="1"/>
    <col min="12809" max="12809" width="16.5703125" style="69" customWidth="1"/>
    <col min="12810" max="12810" width="1.42578125" style="69" customWidth="1"/>
    <col min="12811" max="12811" width="16.5703125" style="69" customWidth="1"/>
    <col min="12812" max="12812" width="1.42578125" style="69" customWidth="1"/>
    <col min="12813" max="12813" width="16.5703125" style="69" customWidth="1"/>
    <col min="12814" max="12814" width="1.42578125" style="69" customWidth="1"/>
    <col min="12815" max="12815" width="16.5703125" style="69" customWidth="1"/>
    <col min="12816" max="12816" width="1.42578125" style="69" customWidth="1"/>
    <col min="12817" max="12817" width="16.5703125" style="69" customWidth="1"/>
    <col min="12818" max="13059" width="9.140625" style="69"/>
    <col min="13060" max="13060" width="39.85546875" style="69" customWidth="1"/>
    <col min="13061" max="13061" width="16.5703125" style="69" customWidth="1"/>
    <col min="13062" max="13062" width="1.42578125" style="69" customWidth="1"/>
    <col min="13063" max="13063" width="16.5703125" style="69" customWidth="1"/>
    <col min="13064" max="13064" width="1.42578125" style="69" customWidth="1"/>
    <col min="13065" max="13065" width="16.5703125" style="69" customWidth="1"/>
    <col min="13066" max="13066" width="1.42578125" style="69" customWidth="1"/>
    <col min="13067" max="13067" width="16.5703125" style="69" customWidth="1"/>
    <col min="13068" max="13068" width="1.42578125" style="69" customWidth="1"/>
    <col min="13069" max="13069" width="16.5703125" style="69" customWidth="1"/>
    <col min="13070" max="13070" width="1.42578125" style="69" customWidth="1"/>
    <col min="13071" max="13071" width="16.5703125" style="69" customWidth="1"/>
    <col min="13072" max="13072" width="1.42578125" style="69" customWidth="1"/>
    <col min="13073" max="13073" width="16.5703125" style="69" customWidth="1"/>
    <col min="13074" max="13315" width="9.140625" style="69"/>
    <col min="13316" max="13316" width="39.85546875" style="69" customWidth="1"/>
    <col min="13317" max="13317" width="16.5703125" style="69" customWidth="1"/>
    <col min="13318" max="13318" width="1.42578125" style="69" customWidth="1"/>
    <col min="13319" max="13319" width="16.5703125" style="69" customWidth="1"/>
    <col min="13320" max="13320" width="1.42578125" style="69" customWidth="1"/>
    <col min="13321" max="13321" width="16.5703125" style="69" customWidth="1"/>
    <col min="13322" max="13322" width="1.42578125" style="69" customWidth="1"/>
    <col min="13323" max="13323" width="16.5703125" style="69" customWidth="1"/>
    <col min="13324" max="13324" width="1.42578125" style="69" customWidth="1"/>
    <col min="13325" max="13325" width="16.5703125" style="69" customWidth="1"/>
    <col min="13326" max="13326" width="1.42578125" style="69" customWidth="1"/>
    <col min="13327" max="13327" width="16.5703125" style="69" customWidth="1"/>
    <col min="13328" max="13328" width="1.42578125" style="69" customWidth="1"/>
    <col min="13329" max="13329" width="16.5703125" style="69" customWidth="1"/>
    <col min="13330" max="13571" width="9.140625" style="69"/>
    <col min="13572" max="13572" width="39.85546875" style="69" customWidth="1"/>
    <col min="13573" max="13573" width="16.5703125" style="69" customWidth="1"/>
    <col min="13574" max="13574" width="1.42578125" style="69" customWidth="1"/>
    <col min="13575" max="13575" width="16.5703125" style="69" customWidth="1"/>
    <col min="13576" max="13576" width="1.42578125" style="69" customWidth="1"/>
    <col min="13577" max="13577" width="16.5703125" style="69" customWidth="1"/>
    <col min="13578" max="13578" width="1.42578125" style="69" customWidth="1"/>
    <col min="13579" max="13579" width="16.5703125" style="69" customWidth="1"/>
    <col min="13580" max="13580" width="1.42578125" style="69" customWidth="1"/>
    <col min="13581" max="13581" width="16.5703125" style="69" customWidth="1"/>
    <col min="13582" max="13582" width="1.42578125" style="69" customWidth="1"/>
    <col min="13583" max="13583" width="16.5703125" style="69" customWidth="1"/>
    <col min="13584" max="13584" width="1.42578125" style="69" customWidth="1"/>
    <col min="13585" max="13585" width="16.5703125" style="69" customWidth="1"/>
    <col min="13586" max="13827" width="9.140625" style="69"/>
    <col min="13828" max="13828" width="39.85546875" style="69" customWidth="1"/>
    <col min="13829" max="13829" width="16.5703125" style="69" customWidth="1"/>
    <col min="13830" max="13830" width="1.42578125" style="69" customWidth="1"/>
    <col min="13831" max="13831" width="16.5703125" style="69" customWidth="1"/>
    <col min="13832" max="13832" width="1.42578125" style="69" customWidth="1"/>
    <col min="13833" max="13833" width="16.5703125" style="69" customWidth="1"/>
    <col min="13834" max="13834" width="1.42578125" style="69" customWidth="1"/>
    <col min="13835" max="13835" width="16.5703125" style="69" customWidth="1"/>
    <col min="13836" max="13836" width="1.42578125" style="69" customWidth="1"/>
    <col min="13837" max="13837" width="16.5703125" style="69" customWidth="1"/>
    <col min="13838" max="13838" width="1.42578125" style="69" customWidth="1"/>
    <col min="13839" max="13839" width="16.5703125" style="69" customWidth="1"/>
    <col min="13840" max="13840" width="1.42578125" style="69" customWidth="1"/>
    <col min="13841" max="13841" width="16.5703125" style="69" customWidth="1"/>
    <col min="13842" max="14083" width="9.140625" style="69"/>
    <col min="14084" max="14084" width="39.85546875" style="69" customWidth="1"/>
    <col min="14085" max="14085" width="16.5703125" style="69" customWidth="1"/>
    <col min="14086" max="14086" width="1.42578125" style="69" customWidth="1"/>
    <col min="14087" max="14087" width="16.5703125" style="69" customWidth="1"/>
    <col min="14088" max="14088" width="1.42578125" style="69" customWidth="1"/>
    <col min="14089" max="14089" width="16.5703125" style="69" customWidth="1"/>
    <col min="14090" max="14090" width="1.42578125" style="69" customWidth="1"/>
    <col min="14091" max="14091" width="16.5703125" style="69" customWidth="1"/>
    <col min="14092" max="14092" width="1.42578125" style="69" customWidth="1"/>
    <col min="14093" max="14093" width="16.5703125" style="69" customWidth="1"/>
    <col min="14094" max="14094" width="1.42578125" style="69" customWidth="1"/>
    <col min="14095" max="14095" width="16.5703125" style="69" customWidth="1"/>
    <col min="14096" max="14096" width="1.42578125" style="69" customWidth="1"/>
    <col min="14097" max="14097" width="16.5703125" style="69" customWidth="1"/>
    <col min="14098" max="14339" width="9.140625" style="69"/>
    <col min="14340" max="14340" width="39.85546875" style="69" customWidth="1"/>
    <col min="14341" max="14341" width="16.5703125" style="69" customWidth="1"/>
    <col min="14342" max="14342" width="1.42578125" style="69" customWidth="1"/>
    <col min="14343" max="14343" width="16.5703125" style="69" customWidth="1"/>
    <col min="14344" max="14344" width="1.42578125" style="69" customWidth="1"/>
    <col min="14345" max="14345" width="16.5703125" style="69" customWidth="1"/>
    <col min="14346" max="14346" width="1.42578125" style="69" customWidth="1"/>
    <col min="14347" max="14347" width="16.5703125" style="69" customWidth="1"/>
    <col min="14348" max="14348" width="1.42578125" style="69" customWidth="1"/>
    <col min="14349" max="14349" width="16.5703125" style="69" customWidth="1"/>
    <col min="14350" max="14350" width="1.42578125" style="69" customWidth="1"/>
    <col min="14351" max="14351" width="16.5703125" style="69" customWidth="1"/>
    <col min="14352" max="14352" width="1.42578125" style="69" customWidth="1"/>
    <col min="14353" max="14353" width="16.5703125" style="69" customWidth="1"/>
    <col min="14354" max="14595" width="9.140625" style="69"/>
    <col min="14596" max="14596" width="39.85546875" style="69" customWidth="1"/>
    <col min="14597" max="14597" width="16.5703125" style="69" customWidth="1"/>
    <col min="14598" max="14598" width="1.42578125" style="69" customWidth="1"/>
    <col min="14599" max="14599" width="16.5703125" style="69" customWidth="1"/>
    <col min="14600" max="14600" width="1.42578125" style="69" customWidth="1"/>
    <col min="14601" max="14601" width="16.5703125" style="69" customWidth="1"/>
    <col min="14602" max="14602" width="1.42578125" style="69" customWidth="1"/>
    <col min="14603" max="14603" width="16.5703125" style="69" customWidth="1"/>
    <col min="14604" max="14604" width="1.42578125" style="69" customWidth="1"/>
    <col min="14605" max="14605" width="16.5703125" style="69" customWidth="1"/>
    <col min="14606" max="14606" width="1.42578125" style="69" customWidth="1"/>
    <col min="14607" max="14607" width="16.5703125" style="69" customWidth="1"/>
    <col min="14608" max="14608" width="1.42578125" style="69" customWidth="1"/>
    <col min="14609" max="14609" width="16.5703125" style="69" customWidth="1"/>
    <col min="14610" max="14851" width="9.140625" style="69"/>
    <col min="14852" max="14852" width="39.85546875" style="69" customWidth="1"/>
    <col min="14853" max="14853" width="16.5703125" style="69" customWidth="1"/>
    <col min="14854" max="14854" width="1.42578125" style="69" customWidth="1"/>
    <col min="14855" max="14855" width="16.5703125" style="69" customWidth="1"/>
    <col min="14856" max="14856" width="1.42578125" style="69" customWidth="1"/>
    <col min="14857" max="14857" width="16.5703125" style="69" customWidth="1"/>
    <col min="14858" max="14858" width="1.42578125" style="69" customWidth="1"/>
    <col min="14859" max="14859" width="16.5703125" style="69" customWidth="1"/>
    <col min="14860" max="14860" width="1.42578125" style="69" customWidth="1"/>
    <col min="14861" max="14861" width="16.5703125" style="69" customWidth="1"/>
    <col min="14862" max="14862" width="1.42578125" style="69" customWidth="1"/>
    <col min="14863" max="14863" width="16.5703125" style="69" customWidth="1"/>
    <col min="14864" max="14864" width="1.42578125" style="69" customWidth="1"/>
    <col min="14865" max="14865" width="16.5703125" style="69" customWidth="1"/>
    <col min="14866" max="15107" width="9.140625" style="69"/>
    <col min="15108" max="15108" width="39.85546875" style="69" customWidth="1"/>
    <col min="15109" max="15109" width="16.5703125" style="69" customWidth="1"/>
    <col min="15110" max="15110" width="1.42578125" style="69" customWidth="1"/>
    <col min="15111" max="15111" width="16.5703125" style="69" customWidth="1"/>
    <col min="15112" max="15112" width="1.42578125" style="69" customWidth="1"/>
    <col min="15113" max="15113" width="16.5703125" style="69" customWidth="1"/>
    <col min="15114" max="15114" width="1.42578125" style="69" customWidth="1"/>
    <col min="15115" max="15115" width="16.5703125" style="69" customWidth="1"/>
    <col min="15116" max="15116" width="1.42578125" style="69" customWidth="1"/>
    <col min="15117" max="15117" width="16.5703125" style="69" customWidth="1"/>
    <col min="15118" max="15118" width="1.42578125" style="69" customWidth="1"/>
    <col min="15119" max="15119" width="16.5703125" style="69" customWidth="1"/>
    <col min="15120" max="15120" width="1.42578125" style="69" customWidth="1"/>
    <col min="15121" max="15121" width="16.5703125" style="69" customWidth="1"/>
    <col min="15122" max="15363" width="9.140625" style="69"/>
    <col min="15364" max="15364" width="39.85546875" style="69" customWidth="1"/>
    <col min="15365" max="15365" width="16.5703125" style="69" customWidth="1"/>
    <col min="15366" max="15366" width="1.42578125" style="69" customWidth="1"/>
    <col min="15367" max="15367" width="16.5703125" style="69" customWidth="1"/>
    <col min="15368" max="15368" width="1.42578125" style="69" customWidth="1"/>
    <col min="15369" max="15369" width="16.5703125" style="69" customWidth="1"/>
    <col min="15370" max="15370" width="1.42578125" style="69" customWidth="1"/>
    <col min="15371" max="15371" width="16.5703125" style="69" customWidth="1"/>
    <col min="15372" max="15372" width="1.42578125" style="69" customWidth="1"/>
    <col min="15373" max="15373" width="16.5703125" style="69" customWidth="1"/>
    <col min="15374" max="15374" width="1.42578125" style="69" customWidth="1"/>
    <col min="15375" max="15375" width="16.5703125" style="69" customWidth="1"/>
    <col min="15376" max="15376" width="1.42578125" style="69" customWidth="1"/>
    <col min="15377" max="15377" width="16.5703125" style="69" customWidth="1"/>
    <col min="15378" max="15619" width="9.140625" style="69"/>
    <col min="15620" max="15620" width="39.85546875" style="69" customWidth="1"/>
    <col min="15621" max="15621" width="16.5703125" style="69" customWidth="1"/>
    <col min="15622" max="15622" width="1.42578125" style="69" customWidth="1"/>
    <col min="15623" max="15623" width="16.5703125" style="69" customWidth="1"/>
    <col min="15624" max="15624" width="1.42578125" style="69" customWidth="1"/>
    <col min="15625" max="15625" width="16.5703125" style="69" customWidth="1"/>
    <col min="15626" max="15626" width="1.42578125" style="69" customWidth="1"/>
    <col min="15627" max="15627" width="16.5703125" style="69" customWidth="1"/>
    <col min="15628" max="15628" width="1.42578125" style="69" customWidth="1"/>
    <col min="15629" max="15629" width="16.5703125" style="69" customWidth="1"/>
    <col min="15630" max="15630" width="1.42578125" style="69" customWidth="1"/>
    <col min="15631" max="15631" width="16.5703125" style="69" customWidth="1"/>
    <col min="15632" max="15632" width="1.42578125" style="69" customWidth="1"/>
    <col min="15633" max="15633" width="16.5703125" style="69" customWidth="1"/>
    <col min="15634" max="15875" width="9.140625" style="69"/>
    <col min="15876" max="15876" width="39.85546875" style="69" customWidth="1"/>
    <col min="15877" max="15877" width="16.5703125" style="69" customWidth="1"/>
    <col min="15878" max="15878" width="1.42578125" style="69" customWidth="1"/>
    <col min="15879" max="15879" width="16.5703125" style="69" customWidth="1"/>
    <col min="15880" max="15880" width="1.42578125" style="69" customWidth="1"/>
    <col min="15881" max="15881" width="16.5703125" style="69" customWidth="1"/>
    <col min="15882" max="15882" width="1.42578125" style="69" customWidth="1"/>
    <col min="15883" max="15883" width="16.5703125" style="69" customWidth="1"/>
    <col min="15884" max="15884" width="1.42578125" style="69" customWidth="1"/>
    <col min="15885" max="15885" width="16.5703125" style="69" customWidth="1"/>
    <col min="15886" max="15886" width="1.42578125" style="69" customWidth="1"/>
    <col min="15887" max="15887" width="16.5703125" style="69" customWidth="1"/>
    <col min="15888" max="15888" width="1.42578125" style="69" customWidth="1"/>
    <col min="15889" max="15889" width="16.5703125" style="69" customWidth="1"/>
    <col min="15890" max="16131" width="9.140625" style="69"/>
    <col min="16132" max="16132" width="39.85546875" style="69" customWidth="1"/>
    <col min="16133" max="16133" width="16.5703125" style="69" customWidth="1"/>
    <col min="16134" max="16134" width="1.42578125" style="69" customWidth="1"/>
    <col min="16135" max="16135" width="16.5703125" style="69" customWidth="1"/>
    <col min="16136" max="16136" width="1.42578125" style="69" customWidth="1"/>
    <col min="16137" max="16137" width="16.5703125" style="69" customWidth="1"/>
    <col min="16138" max="16138" width="1.42578125" style="69" customWidth="1"/>
    <col min="16139" max="16139" width="16.5703125" style="69" customWidth="1"/>
    <col min="16140" max="16140" width="1.42578125" style="69" customWidth="1"/>
    <col min="16141" max="16141" width="16.5703125" style="69" customWidth="1"/>
    <col min="16142" max="16142" width="1.42578125" style="69" customWidth="1"/>
    <col min="16143" max="16143" width="16.5703125" style="69" customWidth="1"/>
    <col min="16144" max="16144" width="1.42578125" style="69" customWidth="1"/>
    <col min="16145" max="16145" width="16.5703125" style="69" customWidth="1"/>
    <col min="16146" max="16384" width="9.140625" style="69"/>
  </cols>
  <sheetData>
    <row r="1" spans="1:19" ht="21.95" customHeight="1">
      <c r="A1" s="108" t="s">
        <v>141</v>
      </c>
      <c r="B1" s="107"/>
      <c r="C1" s="107"/>
      <c r="D1" s="107"/>
      <c r="E1" s="148"/>
      <c r="F1" s="148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</row>
    <row r="2" spans="1:19" ht="21.95" customHeight="1">
      <c r="A2" s="164" t="s">
        <v>69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</row>
    <row r="3" spans="1:19" ht="21.95" customHeight="1">
      <c r="A3" s="164" t="s">
        <v>169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</row>
    <row r="4" spans="1:19" ht="21.95" customHeight="1">
      <c r="R4" s="71" t="s">
        <v>0</v>
      </c>
    </row>
    <row r="5" spans="1:19" ht="21.95" customHeight="1">
      <c r="D5" s="72" t="s">
        <v>1</v>
      </c>
      <c r="E5" s="72"/>
      <c r="F5" s="72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</row>
    <row r="6" spans="1:19" ht="21.95" customHeight="1">
      <c r="D6" s="100"/>
      <c r="E6" s="100"/>
      <c r="F6" s="100"/>
      <c r="G6" s="101"/>
      <c r="H6" s="101"/>
      <c r="I6" s="101"/>
      <c r="J6" s="101"/>
      <c r="K6" s="101"/>
      <c r="L6" s="163" t="s">
        <v>96</v>
      </c>
      <c r="M6" s="163"/>
      <c r="N6" s="163"/>
      <c r="O6" s="163"/>
      <c r="P6" s="163"/>
      <c r="Q6" s="101"/>
      <c r="R6" s="101"/>
    </row>
    <row r="7" spans="1:19" ht="21.95" customHeight="1">
      <c r="D7" s="100"/>
      <c r="E7" s="100"/>
      <c r="F7" s="100"/>
      <c r="G7" s="101"/>
      <c r="H7" s="101"/>
      <c r="I7" s="101"/>
      <c r="J7" s="101"/>
      <c r="K7" s="101"/>
      <c r="L7" s="101"/>
      <c r="M7" s="101"/>
      <c r="N7" s="101"/>
      <c r="O7" s="101"/>
      <c r="P7" s="75" t="s">
        <v>120</v>
      </c>
      <c r="Q7" s="101"/>
      <c r="R7" s="101"/>
    </row>
    <row r="8" spans="1:19" s="74" customFormat="1" ht="21.95" customHeight="1">
      <c r="D8" s="74" t="s">
        <v>51</v>
      </c>
      <c r="G8" s="75"/>
      <c r="H8" s="163" t="s">
        <v>46</v>
      </c>
      <c r="I8" s="163"/>
      <c r="J8" s="163"/>
      <c r="K8" s="75"/>
      <c r="L8" s="163" t="s">
        <v>127</v>
      </c>
      <c r="M8" s="163"/>
      <c r="N8" s="163"/>
      <c r="O8" s="75"/>
      <c r="P8" s="75" t="s">
        <v>121</v>
      </c>
      <c r="Q8" s="75"/>
      <c r="R8" s="76"/>
    </row>
    <row r="9" spans="1:19" s="74" customFormat="1" ht="21.95" customHeight="1">
      <c r="D9" s="74" t="s">
        <v>52</v>
      </c>
      <c r="G9" s="70"/>
      <c r="H9" s="75" t="s">
        <v>74</v>
      </c>
      <c r="I9" s="75"/>
      <c r="K9" s="75"/>
      <c r="L9" s="74" t="s">
        <v>124</v>
      </c>
      <c r="M9" s="75"/>
      <c r="N9" s="74" t="s">
        <v>126</v>
      </c>
      <c r="O9" s="75"/>
      <c r="P9" s="74" t="s">
        <v>122</v>
      </c>
      <c r="Q9" s="75"/>
      <c r="R9" s="74" t="s">
        <v>50</v>
      </c>
    </row>
    <row r="10" spans="1:19" s="74" customFormat="1" ht="21.95" customHeight="1">
      <c r="B10" s="12" t="s">
        <v>3</v>
      </c>
      <c r="D10" s="105" t="s">
        <v>47</v>
      </c>
      <c r="E10" s="75"/>
      <c r="F10" s="147" t="s">
        <v>178</v>
      </c>
      <c r="G10" s="75"/>
      <c r="H10" s="105" t="s">
        <v>48</v>
      </c>
      <c r="I10" s="75"/>
      <c r="J10" s="105" t="s">
        <v>49</v>
      </c>
      <c r="K10" s="75"/>
      <c r="L10" s="105" t="s">
        <v>125</v>
      </c>
      <c r="M10" s="75"/>
      <c r="N10" s="105" t="s">
        <v>138</v>
      </c>
      <c r="O10" s="75"/>
      <c r="P10" s="105" t="s">
        <v>123</v>
      </c>
      <c r="Q10" s="75"/>
      <c r="R10" s="105" t="s">
        <v>53</v>
      </c>
    </row>
    <row r="11" spans="1:19" s="70" customFormat="1" ht="21.95" customHeight="1">
      <c r="A11" s="77" t="s">
        <v>172</v>
      </c>
      <c r="B11" s="77"/>
      <c r="C11" s="77"/>
      <c r="D11" s="78">
        <v>320000000</v>
      </c>
      <c r="E11" s="78"/>
      <c r="F11" s="78">
        <v>0</v>
      </c>
      <c r="G11" s="79"/>
      <c r="H11" s="78">
        <v>32000000</v>
      </c>
      <c r="I11" s="78"/>
      <c r="J11" s="78">
        <v>248045239</v>
      </c>
      <c r="K11" s="78"/>
      <c r="L11" s="78">
        <v>3541017</v>
      </c>
      <c r="M11" s="78"/>
      <c r="N11" s="78">
        <v>175391805</v>
      </c>
      <c r="O11" s="78"/>
      <c r="P11" s="78">
        <v>178932822</v>
      </c>
      <c r="Q11" s="78"/>
      <c r="R11" s="80">
        <f>SUM(D11:N11)</f>
        <v>778978061</v>
      </c>
    </row>
    <row r="12" spans="1:19" s="82" customFormat="1" ht="21.95" customHeight="1">
      <c r="A12" s="81" t="s">
        <v>79</v>
      </c>
      <c r="B12" s="81"/>
      <c r="C12" s="81"/>
      <c r="D12" s="78">
        <v>0</v>
      </c>
      <c r="E12" s="78"/>
      <c r="F12" s="78">
        <v>0</v>
      </c>
      <c r="H12" s="78">
        <v>0</v>
      </c>
      <c r="I12" s="79"/>
      <c r="J12" s="78">
        <f>PL!F59</f>
        <v>67066943</v>
      </c>
      <c r="K12" s="79"/>
      <c r="L12" s="78">
        <v>0</v>
      </c>
      <c r="M12" s="79"/>
      <c r="N12" s="78">
        <v>0</v>
      </c>
      <c r="O12" s="79"/>
      <c r="P12" s="78">
        <f t="shared" ref="P12:P13" si="0">SUM(L12:N12)</f>
        <v>0</v>
      </c>
      <c r="Q12" s="80"/>
      <c r="R12" s="80">
        <f>SUM(D12:N12)</f>
        <v>67066943</v>
      </c>
      <c r="S12" s="79"/>
    </row>
    <row r="13" spans="1:19" s="81" customFormat="1" ht="21.95" customHeight="1">
      <c r="A13" s="69" t="s">
        <v>59</v>
      </c>
      <c r="B13" s="69"/>
      <c r="C13" s="69"/>
      <c r="D13" s="83">
        <v>0</v>
      </c>
      <c r="E13" s="78"/>
      <c r="F13" s="83">
        <v>0</v>
      </c>
      <c r="G13" s="82"/>
      <c r="H13" s="83">
        <v>0</v>
      </c>
      <c r="I13" s="79"/>
      <c r="J13" s="83">
        <f>PL!F71</f>
        <v>17708452</v>
      </c>
      <c r="K13" s="79"/>
      <c r="L13" s="83">
        <f>PL!F66</f>
        <v>3361068</v>
      </c>
      <c r="M13" s="79"/>
      <c r="N13" s="83">
        <v>0</v>
      </c>
      <c r="O13" s="79"/>
      <c r="P13" s="83">
        <f t="shared" si="0"/>
        <v>3361068</v>
      </c>
      <c r="Q13" s="78"/>
      <c r="R13" s="84">
        <f>SUM(D13:N13)</f>
        <v>21069520</v>
      </c>
      <c r="S13" s="85"/>
    </row>
    <row r="14" spans="1:19" s="82" customFormat="1" ht="21.95" customHeight="1">
      <c r="A14" s="81" t="s">
        <v>55</v>
      </c>
      <c r="B14" s="81"/>
      <c r="C14" s="81"/>
      <c r="D14" s="78">
        <f>SUM(D12:D13)</f>
        <v>0</v>
      </c>
      <c r="E14" s="78"/>
      <c r="F14" s="78">
        <v>0</v>
      </c>
      <c r="H14" s="78">
        <f>SUM(H12:H13)</f>
        <v>0</v>
      </c>
      <c r="I14" s="79"/>
      <c r="J14" s="78">
        <f>SUM(J12:J13)</f>
        <v>84775395</v>
      </c>
      <c r="K14" s="79"/>
      <c r="L14" s="78">
        <f>SUM(L12:L13)</f>
        <v>3361068</v>
      </c>
      <c r="M14" s="79"/>
      <c r="N14" s="78">
        <f>SUM(N12:N13)</f>
        <v>0</v>
      </c>
      <c r="O14" s="79"/>
      <c r="P14" s="78">
        <f>SUM(P12:P13)</f>
        <v>3361068</v>
      </c>
      <c r="Q14" s="80"/>
      <c r="R14" s="78">
        <f>SUM(R12:R13)</f>
        <v>88136463</v>
      </c>
      <c r="S14" s="79"/>
    </row>
    <row r="15" spans="1:19" s="82" customFormat="1" ht="21.95" customHeight="1">
      <c r="A15" s="81" t="s">
        <v>128</v>
      </c>
      <c r="B15" s="81"/>
      <c r="C15" s="81"/>
      <c r="D15" s="78"/>
      <c r="E15" s="78"/>
      <c r="F15" s="78"/>
      <c r="H15" s="78"/>
      <c r="I15" s="79"/>
      <c r="J15" s="78"/>
      <c r="K15" s="79"/>
      <c r="L15" s="78"/>
      <c r="M15" s="79"/>
      <c r="N15" s="78"/>
      <c r="O15" s="79"/>
      <c r="P15" s="78"/>
      <c r="Q15" s="80"/>
      <c r="R15" s="78"/>
      <c r="S15" s="79"/>
    </row>
    <row r="16" spans="1:19" s="82" customFormat="1" ht="21.95" customHeight="1">
      <c r="A16" s="69" t="s">
        <v>129</v>
      </c>
      <c r="B16" s="86">
        <v>25</v>
      </c>
      <c r="C16" s="81"/>
      <c r="D16" s="78">
        <v>0</v>
      </c>
      <c r="E16" s="78"/>
      <c r="F16" s="78">
        <v>0</v>
      </c>
      <c r="H16" s="78">
        <v>8000000</v>
      </c>
      <c r="I16" s="79"/>
      <c r="J16" s="78">
        <v>-8000000</v>
      </c>
      <c r="K16" s="79"/>
      <c r="L16" s="78">
        <v>0</v>
      </c>
      <c r="M16" s="79"/>
      <c r="N16" s="78">
        <v>0</v>
      </c>
      <c r="O16" s="79"/>
      <c r="P16" s="78">
        <f t="shared" ref="P16" si="1">SUM(L16:N16)</f>
        <v>0</v>
      </c>
      <c r="Q16" s="80"/>
      <c r="R16" s="80">
        <f>SUM(D16:N16)</f>
        <v>0</v>
      </c>
      <c r="S16" s="79"/>
    </row>
    <row r="17" spans="1:19" s="70" customFormat="1" ht="21.95" customHeight="1">
      <c r="A17" s="69" t="s">
        <v>85</v>
      </c>
      <c r="B17" s="86">
        <v>35</v>
      </c>
      <c r="C17" s="69"/>
      <c r="D17" s="83">
        <v>0</v>
      </c>
      <c r="E17" s="78"/>
      <c r="F17" s="83">
        <v>0</v>
      </c>
      <c r="G17" s="102"/>
      <c r="H17" s="84">
        <v>0</v>
      </c>
      <c r="I17" s="78"/>
      <c r="J17" s="103">
        <v>-48000000</v>
      </c>
      <c r="K17" s="78"/>
      <c r="L17" s="83">
        <v>0</v>
      </c>
      <c r="M17" s="78"/>
      <c r="N17" s="83">
        <v>0</v>
      </c>
      <c r="O17" s="78"/>
      <c r="P17" s="83">
        <f>SUM(L17:N17)</f>
        <v>0</v>
      </c>
      <c r="Q17" s="87"/>
      <c r="R17" s="84">
        <f>SUM(D17:N17)</f>
        <v>-48000000</v>
      </c>
    </row>
    <row r="18" spans="1:19" ht="21.95" customHeight="1" thickBot="1">
      <c r="A18" s="77" t="s">
        <v>140</v>
      </c>
      <c r="B18" s="77"/>
      <c r="C18" s="77"/>
      <c r="D18" s="88">
        <f>SUM(D11:D11,D14:D17)</f>
        <v>320000000</v>
      </c>
      <c r="E18" s="79"/>
      <c r="F18" s="88">
        <f>SUM(F11:F11,F14:F17)</f>
        <v>0</v>
      </c>
      <c r="G18" s="79"/>
      <c r="H18" s="88">
        <f>SUM(H11:H11,H14:H17)</f>
        <v>40000000</v>
      </c>
      <c r="I18" s="79"/>
      <c r="J18" s="88">
        <f>SUM(J11:J11,J14:J17)</f>
        <v>276820634</v>
      </c>
      <c r="K18" s="79"/>
      <c r="L18" s="88">
        <f>SUM(L11:L11,L14:L17)</f>
        <v>6902085</v>
      </c>
      <c r="M18" s="79"/>
      <c r="N18" s="88">
        <f>SUM(N11:N11,N14:N17)</f>
        <v>175391805</v>
      </c>
      <c r="O18" s="79"/>
      <c r="P18" s="88">
        <f>SUM(P11:P11,P14:P17)</f>
        <v>182293890</v>
      </c>
      <c r="Q18" s="79"/>
      <c r="R18" s="88">
        <f>SUM(R11:R11,R14:R17)</f>
        <v>819114524</v>
      </c>
    </row>
    <row r="19" spans="1:19" ht="21.95" customHeight="1" thickTop="1">
      <c r="A19" s="77"/>
      <c r="B19" s="77"/>
      <c r="C19" s="77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</row>
    <row r="20" spans="1:19" s="70" customFormat="1" ht="21.95" customHeight="1">
      <c r="A20" s="77" t="s">
        <v>170</v>
      </c>
      <c r="B20" s="77"/>
      <c r="C20" s="77"/>
      <c r="D20" s="78">
        <f>D18</f>
        <v>320000000</v>
      </c>
      <c r="E20" s="78"/>
      <c r="F20" s="78">
        <v>0</v>
      </c>
      <c r="G20" s="79"/>
      <c r="H20" s="78">
        <f>H18</f>
        <v>40000000</v>
      </c>
      <c r="I20" s="78"/>
      <c r="J20" s="78">
        <f>J18</f>
        <v>276820634</v>
      </c>
      <c r="K20" s="78"/>
      <c r="L20" s="78">
        <f>L18</f>
        <v>6902085</v>
      </c>
      <c r="M20" s="78"/>
      <c r="N20" s="78">
        <f>N18</f>
        <v>175391805</v>
      </c>
      <c r="O20" s="78"/>
      <c r="P20" s="78">
        <f>P18</f>
        <v>182293890</v>
      </c>
      <c r="Q20" s="78"/>
      <c r="R20" s="80">
        <f t="shared" ref="R20:R26" si="2">SUM(D20:N20)</f>
        <v>819114524</v>
      </c>
    </row>
    <row r="21" spans="1:19" s="82" customFormat="1" ht="21.95" customHeight="1">
      <c r="A21" s="81" t="s">
        <v>102</v>
      </c>
      <c r="B21" s="81"/>
      <c r="C21" s="81"/>
      <c r="D21" s="78">
        <v>0</v>
      </c>
      <c r="E21" s="78"/>
      <c r="F21" s="78">
        <v>0</v>
      </c>
      <c r="H21" s="78">
        <v>0</v>
      </c>
      <c r="I21" s="79"/>
      <c r="J21" s="78">
        <f>PL!D59</f>
        <v>103274613</v>
      </c>
      <c r="K21" s="79"/>
      <c r="L21" s="78">
        <v>0</v>
      </c>
      <c r="M21" s="79"/>
      <c r="N21" s="78">
        <v>0</v>
      </c>
      <c r="O21" s="79"/>
      <c r="P21" s="78">
        <f t="shared" ref="P21:P23" si="3">SUM(L21:N21)</f>
        <v>0</v>
      </c>
      <c r="Q21" s="80"/>
      <c r="R21" s="80">
        <f t="shared" si="2"/>
        <v>103274613</v>
      </c>
      <c r="S21" s="79"/>
    </row>
    <row r="22" spans="1:19" s="82" customFormat="1" ht="21.95" customHeight="1">
      <c r="A22" s="81" t="s">
        <v>59</v>
      </c>
      <c r="B22" s="81"/>
      <c r="C22" s="81"/>
      <c r="D22" s="83">
        <v>0</v>
      </c>
      <c r="E22" s="78"/>
      <c r="F22" s="83">
        <v>0</v>
      </c>
      <c r="H22" s="83">
        <v>0</v>
      </c>
      <c r="I22" s="79"/>
      <c r="J22" s="83">
        <f>+PL!D71</f>
        <v>3912174</v>
      </c>
      <c r="K22" s="79"/>
      <c r="L22" s="83">
        <f>PL!D66</f>
        <v>-666432</v>
      </c>
      <c r="M22" s="79"/>
      <c r="N22" s="83">
        <v>0</v>
      </c>
      <c r="O22" s="79"/>
      <c r="P22" s="83">
        <f t="shared" si="3"/>
        <v>-666432</v>
      </c>
      <c r="Q22" s="80"/>
      <c r="R22" s="84">
        <f t="shared" si="2"/>
        <v>3245742</v>
      </c>
      <c r="S22" s="79"/>
    </row>
    <row r="23" spans="1:19" s="82" customFormat="1" ht="21.95" customHeight="1">
      <c r="A23" s="81" t="s">
        <v>55</v>
      </c>
      <c r="B23" s="81"/>
      <c r="C23" s="81"/>
      <c r="D23" s="78">
        <f>SUM(D21:D22)</f>
        <v>0</v>
      </c>
      <c r="E23" s="78"/>
      <c r="F23" s="78">
        <f>SUM(F21:F22)</f>
        <v>0</v>
      </c>
      <c r="H23" s="78">
        <f>SUM(H21:H22)</f>
        <v>0</v>
      </c>
      <c r="I23" s="79"/>
      <c r="J23" s="78">
        <f>SUM(J21:J22)</f>
        <v>107186787</v>
      </c>
      <c r="K23" s="79"/>
      <c r="L23" s="78">
        <f>SUM(L21:L22)</f>
        <v>-666432</v>
      </c>
      <c r="M23" s="79"/>
      <c r="N23" s="78">
        <f>SUM(N21:N22)</f>
        <v>0</v>
      </c>
      <c r="O23" s="79"/>
      <c r="P23" s="78">
        <f t="shared" si="3"/>
        <v>-666432</v>
      </c>
      <c r="Q23" s="80"/>
      <c r="R23" s="80">
        <f t="shared" si="2"/>
        <v>106520355</v>
      </c>
      <c r="S23" s="79"/>
    </row>
    <row r="24" spans="1:19" s="82" customFormat="1" ht="21.95" customHeight="1">
      <c r="A24" s="81" t="s">
        <v>189</v>
      </c>
      <c r="B24" s="86">
        <v>24</v>
      </c>
      <c r="C24" s="81"/>
      <c r="D24" s="78">
        <v>80000000</v>
      </c>
      <c r="E24" s="78"/>
      <c r="F24" s="78">
        <v>283168000</v>
      </c>
      <c r="H24" s="78">
        <v>0</v>
      </c>
      <c r="I24" s="79"/>
      <c r="J24" s="78">
        <v>0</v>
      </c>
      <c r="K24" s="79"/>
      <c r="L24" s="78">
        <v>0</v>
      </c>
      <c r="M24" s="79"/>
      <c r="N24" s="78">
        <v>0</v>
      </c>
      <c r="O24" s="79"/>
      <c r="P24" s="78">
        <v>0</v>
      </c>
      <c r="Q24" s="80"/>
      <c r="R24" s="80">
        <f t="shared" si="2"/>
        <v>363168000</v>
      </c>
      <c r="S24" s="79"/>
    </row>
    <row r="25" spans="1:19" s="70" customFormat="1" ht="21.95" customHeight="1">
      <c r="A25" s="69" t="s">
        <v>85</v>
      </c>
      <c r="B25" s="86">
        <v>35</v>
      </c>
      <c r="C25" s="69"/>
      <c r="D25" s="83">
        <v>0</v>
      </c>
      <c r="E25" s="78"/>
      <c r="F25" s="83">
        <v>0</v>
      </c>
      <c r="G25" s="102"/>
      <c r="H25" s="84">
        <v>0</v>
      </c>
      <c r="I25" s="78"/>
      <c r="J25" s="83">
        <v>-32000000</v>
      </c>
      <c r="K25" s="78"/>
      <c r="L25" s="83">
        <v>0</v>
      </c>
      <c r="M25" s="78"/>
      <c r="N25" s="83">
        <v>0</v>
      </c>
      <c r="O25" s="78"/>
      <c r="P25" s="83">
        <f t="shared" ref="P25" si="4">SUM(L25:N25)</f>
        <v>0</v>
      </c>
      <c r="Q25" s="87"/>
      <c r="R25" s="84">
        <f t="shared" si="2"/>
        <v>-32000000</v>
      </c>
    </row>
    <row r="26" spans="1:19" ht="21.95" customHeight="1" thickBot="1">
      <c r="A26" s="77" t="s">
        <v>171</v>
      </c>
      <c r="B26" s="77"/>
      <c r="C26" s="77"/>
      <c r="D26" s="88">
        <f>SUM(D20,D23:D25)</f>
        <v>400000000</v>
      </c>
      <c r="E26" s="79"/>
      <c r="F26" s="88">
        <f>SUM(F20,F23:F25)</f>
        <v>283168000</v>
      </c>
      <c r="G26" s="79"/>
      <c r="H26" s="88">
        <f>SUM(H20,H23:H25)</f>
        <v>40000000</v>
      </c>
      <c r="I26" s="79"/>
      <c r="J26" s="88">
        <f>SUM(J20,J23:J25)</f>
        <v>352007421</v>
      </c>
      <c r="K26" s="79"/>
      <c r="L26" s="88">
        <f>SUM(L20,L23:L25)</f>
        <v>6235653</v>
      </c>
      <c r="M26" s="79"/>
      <c r="N26" s="88">
        <f>SUM(N20,N23:N25)</f>
        <v>175391805</v>
      </c>
      <c r="O26" s="79"/>
      <c r="P26" s="88">
        <f>SUM(P20,P23:P25)</f>
        <v>181627458</v>
      </c>
      <c r="Q26" s="79"/>
      <c r="R26" s="104">
        <f t="shared" si="2"/>
        <v>1256802879</v>
      </c>
    </row>
    <row r="27" spans="1:19" ht="21.95" customHeight="1" thickTop="1">
      <c r="D27" s="89">
        <f>D18-BS!F83</f>
        <v>0</v>
      </c>
      <c r="E27" s="89"/>
      <c r="F27" s="89"/>
      <c r="G27" s="89"/>
      <c r="H27" s="89">
        <f>H18-BS!F86</f>
        <v>0</v>
      </c>
      <c r="I27" s="89"/>
      <c r="J27" s="149">
        <f>J18-BS!F87</f>
        <v>0</v>
      </c>
      <c r="K27" s="89"/>
      <c r="L27" s="90"/>
      <c r="M27" s="89"/>
      <c r="N27" s="90"/>
      <c r="O27" s="89"/>
      <c r="P27" s="149">
        <f>P18-BS!F88</f>
        <v>0</v>
      </c>
      <c r="Q27" s="149"/>
      <c r="R27" s="149">
        <f>R18-BS!F89</f>
        <v>0</v>
      </c>
      <c r="S27" s="91"/>
    </row>
    <row r="28" spans="1:19" ht="21.95" customHeight="1">
      <c r="D28" s="79">
        <f>D26-BS!D83</f>
        <v>0</v>
      </c>
      <c r="E28" s="79"/>
      <c r="F28" s="79"/>
      <c r="G28" s="79"/>
      <c r="H28" s="79">
        <f>H26-BS!D86</f>
        <v>0</v>
      </c>
      <c r="I28" s="79"/>
      <c r="J28" s="79">
        <f>J26-BS!D87</f>
        <v>0</v>
      </c>
      <c r="K28" s="79"/>
      <c r="L28" s="79"/>
      <c r="M28" s="79"/>
      <c r="N28" s="79"/>
      <c r="O28" s="79"/>
      <c r="P28" s="79">
        <f>P26-BS!D88</f>
        <v>0</v>
      </c>
      <c r="Q28" s="79"/>
      <c r="R28" s="79">
        <f>R26-BS!D89</f>
        <v>0</v>
      </c>
    </row>
    <row r="29" spans="1:19" ht="21.95" customHeight="1">
      <c r="A29" s="69" t="s">
        <v>13</v>
      </c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</row>
    <row r="30" spans="1:19" ht="21.95" customHeight="1"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</row>
    <row r="31" spans="1:19" ht="21.95" customHeight="1"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</row>
    <row r="32" spans="1:19" ht="21.95" customHeight="1"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</row>
    <row r="33" spans="4:18" ht="21.95" customHeight="1"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</row>
    <row r="34" spans="4:18" ht="21.95" customHeight="1"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162">
        <v>5</v>
      </c>
    </row>
    <row r="35" spans="4:18" ht="21.95" customHeight="1">
      <c r="D35" s="92"/>
      <c r="E35" s="92"/>
      <c r="F35" s="92"/>
      <c r="G35" s="93"/>
      <c r="H35" s="93"/>
      <c r="I35" s="93"/>
      <c r="J35" s="92"/>
      <c r="K35" s="93"/>
      <c r="L35" s="92"/>
      <c r="M35" s="93"/>
      <c r="N35" s="92"/>
      <c r="O35" s="93"/>
      <c r="P35" s="92"/>
      <c r="Q35" s="92"/>
      <c r="R35" s="92"/>
    </row>
  </sheetData>
  <mergeCells count="5">
    <mergeCell ref="H8:J8"/>
    <mergeCell ref="A2:R2"/>
    <mergeCell ref="A3:R3"/>
    <mergeCell ref="L8:N8"/>
    <mergeCell ref="L6:P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6FA2B-FFA6-4BA2-9A12-961B38C6BAAD}">
  <dimension ref="A1:Q35"/>
  <sheetViews>
    <sheetView showGridLines="0" view="pageBreakPreview" zoomScale="70" zoomScaleNormal="85" zoomScaleSheetLayoutView="70" workbookViewId="0">
      <selection activeCell="P34" sqref="P34"/>
    </sheetView>
  </sheetViews>
  <sheetFormatPr defaultRowHeight="21.95" customHeight="1"/>
  <cols>
    <col min="1" max="1" width="53" style="69" customWidth="1"/>
    <col min="2" max="2" width="7.5703125" style="69" customWidth="1"/>
    <col min="3" max="3" width="1.5703125" style="69" customWidth="1"/>
    <col min="4" max="4" width="18.5703125" style="69" customWidth="1"/>
    <col min="5" max="5" width="2.28515625" style="69" customWidth="1"/>
    <col min="6" max="6" width="18.5703125" style="69" customWidth="1"/>
    <col min="7" max="7" width="1.42578125" style="70" customWidth="1"/>
    <col min="8" max="8" width="18.5703125" style="70" customWidth="1"/>
    <col min="9" max="9" width="1.42578125" style="70" customWidth="1"/>
    <col min="10" max="10" width="18.5703125" style="69" customWidth="1"/>
    <col min="11" max="11" width="1.42578125" style="70" customWidth="1"/>
    <col min="12" max="12" width="21.7109375" style="69" customWidth="1"/>
    <col min="13" max="13" width="1.42578125" style="70" customWidth="1"/>
    <col min="14" max="14" width="21.7109375" style="69" customWidth="1"/>
    <col min="15" max="15" width="1.42578125" style="69" customWidth="1"/>
    <col min="16" max="16" width="18.5703125" style="69" customWidth="1"/>
    <col min="17" max="257" width="8.85546875" style="69"/>
    <col min="258" max="258" width="39.85546875" style="69" customWidth="1"/>
    <col min="259" max="259" width="16.5703125" style="69" customWidth="1"/>
    <col min="260" max="260" width="1.42578125" style="69" customWidth="1"/>
    <col min="261" max="261" width="16.5703125" style="69" customWidth="1"/>
    <col min="262" max="262" width="1.42578125" style="69" customWidth="1"/>
    <col min="263" max="263" width="16.5703125" style="69" customWidth="1"/>
    <col min="264" max="264" width="1.42578125" style="69" customWidth="1"/>
    <col min="265" max="265" width="16.5703125" style="69" customWidth="1"/>
    <col min="266" max="266" width="1.42578125" style="69" customWidth="1"/>
    <col min="267" max="267" width="16.5703125" style="69" customWidth="1"/>
    <col min="268" max="268" width="1.42578125" style="69" customWidth="1"/>
    <col min="269" max="269" width="16.5703125" style="69" customWidth="1"/>
    <col min="270" max="270" width="1.42578125" style="69" customWidth="1"/>
    <col min="271" max="271" width="16.5703125" style="69" customWidth="1"/>
    <col min="272" max="513" width="8.85546875" style="69"/>
    <col min="514" max="514" width="39.85546875" style="69" customWidth="1"/>
    <col min="515" max="515" width="16.5703125" style="69" customWidth="1"/>
    <col min="516" max="516" width="1.42578125" style="69" customWidth="1"/>
    <col min="517" max="517" width="16.5703125" style="69" customWidth="1"/>
    <col min="518" max="518" width="1.42578125" style="69" customWidth="1"/>
    <col min="519" max="519" width="16.5703125" style="69" customWidth="1"/>
    <col min="520" max="520" width="1.42578125" style="69" customWidth="1"/>
    <col min="521" max="521" width="16.5703125" style="69" customWidth="1"/>
    <col min="522" max="522" width="1.42578125" style="69" customWidth="1"/>
    <col min="523" max="523" width="16.5703125" style="69" customWidth="1"/>
    <col min="524" max="524" width="1.42578125" style="69" customWidth="1"/>
    <col min="525" max="525" width="16.5703125" style="69" customWidth="1"/>
    <col min="526" max="526" width="1.42578125" style="69" customWidth="1"/>
    <col min="527" max="527" width="16.5703125" style="69" customWidth="1"/>
    <col min="528" max="769" width="8.85546875" style="69"/>
    <col min="770" max="770" width="39.85546875" style="69" customWidth="1"/>
    <col min="771" max="771" width="16.5703125" style="69" customWidth="1"/>
    <col min="772" max="772" width="1.42578125" style="69" customWidth="1"/>
    <col min="773" max="773" width="16.5703125" style="69" customWidth="1"/>
    <col min="774" max="774" width="1.42578125" style="69" customWidth="1"/>
    <col min="775" max="775" width="16.5703125" style="69" customWidth="1"/>
    <col min="776" max="776" width="1.42578125" style="69" customWidth="1"/>
    <col min="777" max="777" width="16.5703125" style="69" customWidth="1"/>
    <col min="778" max="778" width="1.42578125" style="69" customWidth="1"/>
    <col min="779" max="779" width="16.5703125" style="69" customWidth="1"/>
    <col min="780" max="780" width="1.42578125" style="69" customWidth="1"/>
    <col min="781" max="781" width="16.5703125" style="69" customWidth="1"/>
    <col min="782" max="782" width="1.42578125" style="69" customWidth="1"/>
    <col min="783" max="783" width="16.5703125" style="69" customWidth="1"/>
    <col min="784" max="1025" width="8.85546875" style="69"/>
    <col min="1026" max="1026" width="39.85546875" style="69" customWidth="1"/>
    <col min="1027" max="1027" width="16.5703125" style="69" customWidth="1"/>
    <col min="1028" max="1028" width="1.42578125" style="69" customWidth="1"/>
    <col min="1029" max="1029" width="16.5703125" style="69" customWidth="1"/>
    <col min="1030" max="1030" width="1.42578125" style="69" customWidth="1"/>
    <col min="1031" max="1031" width="16.5703125" style="69" customWidth="1"/>
    <col min="1032" max="1032" width="1.42578125" style="69" customWidth="1"/>
    <col min="1033" max="1033" width="16.5703125" style="69" customWidth="1"/>
    <col min="1034" max="1034" width="1.42578125" style="69" customWidth="1"/>
    <col min="1035" max="1035" width="16.5703125" style="69" customWidth="1"/>
    <col min="1036" max="1036" width="1.42578125" style="69" customWidth="1"/>
    <col min="1037" max="1037" width="16.5703125" style="69" customWidth="1"/>
    <col min="1038" max="1038" width="1.42578125" style="69" customWidth="1"/>
    <col min="1039" max="1039" width="16.5703125" style="69" customWidth="1"/>
    <col min="1040" max="1281" width="8.85546875" style="69"/>
    <col min="1282" max="1282" width="39.85546875" style="69" customWidth="1"/>
    <col min="1283" max="1283" width="16.5703125" style="69" customWidth="1"/>
    <col min="1284" max="1284" width="1.42578125" style="69" customWidth="1"/>
    <col min="1285" max="1285" width="16.5703125" style="69" customWidth="1"/>
    <col min="1286" max="1286" width="1.42578125" style="69" customWidth="1"/>
    <col min="1287" max="1287" width="16.5703125" style="69" customWidth="1"/>
    <col min="1288" max="1288" width="1.42578125" style="69" customWidth="1"/>
    <col min="1289" max="1289" width="16.5703125" style="69" customWidth="1"/>
    <col min="1290" max="1290" width="1.42578125" style="69" customWidth="1"/>
    <col min="1291" max="1291" width="16.5703125" style="69" customWidth="1"/>
    <col min="1292" max="1292" width="1.42578125" style="69" customWidth="1"/>
    <col min="1293" max="1293" width="16.5703125" style="69" customWidth="1"/>
    <col min="1294" max="1294" width="1.42578125" style="69" customWidth="1"/>
    <col min="1295" max="1295" width="16.5703125" style="69" customWidth="1"/>
    <col min="1296" max="1537" width="8.85546875" style="69"/>
    <col min="1538" max="1538" width="39.85546875" style="69" customWidth="1"/>
    <col min="1539" max="1539" width="16.5703125" style="69" customWidth="1"/>
    <col min="1540" max="1540" width="1.42578125" style="69" customWidth="1"/>
    <col min="1541" max="1541" width="16.5703125" style="69" customWidth="1"/>
    <col min="1542" max="1542" width="1.42578125" style="69" customWidth="1"/>
    <col min="1543" max="1543" width="16.5703125" style="69" customWidth="1"/>
    <col min="1544" max="1544" width="1.42578125" style="69" customWidth="1"/>
    <col min="1545" max="1545" width="16.5703125" style="69" customWidth="1"/>
    <col min="1546" max="1546" width="1.42578125" style="69" customWidth="1"/>
    <col min="1547" max="1547" width="16.5703125" style="69" customWidth="1"/>
    <col min="1548" max="1548" width="1.42578125" style="69" customWidth="1"/>
    <col min="1549" max="1549" width="16.5703125" style="69" customWidth="1"/>
    <col min="1550" max="1550" width="1.42578125" style="69" customWidth="1"/>
    <col min="1551" max="1551" width="16.5703125" style="69" customWidth="1"/>
    <col min="1552" max="1793" width="8.85546875" style="69"/>
    <col min="1794" max="1794" width="39.85546875" style="69" customWidth="1"/>
    <col min="1795" max="1795" width="16.5703125" style="69" customWidth="1"/>
    <col min="1796" max="1796" width="1.42578125" style="69" customWidth="1"/>
    <col min="1797" max="1797" width="16.5703125" style="69" customWidth="1"/>
    <col min="1798" max="1798" width="1.42578125" style="69" customWidth="1"/>
    <col min="1799" max="1799" width="16.5703125" style="69" customWidth="1"/>
    <col min="1800" max="1800" width="1.42578125" style="69" customWidth="1"/>
    <col min="1801" max="1801" width="16.5703125" style="69" customWidth="1"/>
    <col min="1802" max="1802" width="1.42578125" style="69" customWidth="1"/>
    <col min="1803" max="1803" width="16.5703125" style="69" customWidth="1"/>
    <col min="1804" max="1804" width="1.42578125" style="69" customWidth="1"/>
    <col min="1805" max="1805" width="16.5703125" style="69" customWidth="1"/>
    <col min="1806" max="1806" width="1.42578125" style="69" customWidth="1"/>
    <col min="1807" max="1807" width="16.5703125" style="69" customWidth="1"/>
    <col min="1808" max="2049" width="8.85546875" style="69"/>
    <col min="2050" max="2050" width="39.85546875" style="69" customWidth="1"/>
    <col min="2051" max="2051" width="16.5703125" style="69" customWidth="1"/>
    <col min="2052" max="2052" width="1.42578125" style="69" customWidth="1"/>
    <col min="2053" max="2053" width="16.5703125" style="69" customWidth="1"/>
    <col min="2054" max="2054" width="1.42578125" style="69" customWidth="1"/>
    <col min="2055" max="2055" width="16.5703125" style="69" customWidth="1"/>
    <col min="2056" max="2056" width="1.42578125" style="69" customWidth="1"/>
    <col min="2057" max="2057" width="16.5703125" style="69" customWidth="1"/>
    <col min="2058" max="2058" width="1.42578125" style="69" customWidth="1"/>
    <col min="2059" max="2059" width="16.5703125" style="69" customWidth="1"/>
    <col min="2060" max="2060" width="1.42578125" style="69" customWidth="1"/>
    <col min="2061" max="2061" width="16.5703125" style="69" customWidth="1"/>
    <col min="2062" max="2062" width="1.42578125" style="69" customWidth="1"/>
    <col min="2063" max="2063" width="16.5703125" style="69" customWidth="1"/>
    <col min="2064" max="2305" width="8.85546875" style="69"/>
    <col min="2306" max="2306" width="39.85546875" style="69" customWidth="1"/>
    <col min="2307" max="2307" width="16.5703125" style="69" customWidth="1"/>
    <col min="2308" max="2308" width="1.42578125" style="69" customWidth="1"/>
    <col min="2309" max="2309" width="16.5703125" style="69" customWidth="1"/>
    <col min="2310" max="2310" width="1.42578125" style="69" customWidth="1"/>
    <col min="2311" max="2311" width="16.5703125" style="69" customWidth="1"/>
    <col min="2312" max="2312" width="1.42578125" style="69" customWidth="1"/>
    <col min="2313" max="2313" width="16.5703125" style="69" customWidth="1"/>
    <col min="2314" max="2314" width="1.42578125" style="69" customWidth="1"/>
    <col min="2315" max="2315" width="16.5703125" style="69" customWidth="1"/>
    <col min="2316" max="2316" width="1.42578125" style="69" customWidth="1"/>
    <col min="2317" max="2317" width="16.5703125" style="69" customWidth="1"/>
    <col min="2318" max="2318" width="1.42578125" style="69" customWidth="1"/>
    <col min="2319" max="2319" width="16.5703125" style="69" customWidth="1"/>
    <col min="2320" max="2561" width="8.85546875" style="69"/>
    <col min="2562" max="2562" width="39.85546875" style="69" customWidth="1"/>
    <col min="2563" max="2563" width="16.5703125" style="69" customWidth="1"/>
    <col min="2564" max="2564" width="1.42578125" style="69" customWidth="1"/>
    <col min="2565" max="2565" width="16.5703125" style="69" customWidth="1"/>
    <col min="2566" max="2566" width="1.42578125" style="69" customWidth="1"/>
    <col min="2567" max="2567" width="16.5703125" style="69" customWidth="1"/>
    <col min="2568" max="2568" width="1.42578125" style="69" customWidth="1"/>
    <col min="2569" max="2569" width="16.5703125" style="69" customWidth="1"/>
    <col min="2570" max="2570" width="1.42578125" style="69" customWidth="1"/>
    <col min="2571" max="2571" width="16.5703125" style="69" customWidth="1"/>
    <col min="2572" max="2572" width="1.42578125" style="69" customWidth="1"/>
    <col min="2573" max="2573" width="16.5703125" style="69" customWidth="1"/>
    <col min="2574" max="2574" width="1.42578125" style="69" customWidth="1"/>
    <col min="2575" max="2575" width="16.5703125" style="69" customWidth="1"/>
    <col min="2576" max="2817" width="8.85546875" style="69"/>
    <col min="2818" max="2818" width="39.85546875" style="69" customWidth="1"/>
    <col min="2819" max="2819" width="16.5703125" style="69" customWidth="1"/>
    <col min="2820" max="2820" width="1.42578125" style="69" customWidth="1"/>
    <col min="2821" max="2821" width="16.5703125" style="69" customWidth="1"/>
    <col min="2822" max="2822" width="1.42578125" style="69" customWidth="1"/>
    <col min="2823" max="2823" width="16.5703125" style="69" customWidth="1"/>
    <col min="2824" max="2824" width="1.42578125" style="69" customWidth="1"/>
    <col min="2825" max="2825" width="16.5703125" style="69" customWidth="1"/>
    <col min="2826" max="2826" width="1.42578125" style="69" customWidth="1"/>
    <col min="2827" max="2827" width="16.5703125" style="69" customWidth="1"/>
    <col min="2828" max="2828" width="1.42578125" style="69" customWidth="1"/>
    <col min="2829" max="2829" width="16.5703125" style="69" customWidth="1"/>
    <col min="2830" max="2830" width="1.42578125" style="69" customWidth="1"/>
    <col min="2831" max="2831" width="16.5703125" style="69" customWidth="1"/>
    <col min="2832" max="3073" width="8.85546875" style="69"/>
    <col min="3074" max="3074" width="39.85546875" style="69" customWidth="1"/>
    <col min="3075" max="3075" width="16.5703125" style="69" customWidth="1"/>
    <col min="3076" max="3076" width="1.42578125" style="69" customWidth="1"/>
    <col min="3077" max="3077" width="16.5703125" style="69" customWidth="1"/>
    <col min="3078" max="3078" width="1.42578125" style="69" customWidth="1"/>
    <col min="3079" max="3079" width="16.5703125" style="69" customWidth="1"/>
    <col min="3080" max="3080" width="1.42578125" style="69" customWidth="1"/>
    <col min="3081" max="3081" width="16.5703125" style="69" customWidth="1"/>
    <col min="3082" max="3082" width="1.42578125" style="69" customWidth="1"/>
    <col min="3083" max="3083" width="16.5703125" style="69" customWidth="1"/>
    <col min="3084" max="3084" width="1.42578125" style="69" customWidth="1"/>
    <col min="3085" max="3085" width="16.5703125" style="69" customWidth="1"/>
    <col min="3086" max="3086" width="1.42578125" style="69" customWidth="1"/>
    <col min="3087" max="3087" width="16.5703125" style="69" customWidth="1"/>
    <col min="3088" max="3329" width="8.85546875" style="69"/>
    <col min="3330" max="3330" width="39.85546875" style="69" customWidth="1"/>
    <col min="3331" max="3331" width="16.5703125" style="69" customWidth="1"/>
    <col min="3332" max="3332" width="1.42578125" style="69" customWidth="1"/>
    <col min="3333" max="3333" width="16.5703125" style="69" customWidth="1"/>
    <col min="3334" max="3334" width="1.42578125" style="69" customWidth="1"/>
    <col min="3335" max="3335" width="16.5703125" style="69" customWidth="1"/>
    <col min="3336" max="3336" width="1.42578125" style="69" customWidth="1"/>
    <col min="3337" max="3337" width="16.5703125" style="69" customWidth="1"/>
    <col min="3338" max="3338" width="1.42578125" style="69" customWidth="1"/>
    <col min="3339" max="3339" width="16.5703125" style="69" customWidth="1"/>
    <col min="3340" max="3340" width="1.42578125" style="69" customWidth="1"/>
    <col min="3341" max="3341" width="16.5703125" style="69" customWidth="1"/>
    <col min="3342" max="3342" width="1.42578125" style="69" customWidth="1"/>
    <col min="3343" max="3343" width="16.5703125" style="69" customWidth="1"/>
    <col min="3344" max="3585" width="8.85546875" style="69"/>
    <col min="3586" max="3586" width="39.85546875" style="69" customWidth="1"/>
    <col min="3587" max="3587" width="16.5703125" style="69" customWidth="1"/>
    <col min="3588" max="3588" width="1.42578125" style="69" customWidth="1"/>
    <col min="3589" max="3589" width="16.5703125" style="69" customWidth="1"/>
    <col min="3590" max="3590" width="1.42578125" style="69" customWidth="1"/>
    <col min="3591" max="3591" width="16.5703125" style="69" customWidth="1"/>
    <col min="3592" max="3592" width="1.42578125" style="69" customWidth="1"/>
    <col min="3593" max="3593" width="16.5703125" style="69" customWidth="1"/>
    <col min="3594" max="3594" width="1.42578125" style="69" customWidth="1"/>
    <col min="3595" max="3595" width="16.5703125" style="69" customWidth="1"/>
    <col min="3596" max="3596" width="1.42578125" style="69" customWidth="1"/>
    <col min="3597" max="3597" width="16.5703125" style="69" customWidth="1"/>
    <col min="3598" max="3598" width="1.42578125" style="69" customWidth="1"/>
    <col min="3599" max="3599" width="16.5703125" style="69" customWidth="1"/>
    <col min="3600" max="3841" width="8.85546875" style="69"/>
    <col min="3842" max="3842" width="39.85546875" style="69" customWidth="1"/>
    <col min="3843" max="3843" width="16.5703125" style="69" customWidth="1"/>
    <col min="3844" max="3844" width="1.42578125" style="69" customWidth="1"/>
    <col min="3845" max="3845" width="16.5703125" style="69" customWidth="1"/>
    <col min="3846" max="3846" width="1.42578125" style="69" customWidth="1"/>
    <col min="3847" max="3847" width="16.5703125" style="69" customWidth="1"/>
    <col min="3848" max="3848" width="1.42578125" style="69" customWidth="1"/>
    <col min="3849" max="3849" width="16.5703125" style="69" customWidth="1"/>
    <col min="3850" max="3850" width="1.42578125" style="69" customWidth="1"/>
    <col min="3851" max="3851" width="16.5703125" style="69" customWidth="1"/>
    <col min="3852" max="3852" width="1.42578125" style="69" customWidth="1"/>
    <col min="3853" max="3853" width="16.5703125" style="69" customWidth="1"/>
    <col min="3854" max="3854" width="1.42578125" style="69" customWidth="1"/>
    <col min="3855" max="3855" width="16.5703125" style="69" customWidth="1"/>
    <col min="3856" max="4097" width="8.85546875" style="69"/>
    <col min="4098" max="4098" width="39.85546875" style="69" customWidth="1"/>
    <col min="4099" max="4099" width="16.5703125" style="69" customWidth="1"/>
    <col min="4100" max="4100" width="1.42578125" style="69" customWidth="1"/>
    <col min="4101" max="4101" width="16.5703125" style="69" customWidth="1"/>
    <col min="4102" max="4102" width="1.42578125" style="69" customWidth="1"/>
    <col min="4103" max="4103" width="16.5703125" style="69" customWidth="1"/>
    <col min="4104" max="4104" width="1.42578125" style="69" customWidth="1"/>
    <col min="4105" max="4105" width="16.5703125" style="69" customWidth="1"/>
    <col min="4106" max="4106" width="1.42578125" style="69" customWidth="1"/>
    <col min="4107" max="4107" width="16.5703125" style="69" customWidth="1"/>
    <col min="4108" max="4108" width="1.42578125" style="69" customWidth="1"/>
    <col min="4109" max="4109" width="16.5703125" style="69" customWidth="1"/>
    <col min="4110" max="4110" width="1.42578125" style="69" customWidth="1"/>
    <col min="4111" max="4111" width="16.5703125" style="69" customWidth="1"/>
    <col min="4112" max="4353" width="8.85546875" style="69"/>
    <col min="4354" max="4354" width="39.85546875" style="69" customWidth="1"/>
    <col min="4355" max="4355" width="16.5703125" style="69" customWidth="1"/>
    <col min="4356" max="4356" width="1.42578125" style="69" customWidth="1"/>
    <col min="4357" max="4357" width="16.5703125" style="69" customWidth="1"/>
    <col min="4358" max="4358" width="1.42578125" style="69" customWidth="1"/>
    <col min="4359" max="4359" width="16.5703125" style="69" customWidth="1"/>
    <col min="4360" max="4360" width="1.42578125" style="69" customWidth="1"/>
    <col min="4361" max="4361" width="16.5703125" style="69" customWidth="1"/>
    <col min="4362" max="4362" width="1.42578125" style="69" customWidth="1"/>
    <col min="4363" max="4363" width="16.5703125" style="69" customWidth="1"/>
    <col min="4364" max="4364" width="1.42578125" style="69" customWidth="1"/>
    <col min="4365" max="4365" width="16.5703125" style="69" customWidth="1"/>
    <col min="4366" max="4366" width="1.42578125" style="69" customWidth="1"/>
    <col min="4367" max="4367" width="16.5703125" style="69" customWidth="1"/>
    <col min="4368" max="4609" width="8.85546875" style="69"/>
    <col min="4610" max="4610" width="39.85546875" style="69" customWidth="1"/>
    <col min="4611" max="4611" width="16.5703125" style="69" customWidth="1"/>
    <col min="4612" max="4612" width="1.42578125" style="69" customWidth="1"/>
    <col min="4613" max="4613" width="16.5703125" style="69" customWidth="1"/>
    <col min="4614" max="4614" width="1.42578125" style="69" customWidth="1"/>
    <col min="4615" max="4615" width="16.5703125" style="69" customWidth="1"/>
    <col min="4616" max="4616" width="1.42578125" style="69" customWidth="1"/>
    <col min="4617" max="4617" width="16.5703125" style="69" customWidth="1"/>
    <col min="4618" max="4618" width="1.42578125" style="69" customWidth="1"/>
    <col min="4619" max="4619" width="16.5703125" style="69" customWidth="1"/>
    <col min="4620" max="4620" width="1.42578125" style="69" customWidth="1"/>
    <col min="4621" max="4621" width="16.5703125" style="69" customWidth="1"/>
    <col min="4622" max="4622" width="1.42578125" style="69" customWidth="1"/>
    <col min="4623" max="4623" width="16.5703125" style="69" customWidth="1"/>
    <col min="4624" max="4865" width="8.85546875" style="69"/>
    <col min="4866" max="4866" width="39.85546875" style="69" customWidth="1"/>
    <col min="4867" max="4867" width="16.5703125" style="69" customWidth="1"/>
    <col min="4868" max="4868" width="1.42578125" style="69" customWidth="1"/>
    <col min="4869" max="4869" width="16.5703125" style="69" customWidth="1"/>
    <col min="4870" max="4870" width="1.42578125" style="69" customWidth="1"/>
    <col min="4871" max="4871" width="16.5703125" style="69" customWidth="1"/>
    <col min="4872" max="4872" width="1.42578125" style="69" customWidth="1"/>
    <col min="4873" max="4873" width="16.5703125" style="69" customWidth="1"/>
    <col min="4874" max="4874" width="1.42578125" style="69" customWidth="1"/>
    <col min="4875" max="4875" width="16.5703125" style="69" customWidth="1"/>
    <col min="4876" max="4876" width="1.42578125" style="69" customWidth="1"/>
    <col min="4877" max="4877" width="16.5703125" style="69" customWidth="1"/>
    <col min="4878" max="4878" width="1.42578125" style="69" customWidth="1"/>
    <col min="4879" max="4879" width="16.5703125" style="69" customWidth="1"/>
    <col min="4880" max="5121" width="8.85546875" style="69"/>
    <col min="5122" max="5122" width="39.85546875" style="69" customWidth="1"/>
    <col min="5123" max="5123" width="16.5703125" style="69" customWidth="1"/>
    <col min="5124" max="5124" width="1.42578125" style="69" customWidth="1"/>
    <col min="5125" max="5125" width="16.5703125" style="69" customWidth="1"/>
    <col min="5126" max="5126" width="1.42578125" style="69" customWidth="1"/>
    <col min="5127" max="5127" width="16.5703125" style="69" customWidth="1"/>
    <col min="5128" max="5128" width="1.42578125" style="69" customWidth="1"/>
    <col min="5129" max="5129" width="16.5703125" style="69" customWidth="1"/>
    <col min="5130" max="5130" width="1.42578125" style="69" customWidth="1"/>
    <col min="5131" max="5131" width="16.5703125" style="69" customWidth="1"/>
    <col min="5132" max="5132" width="1.42578125" style="69" customWidth="1"/>
    <col min="5133" max="5133" width="16.5703125" style="69" customWidth="1"/>
    <col min="5134" max="5134" width="1.42578125" style="69" customWidth="1"/>
    <col min="5135" max="5135" width="16.5703125" style="69" customWidth="1"/>
    <col min="5136" max="5377" width="8.85546875" style="69"/>
    <col min="5378" max="5378" width="39.85546875" style="69" customWidth="1"/>
    <col min="5379" max="5379" width="16.5703125" style="69" customWidth="1"/>
    <col min="5380" max="5380" width="1.42578125" style="69" customWidth="1"/>
    <col min="5381" max="5381" width="16.5703125" style="69" customWidth="1"/>
    <col min="5382" max="5382" width="1.42578125" style="69" customWidth="1"/>
    <col min="5383" max="5383" width="16.5703125" style="69" customWidth="1"/>
    <col min="5384" max="5384" width="1.42578125" style="69" customWidth="1"/>
    <col min="5385" max="5385" width="16.5703125" style="69" customWidth="1"/>
    <col min="5386" max="5386" width="1.42578125" style="69" customWidth="1"/>
    <col min="5387" max="5387" width="16.5703125" style="69" customWidth="1"/>
    <col min="5388" max="5388" width="1.42578125" style="69" customWidth="1"/>
    <col min="5389" max="5389" width="16.5703125" style="69" customWidth="1"/>
    <col min="5390" max="5390" width="1.42578125" style="69" customWidth="1"/>
    <col min="5391" max="5391" width="16.5703125" style="69" customWidth="1"/>
    <col min="5392" max="5633" width="8.85546875" style="69"/>
    <col min="5634" max="5634" width="39.85546875" style="69" customWidth="1"/>
    <col min="5635" max="5635" width="16.5703125" style="69" customWidth="1"/>
    <col min="5636" max="5636" width="1.42578125" style="69" customWidth="1"/>
    <col min="5637" max="5637" width="16.5703125" style="69" customWidth="1"/>
    <col min="5638" max="5638" width="1.42578125" style="69" customWidth="1"/>
    <col min="5639" max="5639" width="16.5703125" style="69" customWidth="1"/>
    <col min="5640" max="5640" width="1.42578125" style="69" customWidth="1"/>
    <col min="5641" max="5641" width="16.5703125" style="69" customWidth="1"/>
    <col min="5642" max="5642" width="1.42578125" style="69" customWidth="1"/>
    <col min="5643" max="5643" width="16.5703125" style="69" customWidth="1"/>
    <col min="5644" max="5644" width="1.42578125" style="69" customWidth="1"/>
    <col min="5645" max="5645" width="16.5703125" style="69" customWidth="1"/>
    <col min="5646" max="5646" width="1.42578125" style="69" customWidth="1"/>
    <col min="5647" max="5647" width="16.5703125" style="69" customWidth="1"/>
    <col min="5648" max="5889" width="8.85546875" style="69"/>
    <col min="5890" max="5890" width="39.85546875" style="69" customWidth="1"/>
    <col min="5891" max="5891" width="16.5703125" style="69" customWidth="1"/>
    <col min="5892" max="5892" width="1.42578125" style="69" customWidth="1"/>
    <col min="5893" max="5893" width="16.5703125" style="69" customWidth="1"/>
    <col min="5894" max="5894" width="1.42578125" style="69" customWidth="1"/>
    <col min="5895" max="5895" width="16.5703125" style="69" customWidth="1"/>
    <col min="5896" max="5896" width="1.42578125" style="69" customWidth="1"/>
    <col min="5897" max="5897" width="16.5703125" style="69" customWidth="1"/>
    <col min="5898" max="5898" width="1.42578125" style="69" customWidth="1"/>
    <col min="5899" max="5899" width="16.5703125" style="69" customWidth="1"/>
    <col min="5900" max="5900" width="1.42578125" style="69" customWidth="1"/>
    <col min="5901" max="5901" width="16.5703125" style="69" customWidth="1"/>
    <col min="5902" max="5902" width="1.42578125" style="69" customWidth="1"/>
    <col min="5903" max="5903" width="16.5703125" style="69" customWidth="1"/>
    <col min="5904" max="6145" width="8.85546875" style="69"/>
    <col min="6146" max="6146" width="39.85546875" style="69" customWidth="1"/>
    <col min="6147" max="6147" width="16.5703125" style="69" customWidth="1"/>
    <col min="6148" max="6148" width="1.42578125" style="69" customWidth="1"/>
    <col min="6149" max="6149" width="16.5703125" style="69" customWidth="1"/>
    <col min="6150" max="6150" width="1.42578125" style="69" customWidth="1"/>
    <col min="6151" max="6151" width="16.5703125" style="69" customWidth="1"/>
    <col min="6152" max="6152" width="1.42578125" style="69" customWidth="1"/>
    <col min="6153" max="6153" width="16.5703125" style="69" customWidth="1"/>
    <col min="6154" max="6154" width="1.42578125" style="69" customWidth="1"/>
    <col min="6155" max="6155" width="16.5703125" style="69" customWidth="1"/>
    <col min="6156" max="6156" width="1.42578125" style="69" customWidth="1"/>
    <col min="6157" max="6157" width="16.5703125" style="69" customWidth="1"/>
    <col min="6158" max="6158" width="1.42578125" style="69" customWidth="1"/>
    <col min="6159" max="6159" width="16.5703125" style="69" customWidth="1"/>
    <col min="6160" max="6401" width="8.85546875" style="69"/>
    <col min="6402" max="6402" width="39.85546875" style="69" customWidth="1"/>
    <col min="6403" max="6403" width="16.5703125" style="69" customWidth="1"/>
    <col min="6404" max="6404" width="1.42578125" style="69" customWidth="1"/>
    <col min="6405" max="6405" width="16.5703125" style="69" customWidth="1"/>
    <col min="6406" max="6406" width="1.42578125" style="69" customWidth="1"/>
    <col min="6407" max="6407" width="16.5703125" style="69" customWidth="1"/>
    <col min="6408" max="6408" width="1.42578125" style="69" customWidth="1"/>
    <col min="6409" max="6409" width="16.5703125" style="69" customWidth="1"/>
    <col min="6410" max="6410" width="1.42578125" style="69" customWidth="1"/>
    <col min="6411" max="6411" width="16.5703125" style="69" customWidth="1"/>
    <col min="6412" max="6412" width="1.42578125" style="69" customWidth="1"/>
    <col min="6413" max="6413" width="16.5703125" style="69" customWidth="1"/>
    <col min="6414" max="6414" width="1.42578125" style="69" customWidth="1"/>
    <col min="6415" max="6415" width="16.5703125" style="69" customWidth="1"/>
    <col min="6416" max="6657" width="8.85546875" style="69"/>
    <col min="6658" max="6658" width="39.85546875" style="69" customWidth="1"/>
    <col min="6659" max="6659" width="16.5703125" style="69" customWidth="1"/>
    <col min="6660" max="6660" width="1.42578125" style="69" customWidth="1"/>
    <col min="6661" max="6661" width="16.5703125" style="69" customWidth="1"/>
    <col min="6662" max="6662" width="1.42578125" style="69" customWidth="1"/>
    <col min="6663" max="6663" width="16.5703125" style="69" customWidth="1"/>
    <col min="6664" max="6664" width="1.42578125" style="69" customWidth="1"/>
    <col min="6665" max="6665" width="16.5703125" style="69" customWidth="1"/>
    <col min="6666" max="6666" width="1.42578125" style="69" customWidth="1"/>
    <col min="6667" max="6667" width="16.5703125" style="69" customWidth="1"/>
    <col min="6668" max="6668" width="1.42578125" style="69" customWidth="1"/>
    <col min="6669" max="6669" width="16.5703125" style="69" customWidth="1"/>
    <col min="6670" max="6670" width="1.42578125" style="69" customWidth="1"/>
    <col min="6671" max="6671" width="16.5703125" style="69" customWidth="1"/>
    <col min="6672" max="6913" width="8.85546875" style="69"/>
    <col min="6914" max="6914" width="39.85546875" style="69" customWidth="1"/>
    <col min="6915" max="6915" width="16.5703125" style="69" customWidth="1"/>
    <col min="6916" max="6916" width="1.42578125" style="69" customWidth="1"/>
    <col min="6917" max="6917" width="16.5703125" style="69" customWidth="1"/>
    <col min="6918" max="6918" width="1.42578125" style="69" customWidth="1"/>
    <col min="6919" max="6919" width="16.5703125" style="69" customWidth="1"/>
    <col min="6920" max="6920" width="1.42578125" style="69" customWidth="1"/>
    <col min="6921" max="6921" width="16.5703125" style="69" customWidth="1"/>
    <col min="6922" max="6922" width="1.42578125" style="69" customWidth="1"/>
    <col min="6923" max="6923" width="16.5703125" style="69" customWidth="1"/>
    <col min="6924" max="6924" width="1.42578125" style="69" customWidth="1"/>
    <col min="6925" max="6925" width="16.5703125" style="69" customWidth="1"/>
    <col min="6926" max="6926" width="1.42578125" style="69" customWidth="1"/>
    <col min="6927" max="6927" width="16.5703125" style="69" customWidth="1"/>
    <col min="6928" max="7169" width="8.85546875" style="69"/>
    <col min="7170" max="7170" width="39.85546875" style="69" customWidth="1"/>
    <col min="7171" max="7171" width="16.5703125" style="69" customWidth="1"/>
    <col min="7172" max="7172" width="1.42578125" style="69" customWidth="1"/>
    <col min="7173" max="7173" width="16.5703125" style="69" customWidth="1"/>
    <col min="7174" max="7174" width="1.42578125" style="69" customWidth="1"/>
    <col min="7175" max="7175" width="16.5703125" style="69" customWidth="1"/>
    <col min="7176" max="7176" width="1.42578125" style="69" customWidth="1"/>
    <col min="7177" max="7177" width="16.5703125" style="69" customWidth="1"/>
    <col min="7178" max="7178" width="1.42578125" style="69" customWidth="1"/>
    <col min="7179" max="7179" width="16.5703125" style="69" customWidth="1"/>
    <col min="7180" max="7180" width="1.42578125" style="69" customWidth="1"/>
    <col min="7181" max="7181" width="16.5703125" style="69" customWidth="1"/>
    <col min="7182" max="7182" width="1.42578125" style="69" customWidth="1"/>
    <col min="7183" max="7183" width="16.5703125" style="69" customWidth="1"/>
    <col min="7184" max="7425" width="8.85546875" style="69"/>
    <col min="7426" max="7426" width="39.85546875" style="69" customWidth="1"/>
    <col min="7427" max="7427" width="16.5703125" style="69" customWidth="1"/>
    <col min="7428" max="7428" width="1.42578125" style="69" customWidth="1"/>
    <col min="7429" max="7429" width="16.5703125" style="69" customWidth="1"/>
    <col min="7430" max="7430" width="1.42578125" style="69" customWidth="1"/>
    <col min="7431" max="7431" width="16.5703125" style="69" customWidth="1"/>
    <col min="7432" max="7432" width="1.42578125" style="69" customWidth="1"/>
    <col min="7433" max="7433" width="16.5703125" style="69" customWidth="1"/>
    <col min="7434" max="7434" width="1.42578125" style="69" customWidth="1"/>
    <col min="7435" max="7435" width="16.5703125" style="69" customWidth="1"/>
    <col min="7436" max="7436" width="1.42578125" style="69" customWidth="1"/>
    <col min="7437" max="7437" width="16.5703125" style="69" customWidth="1"/>
    <col min="7438" max="7438" width="1.42578125" style="69" customWidth="1"/>
    <col min="7439" max="7439" width="16.5703125" style="69" customWidth="1"/>
    <col min="7440" max="7681" width="8.85546875" style="69"/>
    <col min="7682" max="7682" width="39.85546875" style="69" customWidth="1"/>
    <col min="7683" max="7683" width="16.5703125" style="69" customWidth="1"/>
    <col min="7684" max="7684" width="1.42578125" style="69" customWidth="1"/>
    <col min="7685" max="7685" width="16.5703125" style="69" customWidth="1"/>
    <col min="7686" max="7686" width="1.42578125" style="69" customWidth="1"/>
    <col min="7687" max="7687" width="16.5703125" style="69" customWidth="1"/>
    <col min="7688" max="7688" width="1.42578125" style="69" customWidth="1"/>
    <col min="7689" max="7689" width="16.5703125" style="69" customWidth="1"/>
    <col min="7690" max="7690" width="1.42578125" style="69" customWidth="1"/>
    <col min="7691" max="7691" width="16.5703125" style="69" customWidth="1"/>
    <col min="7692" max="7692" width="1.42578125" style="69" customWidth="1"/>
    <col min="7693" max="7693" width="16.5703125" style="69" customWidth="1"/>
    <col min="7694" max="7694" width="1.42578125" style="69" customWidth="1"/>
    <col min="7695" max="7695" width="16.5703125" style="69" customWidth="1"/>
    <col min="7696" max="7937" width="8.85546875" style="69"/>
    <col min="7938" max="7938" width="39.85546875" style="69" customWidth="1"/>
    <col min="7939" max="7939" width="16.5703125" style="69" customWidth="1"/>
    <col min="7940" max="7940" width="1.42578125" style="69" customWidth="1"/>
    <col min="7941" max="7941" width="16.5703125" style="69" customWidth="1"/>
    <col min="7942" max="7942" width="1.42578125" style="69" customWidth="1"/>
    <col min="7943" max="7943" width="16.5703125" style="69" customWidth="1"/>
    <col min="7944" max="7944" width="1.42578125" style="69" customWidth="1"/>
    <col min="7945" max="7945" width="16.5703125" style="69" customWidth="1"/>
    <col min="7946" max="7946" width="1.42578125" style="69" customWidth="1"/>
    <col min="7947" max="7947" width="16.5703125" style="69" customWidth="1"/>
    <col min="7948" max="7948" width="1.42578125" style="69" customWidth="1"/>
    <col min="7949" max="7949" width="16.5703125" style="69" customWidth="1"/>
    <col min="7950" max="7950" width="1.42578125" style="69" customWidth="1"/>
    <col min="7951" max="7951" width="16.5703125" style="69" customWidth="1"/>
    <col min="7952" max="8193" width="8.85546875" style="69"/>
    <col min="8194" max="8194" width="39.85546875" style="69" customWidth="1"/>
    <col min="8195" max="8195" width="16.5703125" style="69" customWidth="1"/>
    <col min="8196" max="8196" width="1.42578125" style="69" customWidth="1"/>
    <col min="8197" max="8197" width="16.5703125" style="69" customWidth="1"/>
    <col min="8198" max="8198" width="1.42578125" style="69" customWidth="1"/>
    <col min="8199" max="8199" width="16.5703125" style="69" customWidth="1"/>
    <col min="8200" max="8200" width="1.42578125" style="69" customWidth="1"/>
    <col min="8201" max="8201" width="16.5703125" style="69" customWidth="1"/>
    <col min="8202" max="8202" width="1.42578125" style="69" customWidth="1"/>
    <col min="8203" max="8203" width="16.5703125" style="69" customWidth="1"/>
    <col min="8204" max="8204" width="1.42578125" style="69" customWidth="1"/>
    <col min="8205" max="8205" width="16.5703125" style="69" customWidth="1"/>
    <col min="8206" max="8206" width="1.42578125" style="69" customWidth="1"/>
    <col min="8207" max="8207" width="16.5703125" style="69" customWidth="1"/>
    <col min="8208" max="8449" width="8.85546875" style="69"/>
    <col min="8450" max="8450" width="39.85546875" style="69" customWidth="1"/>
    <col min="8451" max="8451" width="16.5703125" style="69" customWidth="1"/>
    <col min="8452" max="8452" width="1.42578125" style="69" customWidth="1"/>
    <col min="8453" max="8453" width="16.5703125" style="69" customWidth="1"/>
    <col min="8454" max="8454" width="1.42578125" style="69" customWidth="1"/>
    <col min="8455" max="8455" width="16.5703125" style="69" customWidth="1"/>
    <col min="8456" max="8456" width="1.42578125" style="69" customWidth="1"/>
    <col min="8457" max="8457" width="16.5703125" style="69" customWidth="1"/>
    <col min="8458" max="8458" width="1.42578125" style="69" customWidth="1"/>
    <col min="8459" max="8459" width="16.5703125" style="69" customWidth="1"/>
    <col min="8460" max="8460" width="1.42578125" style="69" customWidth="1"/>
    <col min="8461" max="8461" width="16.5703125" style="69" customWidth="1"/>
    <col min="8462" max="8462" width="1.42578125" style="69" customWidth="1"/>
    <col min="8463" max="8463" width="16.5703125" style="69" customWidth="1"/>
    <col min="8464" max="8705" width="8.85546875" style="69"/>
    <col min="8706" max="8706" width="39.85546875" style="69" customWidth="1"/>
    <col min="8707" max="8707" width="16.5703125" style="69" customWidth="1"/>
    <col min="8708" max="8708" width="1.42578125" style="69" customWidth="1"/>
    <col min="8709" max="8709" width="16.5703125" style="69" customWidth="1"/>
    <col min="8710" max="8710" width="1.42578125" style="69" customWidth="1"/>
    <col min="8711" max="8711" width="16.5703125" style="69" customWidth="1"/>
    <col min="8712" max="8712" width="1.42578125" style="69" customWidth="1"/>
    <col min="8713" max="8713" width="16.5703125" style="69" customWidth="1"/>
    <col min="8714" max="8714" width="1.42578125" style="69" customWidth="1"/>
    <col min="8715" max="8715" width="16.5703125" style="69" customWidth="1"/>
    <col min="8716" max="8716" width="1.42578125" style="69" customWidth="1"/>
    <col min="8717" max="8717" width="16.5703125" style="69" customWidth="1"/>
    <col min="8718" max="8718" width="1.42578125" style="69" customWidth="1"/>
    <col min="8719" max="8719" width="16.5703125" style="69" customWidth="1"/>
    <col min="8720" max="8961" width="8.85546875" style="69"/>
    <col min="8962" max="8962" width="39.85546875" style="69" customWidth="1"/>
    <col min="8963" max="8963" width="16.5703125" style="69" customWidth="1"/>
    <col min="8964" max="8964" width="1.42578125" style="69" customWidth="1"/>
    <col min="8965" max="8965" width="16.5703125" style="69" customWidth="1"/>
    <col min="8966" max="8966" width="1.42578125" style="69" customWidth="1"/>
    <col min="8967" max="8967" width="16.5703125" style="69" customWidth="1"/>
    <col min="8968" max="8968" width="1.42578125" style="69" customWidth="1"/>
    <col min="8969" max="8969" width="16.5703125" style="69" customWidth="1"/>
    <col min="8970" max="8970" width="1.42578125" style="69" customWidth="1"/>
    <col min="8971" max="8971" width="16.5703125" style="69" customWidth="1"/>
    <col min="8972" max="8972" width="1.42578125" style="69" customWidth="1"/>
    <col min="8973" max="8973" width="16.5703125" style="69" customWidth="1"/>
    <col min="8974" max="8974" width="1.42578125" style="69" customWidth="1"/>
    <col min="8975" max="8975" width="16.5703125" style="69" customWidth="1"/>
    <col min="8976" max="9217" width="8.85546875" style="69"/>
    <col min="9218" max="9218" width="39.85546875" style="69" customWidth="1"/>
    <col min="9219" max="9219" width="16.5703125" style="69" customWidth="1"/>
    <col min="9220" max="9220" width="1.42578125" style="69" customWidth="1"/>
    <col min="9221" max="9221" width="16.5703125" style="69" customWidth="1"/>
    <col min="9222" max="9222" width="1.42578125" style="69" customWidth="1"/>
    <col min="9223" max="9223" width="16.5703125" style="69" customWidth="1"/>
    <col min="9224" max="9224" width="1.42578125" style="69" customWidth="1"/>
    <col min="9225" max="9225" width="16.5703125" style="69" customWidth="1"/>
    <col min="9226" max="9226" width="1.42578125" style="69" customWidth="1"/>
    <col min="9227" max="9227" width="16.5703125" style="69" customWidth="1"/>
    <col min="9228" max="9228" width="1.42578125" style="69" customWidth="1"/>
    <col min="9229" max="9229" width="16.5703125" style="69" customWidth="1"/>
    <col min="9230" max="9230" width="1.42578125" style="69" customWidth="1"/>
    <col min="9231" max="9231" width="16.5703125" style="69" customWidth="1"/>
    <col min="9232" max="9473" width="8.85546875" style="69"/>
    <col min="9474" max="9474" width="39.85546875" style="69" customWidth="1"/>
    <col min="9475" max="9475" width="16.5703125" style="69" customWidth="1"/>
    <col min="9476" max="9476" width="1.42578125" style="69" customWidth="1"/>
    <col min="9477" max="9477" width="16.5703125" style="69" customWidth="1"/>
    <col min="9478" max="9478" width="1.42578125" style="69" customWidth="1"/>
    <col min="9479" max="9479" width="16.5703125" style="69" customWidth="1"/>
    <col min="9480" max="9480" width="1.42578125" style="69" customWidth="1"/>
    <col min="9481" max="9481" width="16.5703125" style="69" customWidth="1"/>
    <col min="9482" max="9482" width="1.42578125" style="69" customWidth="1"/>
    <col min="9483" max="9483" width="16.5703125" style="69" customWidth="1"/>
    <col min="9484" max="9484" width="1.42578125" style="69" customWidth="1"/>
    <col min="9485" max="9485" width="16.5703125" style="69" customWidth="1"/>
    <col min="9486" max="9486" width="1.42578125" style="69" customWidth="1"/>
    <col min="9487" max="9487" width="16.5703125" style="69" customWidth="1"/>
    <col min="9488" max="9729" width="8.85546875" style="69"/>
    <col min="9730" max="9730" width="39.85546875" style="69" customWidth="1"/>
    <col min="9731" max="9731" width="16.5703125" style="69" customWidth="1"/>
    <col min="9732" max="9732" width="1.42578125" style="69" customWidth="1"/>
    <col min="9733" max="9733" width="16.5703125" style="69" customWidth="1"/>
    <col min="9734" max="9734" width="1.42578125" style="69" customWidth="1"/>
    <col min="9735" max="9735" width="16.5703125" style="69" customWidth="1"/>
    <col min="9736" max="9736" width="1.42578125" style="69" customWidth="1"/>
    <col min="9737" max="9737" width="16.5703125" style="69" customWidth="1"/>
    <col min="9738" max="9738" width="1.42578125" style="69" customWidth="1"/>
    <col min="9739" max="9739" width="16.5703125" style="69" customWidth="1"/>
    <col min="9740" max="9740" width="1.42578125" style="69" customWidth="1"/>
    <col min="9741" max="9741" width="16.5703125" style="69" customWidth="1"/>
    <col min="9742" max="9742" width="1.42578125" style="69" customWidth="1"/>
    <col min="9743" max="9743" width="16.5703125" style="69" customWidth="1"/>
    <col min="9744" max="9985" width="8.85546875" style="69"/>
    <col min="9986" max="9986" width="39.85546875" style="69" customWidth="1"/>
    <col min="9987" max="9987" width="16.5703125" style="69" customWidth="1"/>
    <col min="9988" max="9988" width="1.42578125" style="69" customWidth="1"/>
    <col min="9989" max="9989" width="16.5703125" style="69" customWidth="1"/>
    <col min="9990" max="9990" width="1.42578125" style="69" customWidth="1"/>
    <col min="9991" max="9991" width="16.5703125" style="69" customWidth="1"/>
    <col min="9992" max="9992" width="1.42578125" style="69" customWidth="1"/>
    <col min="9993" max="9993" width="16.5703125" style="69" customWidth="1"/>
    <col min="9994" max="9994" width="1.42578125" style="69" customWidth="1"/>
    <col min="9995" max="9995" width="16.5703125" style="69" customWidth="1"/>
    <col min="9996" max="9996" width="1.42578125" style="69" customWidth="1"/>
    <col min="9997" max="9997" width="16.5703125" style="69" customWidth="1"/>
    <col min="9998" max="9998" width="1.42578125" style="69" customWidth="1"/>
    <col min="9999" max="9999" width="16.5703125" style="69" customWidth="1"/>
    <col min="10000" max="10241" width="8.85546875" style="69"/>
    <col min="10242" max="10242" width="39.85546875" style="69" customWidth="1"/>
    <col min="10243" max="10243" width="16.5703125" style="69" customWidth="1"/>
    <col min="10244" max="10244" width="1.42578125" style="69" customWidth="1"/>
    <col min="10245" max="10245" width="16.5703125" style="69" customWidth="1"/>
    <col min="10246" max="10246" width="1.42578125" style="69" customWidth="1"/>
    <col min="10247" max="10247" width="16.5703125" style="69" customWidth="1"/>
    <col min="10248" max="10248" width="1.42578125" style="69" customWidth="1"/>
    <col min="10249" max="10249" width="16.5703125" style="69" customWidth="1"/>
    <col min="10250" max="10250" width="1.42578125" style="69" customWidth="1"/>
    <col min="10251" max="10251" width="16.5703125" style="69" customWidth="1"/>
    <col min="10252" max="10252" width="1.42578125" style="69" customWidth="1"/>
    <col min="10253" max="10253" width="16.5703125" style="69" customWidth="1"/>
    <col min="10254" max="10254" width="1.42578125" style="69" customWidth="1"/>
    <col min="10255" max="10255" width="16.5703125" style="69" customWidth="1"/>
    <col min="10256" max="10497" width="8.85546875" style="69"/>
    <col min="10498" max="10498" width="39.85546875" style="69" customWidth="1"/>
    <col min="10499" max="10499" width="16.5703125" style="69" customWidth="1"/>
    <col min="10500" max="10500" width="1.42578125" style="69" customWidth="1"/>
    <col min="10501" max="10501" width="16.5703125" style="69" customWidth="1"/>
    <col min="10502" max="10502" width="1.42578125" style="69" customWidth="1"/>
    <col min="10503" max="10503" width="16.5703125" style="69" customWidth="1"/>
    <col min="10504" max="10504" width="1.42578125" style="69" customWidth="1"/>
    <col min="10505" max="10505" width="16.5703125" style="69" customWidth="1"/>
    <col min="10506" max="10506" width="1.42578125" style="69" customWidth="1"/>
    <col min="10507" max="10507" width="16.5703125" style="69" customWidth="1"/>
    <col min="10508" max="10508" width="1.42578125" style="69" customWidth="1"/>
    <col min="10509" max="10509" width="16.5703125" style="69" customWidth="1"/>
    <col min="10510" max="10510" width="1.42578125" style="69" customWidth="1"/>
    <col min="10511" max="10511" width="16.5703125" style="69" customWidth="1"/>
    <col min="10512" max="10753" width="8.85546875" style="69"/>
    <col min="10754" max="10754" width="39.85546875" style="69" customWidth="1"/>
    <col min="10755" max="10755" width="16.5703125" style="69" customWidth="1"/>
    <col min="10756" max="10756" width="1.42578125" style="69" customWidth="1"/>
    <col min="10757" max="10757" width="16.5703125" style="69" customWidth="1"/>
    <col min="10758" max="10758" width="1.42578125" style="69" customWidth="1"/>
    <col min="10759" max="10759" width="16.5703125" style="69" customWidth="1"/>
    <col min="10760" max="10760" width="1.42578125" style="69" customWidth="1"/>
    <col min="10761" max="10761" width="16.5703125" style="69" customWidth="1"/>
    <col min="10762" max="10762" width="1.42578125" style="69" customWidth="1"/>
    <col min="10763" max="10763" width="16.5703125" style="69" customWidth="1"/>
    <col min="10764" max="10764" width="1.42578125" style="69" customWidth="1"/>
    <col min="10765" max="10765" width="16.5703125" style="69" customWidth="1"/>
    <col min="10766" max="10766" width="1.42578125" style="69" customWidth="1"/>
    <col min="10767" max="10767" width="16.5703125" style="69" customWidth="1"/>
    <col min="10768" max="11009" width="8.85546875" style="69"/>
    <col min="11010" max="11010" width="39.85546875" style="69" customWidth="1"/>
    <col min="11011" max="11011" width="16.5703125" style="69" customWidth="1"/>
    <col min="11012" max="11012" width="1.42578125" style="69" customWidth="1"/>
    <col min="11013" max="11013" width="16.5703125" style="69" customWidth="1"/>
    <col min="11014" max="11014" width="1.42578125" style="69" customWidth="1"/>
    <col min="11015" max="11015" width="16.5703125" style="69" customWidth="1"/>
    <col min="11016" max="11016" width="1.42578125" style="69" customWidth="1"/>
    <col min="11017" max="11017" width="16.5703125" style="69" customWidth="1"/>
    <col min="11018" max="11018" width="1.42578125" style="69" customWidth="1"/>
    <col min="11019" max="11019" width="16.5703125" style="69" customWidth="1"/>
    <col min="11020" max="11020" width="1.42578125" style="69" customWidth="1"/>
    <col min="11021" max="11021" width="16.5703125" style="69" customWidth="1"/>
    <col min="11022" max="11022" width="1.42578125" style="69" customWidth="1"/>
    <col min="11023" max="11023" width="16.5703125" style="69" customWidth="1"/>
    <col min="11024" max="11265" width="8.85546875" style="69"/>
    <col min="11266" max="11266" width="39.85546875" style="69" customWidth="1"/>
    <col min="11267" max="11267" width="16.5703125" style="69" customWidth="1"/>
    <col min="11268" max="11268" width="1.42578125" style="69" customWidth="1"/>
    <col min="11269" max="11269" width="16.5703125" style="69" customWidth="1"/>
    <col min="11270" max="11270" width="1.42578125" style="69" customWidth="1"/>
    <col min="11271" max="11271" width="16.5703125" style="69" customWidth="1"/>
    <col min="11272" max="11272" width="1.42578125" style="69" customWidth="1"/>
    <col min="11273" max="11273" width="16.5703125" style="69" customWidth="1"/>
    <col min="11274" max="11274" width="1.42578125" style="69" customWidth="1"/>
    <col min="11275" max="11275" width="16.5703125" style="69" customWidth="1"/>
    <col min="11276" max="11276" width="1.42578125" style="69" customWidth="1"/>
    <col min="11277" max="11277" width="16.5703125" style="69" customWidth="1"/>
    <col min="11278" max="11278" width="1.42578125" style="69" customWidth="1"/>
    <col min="11279" max="11279" width="16.5703125" style="69" customWidth="1"/>
    <col min="11280" max="11521" width="8.85546875" style="69"/>
    <col min="11522" max="11522" width="39.85546875" style="69" customWidth="1"/>
    <col min="11523" max="11523" width="16.5703125" style="69" customWidth="1"/>
    <col min="11524" max="11524" width="1.42578125" style="69" customWidth="1"/>
    <col min="11525" max="11525" width="16.5703125" style="69" customWidth="1"/>
    <col min="11526" max="11526" width="1.42578125" style="69" customWidth="1"/>
    <col min="11527" max="11527" width="16.5703125" style="69" customWidth="1"/>
    <col min="11528" max="11528" width="1.42578125" style="69" customWidth="1"/>
    <col min="11529" max="11529" width="16.5703125" style="69" customWidth="1"/>
    <col min="11530" max="11530" width="1.42578125" style="69" customWidth="1"/>
    <col min="11531" max="11531" width="16.5703125" style="69" customWidth="1"/>
    <col min="11532" max="11532" width="1.42578125" style="69" customWidth="1"/>
    <col min="11533" max="11533" width="16.5703125" style="69" customWidth="1"/>
    <col min="11534" max="11534" width="1.42578125" style="69" customWidth="1"/>
    <col min="11535" max="11535" width="16.5703125" style="69" customWidth="1"/>
    <col min="11536" max="11777" width="8.85546875" style="69"/>
    <col min="11778" max="11778" width="39.85546875" style="69" customWidth="1"/>
    <col min="11779" max="11779" width="16.5703125" style="69" customWidth="1"/>
    <col min="11780" max="11780" width="1.42578125" style="69" customWidth="1"/>
    <col min="11781" max="11781" width="16.5703125" style="69" customWidth="1"/>
    <col min="11782" max="11782" width="1.42578125" style="69" customWidth="1"/>
    <col min="11783" max="11783" width="16.5703125" style="69" customWidth="1"/>
    <col min="11784" max="11784" width="1.42578125" style="69" customWidth="1"/>
    <col min="11785" max="11785" width="16.5703125" style="69" customWidth="1"/>
    <col min="11786" max="11786" width="1.42578125" style="69" customWidth="1"/>
    <col min="11787" max="11787" width="16.5703125" style="69" customWidth="1"/>
    <col min="11788" max="11788" width="1.42578125" style="69" customWidth="1"/>
    <col min="11789" max="11789" width="16.5703125" style="69" customWidth="1"/>
    <col min="11790" max="11790" width="1.42578125" style="69" customWidth="1"/>
    <col min="11791" max="11791" width="16.5703125" style="69" customWidth="1"/>
    <col min="11792" max="12033" width="8.85546875" style="69"/>
    <col min="12034" max="12034" width="39.85546875" style="69" customWidth="1"/>
    <col min="12035" max="12035" width="16.5703125" style="69" customWidth="1"/>
    <col min="12036" max="12036" width="1.42578125" style="69" customWidth="1"/>
    <col min="12037" max="12037" width="16.5703125" style="69" customWidth="1"/>
    <col min="12038" max="12038" width="1.42578125" style="69" customWidth="1"/>
    <col min="12039" max="12039" width="16.5703125" style="69" customWidth="1"/>
    <col min="12040" max="12040" width="1.42578125" style="69" customWidth="1"/>
    <col min="12041" max="12041" width="16.5703125" style="69" customWidth="1"/>
    <col min="12042" max="12042" width="1.42578125" style="69" customWidth="1"/>
    <col min="12043" max="12043" width="16.5703125" style="69" customWidth="1"/>
    <col min="12044" max="12044" width="1.42578125" style="69" customWidth="1"/>
    <col min="12045" max="12045" width="16.5703125" style="69" customWidth="1"/>
    <col min="12046" max="12046" width="1.42578125" style="69" customWidth="1"/>
    <col min="12047" max="12047" width="16.5703125" style="69" customWidth="1"/>
    <col min="12048" max="12289" width="8.85546875" style="69"/>
    <col min="12290" max="12290" width="39.85546875" style="69" customWidth="1"/>
    <col min="12291" max="12291" width="16.5703125" style="69" customWidth="1"/>
    <col min="12292" max="12292" width="1.42578125" style="69" customWidth="1"/>
    <col min="12293" max="12293" width="16.5703125" style="69" customWidth="1"/>
    <col min="12294" max="12294" width="1.42578125" style="69" customWidth="1"/>
    <col min="12295" max="12295" width="16.5703125" style="69" customWidth="1"/>
    <col min="12296" max="12296" width="1.42578125" style="69" customWidth="1"/>
    <col min="12297" max="12297" width="16.5703125" style="69" customWidth="1"/>
    <col min="12298" max="12298" width="1.42578125" style="69" customWidth="1"/>
    <col min="12299" max="12299" width="16.5703125" style="69" customWidth="1"/>
    <col min="12300" max="12300" width="1.42578125" style="69" customWidth="1"/>
    <col min="12301" max="12301" width="16.5703125" style="69" customWidth="1"/>
    <col min="12302" max="12302" width="1.42578125" style="69" customWidth="1"/>
    <col min="12303" max="12303" width="16.5703125" style="69" customWidth="1"/>
    <col min="12304" max="12545" width="8.85546875" style="69"/>
    <col min="12546" max="12546" width="39.85546875" style="69" customWidth="1"/>
    <col min="12547" max="12547" width="16.5703125" style="69" customWidth="1"/>
    <col min="12548" max="12548" width="1.42578125" style="69" customWidth="1"/>
    <col min="12549" max="12549" width="16.5703125" style="69" customWidth="1"/>
    <col min="12550" max="12550" width="1.42578125" style="69" customWidth="1"/>
    <col min="12551" max="12551" width="16.5703125" style="69" customWidth="1"/>
    <col min="12552" max="12552" width="1.42578125" style="69" customWidth="1"/>
    <col min="12553" max="12553" width="16.5703125" style="69" customWidth="1"/>
    <col min="12554" max="12554" width="1.42578125" style="69" customWidth="1"/>
    <col min="12555" max="12555" width="16.5703125" style="69" customWidth="1"/>
    <col min="12556" max="12556" width="1.42578125" style="69" customWidth="1"/>
    <col min="12557" max="12557" width="16.5703125" style="69" customWidth="1"/>
    <col min="12558" max="12558" width="1.42578125" style="69" customWidth="1"/>
    <col min="12559" max="12559" width="16.5703125" style="69" customWidth="1"/>
    <col min="12560" max="12801" width="8.85546875" style="69"/>
    <col min="12802" max="12802" width="39.85546875" style="69" customWidth="1"/>
    <col min="12803" max="12803" width="16.5703125" style="69" customWidth="1"/>
    <col min="12804" max="12804" width="1.42578125" style="69" customWidth="1"/>
    <col min="12805" max="12805" width="16.5703125" style="69" customWidth="1"/>
    <col min="12806" max="12806" width="1.42578125" style="69" customWidth="1"/>
    <col min="12807" max="12807" width="16.5703125" style="69" customWidth="1"/>
    <col min="12808" max="12808" width="1.42578125" style="69" customWidth="1"/>
    <col min="12809" max="12809" width="16.5703125" style="69" customWidth="1"/>
    <col min="12810" max="12810" width="1.42578125" style="69" customWidth="1"/>
    <col min="12811" max="12811" width="16.5703125" style="69" customWidth="1"/>
    <col min="12812" max="12812" width="1.42578125" style="69" customWidth="1"/>
    <col min="12813" max="12813" width="16.5703125" style="69" customWidth="1"/>
    <col min="12814" max="12814" width="1.42578125" style="69" customWidth="1"/>
    <col min="12815" max="12815" width="16.5703125" style="69" customWidth="1"/>
    <col min="12816" max="13057" width="8.85546875" style="69"/>
    <col min="13058" max="13058" width="39.85546875" style="69" customWidth="1"/>
    <col min="13059" max="13059" width="16.5703125" style="69" customWidth="1"/>
    <col min="13060" max="13060" width="1.42578125" style="69" customWidth="1"/>
    <col min="13061" max="13061" width="16.5703125" style="69" customWidth="1"/>
    <col min="13062" max="13062" width="1.42578125" style="69" customWidth="1"/>
    <col min="13063" max="13063" width="16.5703125" style="69" customWidth="1"/>
    <col min="13064" max="13064" width="1.42578125" style="69" customWidth="1"/>
    <col min="13065" max="13065" width="16.5703125" style="69" customWidth="1"/>
    <col min="13066" max="13066" width="1.42578125" style="69" customWidth="1"/>
    <col min="13067" max="13067" width="16.5703125" style="69" customWidth="1"/>
    <col min="13068" max="13068" width="1.42578125" style="69" customWidth="1"/>
    <col min="13069" max="13069" width="16.5703125" style="69" customWidth="1"/>
    <col min="13070" max="13070" width="1.42578125" style="69" customWidth="1"/>
    <col min="13071" max="13071" width="16.5703125" style="69" customWidth="1"/>
    <col min="13072" max="13313" width="8.85546875" style="69"/>
    <col min="13314" max="13314" width="39.85546875" style="69" customWidth="1"/>
    <col min="13315" max="13315" width="16.5703125" style="69" customWidth="1"/>
    <col min="13316" max="13316" width="1.42578125" style="69" customWidth="1"/>
    <col min="13317" max="13317" width="16.5703125" style="69" customWidth="1"/>
    <col min="13318" max="13318" width="1.42578125" style="69" customWidth="1"/>
    <col min="13319" max="13319" width="16.5703125" style="69" customWidth="1"/>
    <col min="13320" max="13320" width="1.42578125" style="69" customWidth="1"/>
    <col min="13321" max="13321" width="16.5703125" style="69" customWidth="1"/>
    <col min="13322" max="13322" width="1.42578125" style="69" customWidth="1"/>
    <col min="13323" max="13323" width="16.5703125" style="69" customWidth="1"/>
    <col min="13324" max="13324" width="1.42578125" style="69" customWidth="1"/>
    <col min="13325" max="13325" width="16.5703125" style="69" customWidth="1"/>
    <col min="13326" max="13326" width="1.42578125" style="69" customWidth="1"/>
    <col min="13327" max="13327" width="16.5703125" style="69" customWidth="1"/>
    <col min="13328" max="13569" width="8.85546875" style="69"/>
    <col min="13570" max="13570" width="39.85546875" style="69" customWidth="1"/>
    <col min="13571" max="13571" width="16.5703125" style="69" customWidth="1"/>
    <col min="13572" max="13572" width="1.42578125" style="69" customWidth="1"/>
    <col min="13573" max="13573" width="16.5703125" style="69" customWidth="1"/>
    <col min="13574" max="13574" width="1.42578125" style="69" customWidth="1"/>
    <col min="13575" max="13575" width="16.5703125" style="69" customWidth="1"/>
    <col min="13576" max="13576" width="1.42578125" style="69" customWidth="1"/>
    <col min="13577" max="13577" width="16.5703125" style="69" customWidth="1"/>
    <col min="13578" max="13578" width="1.42578125" style="69" customWidth="1"/>
    <col min="13579" max="13579" width="16.5703125" style="69" customWidth="1"/>
    <col min="13580" max="13580" width="1.42578125" style="69" customWidth="1"/>
    <col min="13581" max="13581" width="16.5703125" style="69" customWidth="1"/>
    <col min="13582" max="13582" width="1.42578125" style="69" customWidth="1"/>
    <col min="13583" max="13583" width="16.5703125" style="69" customWidth="1"/>
    <col min="13584" max="13825" width="8.85546875" style="69"/>
    <col min="13826" max="13826" width="39.85546875" style="69" customWidth="1"/>
    <col min="13827" max="13827" width="16.5703125" style="69" customWidth="1"/>
    <col min="13828" max="13828" width="1.42578125" style="69" customWidth="1"/>
    <col min="13829" max="13829" width="16.5703125" style="69" customWidth="1"/>
    <col min="13830" max="13830" width="1.42578125" style="69" customWidth="1"/>
    <col min="13831" max="13831" width="16.5703125" style="69" customWidth="1"/>
    <col min="13832" max="13832" width="1.42578125" style="69" customWidth="1"/>
    <col min="13833" max="13833" width="16.5703125" style="69" customWidth="1"/>
    <col min="13834" max="13834" width="1.42578125" style="69" customWidth="1"/>
    <col min="13835" max="13835" width="16.5703125" style="69" customWidth="1"/>
    <col min="13836" max="13836" width="1.42578125" style="69" customWidth="1"/>
    <col min="13837" max="13837" width="16.5703125" style="69" customWidth="1"/>
    <col min="13838" max="13838" width="1.42578125" style="69" customWidth="1"/>
    <col min="13839" max="13839" width="16.5703125" style="69" customWidth="1"/>
    <col min="13840" max="14081" width="8.85546875" style="69"/>
    <col min="14082" max="14082" width="39.85546875" style="69" customWidth="1"/>
    <col min="14083" max="14083" width="16.5703125" style="69" customWidth="1"/>
    <col min="14084" max="14084" width="1.42578125" style="69" customWidth="1"/>
    <col min="14085" max="14085" width="16.5703125" style="69" customWidth="1"/>
    <col min="14086" max="14086" width="1.42578125" style="69" customWidth="1"/>
    <col min="14087" max="14087" width="16.5703125" style="69" customWidth="1"/>
    <col min="14088" max="14088" width="1.42578125" style="69" customWidth="1"/>
    <col min="14089" max="14089" width="16.5703125" style="69" customWidth="1"/>
    <col min="14090" max="14090" width="1.42578125" style="69" customWidth="1"/>
    <col min="14091" max="14091" width="16.5703125" style="69" customWidth="1"/>
    <col min="14092" max="14092" width="1.42578125" style="69" customWidth="1"/>
    <col min="14093" max="14093" width="16.5703125" style="69" customWidth="1"/>
    <col min="14094" max="14094" width="1.42578125" style="69" customWidth="1"/>
    <col min="14095" max="14095" width="16.5703125" style="69" customWidth="1"/>
    <col min="14096" max="14337" width="8.85546875" style="69"/>
    <col min="14338" max="14338" width="39.85546875" style="69" customWidth="1"/>
    <col min="14339" max="14339" width="16.5703125" style="69" customWidth="1"/>
    <col min="14340" max="14340" width="1.42578125" style="69" customWidth="1"/>
    <col min="14341" max="14341" width="16.5703125" style="69" customWidth="1"/>
    <col min="14342" max="14342" width="1.42578125" style="69" customWidth="1"/>
    <col min="14343" max="14343" width="16.5703125" style="69" customWidth="1"/>
    <col min="14344" max="14344" width="1.42578125" style="69" customWidth="1"/>
    <col min="14345" max="14345" width="16.5703125" style="69" customWidth="1"/>
    <col min="14346" max="14346" width="1.42578125" style="69" customWidth="1"/>
    <col min="14347" max="14347" width="16.5703125" style="69" customWidth="1"/>
    <col min="14348" max="14348" width="1.42578125" style="69" customWidth="1"/>
    <col min="14349" max="14349" width="16.5703125" style="69" customWidth="1"/>
    <col min="14350" max="14350" width="1.42578125" style="69" customWidth="1"/>
    <col min="14351" max="14351" width="16.5703125" style="69" customWidth="1"/>
    <col min="14352" max="14593" width="8.85546875" style="69"/>
    <col min="14594" max="14594" width="39.85546875" style="69" customWidth="1"/>
    <col min="14595" max="14595" width="16.5703125" style="69" customWidth="1"/>
    <col min="14596" max="14596" width="1.42578125" style="69" customWidth="1"/>
    <col min="14597" max="14597" width="16.5703125" style="69" customWidth="1"/>
    <col min="14598" max="14598" width="1.42578125" style="69" customWidth="1"/>
    <col min="14599" max="14599" width="16.5703125" style="69" customWidth="1"/>
    <col min="14600" max="14600" width="1.42578125" style="69" customWidth="1"/>
    <col min="14601" max="14601" width="16.5703125" style="69" customWidth="1"/>
    <col min="14602" max="14602" width="1.42578125" style="69" customWidth="1"/>
    <col min="14603" max="14603" width="16.5703125" style="69" customWidth="1"/>
    <col min="14604" max="14604" width="1.42578125" style="69" customWidth="1"/>
    <col min="14605" max="14605" width="16.5703125" style="69" customWidth="1"/>
    <col min="14606" max="14606" width="1.42578125" style="69" customWidth="1"/>
    <col min="14607" max="14607" width="16.5703125" style="69" customWidth="1"/>
    <col min="14608" max="14849" width="8.85546875" style="69"/>
    <col min="14850" max="14850" width="39.85546875" style="69" customWidth="1"/>
    <col min="14851" max="14851" width="16.5703125" style="69" customWidth="1"/>
    <col min="14852" max="14852" width="1.42578125" style="69" customWidth="1"/>
    <col min="14853" max="14853" width="16.5703125" style="69" customWidth="1"/>
    <col min="14854" max="14854" width="1.42578125" style="69" customWidth="1"/>
    <col min="14855" max="14855" width="16.5703125" style="69" customWidth="1"/>
    <col min="14856" max="14856" width="1.42578125" style="69" customWidth="1"/>
    <col min="14857" max="14857" width="16.5703125" style="69" customWidth="1"/>
    <col min="14858" max="14858" width="1.42578125" style="69" customWidth="1"/>
    <col min="14859" max="14859" width="16.5703125" style="69" customWidth="1"/>
    <col min="14860" max="14860" width="1.42578125" style="69" customWidth="1"/>
    <col min="14861" max="14861" width="16.5703125" style="69" customWidth="1"/>
    <col min="14862" max="14862" width="1.42578125" style="69" customWidth="1"/>
    <col min="14863" max="14863" width="16.5703125" style="69" customWidth="1"/>
    <col min="14864" max="15105" width="8.85546875" style="69"/>
    <col min="15106" max="15106" width="39.85546875" style="69" customWidth="1"/>
    <col min="15107" max="15107" width="16.5703125" style="69" customWidth="1"/>
    <col min="15108" max="15108" width="1.42578125" style="69" customWidth="1"/>
    <col min="15109" max="15109" width="16.5703125" style="69" customWidth="1"/>
    <col min="15110" max="15110" width="1.42578125" style="69" customWidth="1"/>
    <col min="15111" max="15111" width="16.5703125" style="69" customWidth="1"/>
    <col min="15112" max="15112" width="1.42578125" style="69" customWidth="1"/>
    <col min="15113" max="15113" width="16.5703125" style="69" customWidth="1"/>
    <col min="15114" max="15114" width="1.42578125" style="69" customWidth="1"/>
    <col min="15115" max="15115" width="16.5703125" style="69" customWidth="1"/>
    <col min="15116" max="15116" width="1.42578125" style="69" customWidth="1"/>
    <col min="15117" max="15117" width="16.5703125" style="69" customWidth="1"/>
    <col min="15118" max="15118" width="1.42578125" style="69" customWidth="1"/>
    <col min="15119" max="15119" width="16.5703125" style="69" customWidth="1"/>
    <col min="15120" max="15361" width="8.85546875" style="69"/>
    <col min="15362" max="15362" width="39.85546875" style="69" customWidth="1"/>
    <col min="15363" max="15363" width="16.5703125" style="69" customWidth="1"/>
    <col min="15364" max="15364" width="1.42578125" style="69" customWidth="1"/>
    <col min="15365" max="15365" width="16.5703125" style="69" customWidth="1"/>
    <col min="15366" max="15366" width="1.42578125" style="69" customWidth="1"/>
    <col min="15367" max="15367" width="16.5703125" style="69" customWidth="1"/>
    <col min="15368" max="15368" width="1.42578125" style="69" customWidth="1"/>
    <col min="15369" max="15369" width="16.5703125" style="69" customWidth="1"/>
    <col min="15370" max="15370" width="1.42578125" style="69" customWidth="1"/>
    <col min="15371" max="15371" width="16.5703125" style="69" customWidth="1"/>
    <col min="15372" max="15372" width="1.42578125" style="69" customWidth="1"/>
    <col min="15373" max="15373" width="16.5703125" style="69" customWidth="1"/>
    <col min="15374" max="15374" width="1.42578125" style="69" customWidth="1"/>
    <col min="15375" max="15375" width="16.5703125" style="69" customWidth="1"/>
    <col min="15376" max="15617" width="8.85546875" style="69"/>
    <col min="15618" max="15618" width="39.85546875" style="69" customWidth="1"/>
    <col min="15619" max="15619" width="16.5703125" style="69" customWidth="1"/>
    <col min="15620" max="15620" width="1.42578125" style="69" customWidth="1"/>
    <col min="15621" max="15621" width="16.5703125" style="69" customWidth="1"/>
    <col min="15622" max="15622" width="1.42578125" style="69" customWidth="1"/>
    <col min="15623" max="15623" width="16.5703125" style="69" customWidth="1"/>
    <col min="15624" max="15624" width="1.42578125" style="69" customWidth="1"/>
    <col min="15625" max="15625" width="16.5703125" style="69" customWidth="1"/>
    <col min="15626" max="15626" width="1.42578125" style="69" customWidth="1"/>
    <col min="15627" max="15627" width="16.5703125" style="69" customWidth="1"/>
    <col min="15628" max="15628" width="1.42578125" style="69" customWidth="1"/>
    <col min="15629" max="15629" width="16.5703125" style="69" customWidth="1"/>
    <col min="15630" max="15630" width="1.42578125" style="69" customWidth="1"/>
    <col min="15631" max="15631" width="16.5703125" style="69" customWidth="1"/>
    <col min="15632" max="15873" width="8.85546875" style="69"/>
    <col min="15874" max="15874" width="39.85546875" style="69" customWidth="1"/>
    <col min="15875" max="15875" width="16.5703125" style="69" customWidth="1"/>
    <col min="15876" max="15876" width="1.42578125" style="69" customWidth="1"/>
    <col min="15877" max="15877" width="16.5703125" style="69" customWidth="1"/>
    <col min="15878" max="15878" width="1.42578125" style="69" customWidth="1"/>
    <col min="15879" max="15879" width="16.5703125" style="69" customWidth="1"/>
    <col min="15880" max="15880" width="1.42578125" style="69" customWidth="1"/>
    <col min="15881" max="15881" width="16.5703125" style="69" customWidth="1"/>
    <col min="15882" max="15882" width="1.42578125" style="69" customWidth="1"/>
    <col min="15883" max="15883" width="16.5703125" style="69" customWidth="1"/>
    <col min="15884" max="15884" width="1.42578125" style="69" customWidth="1"/>
    <col min="15885" max="15885" width="16.5703125" style="69" customWidth="1"/>
    <col min="15886" max="15886" width="1.42578125" style="69" customWidth="1"/>
    <col min="15887" max="15887" width="16.5703125" style="69" customWidth="1"/>
    <col min="15888" max="16129" width="8.85546875" style="69"/>
    <col min="16130" max="16130" width="39.85546875" style="69" customWidth="1"/>
    <col min="16131" max="16131" width="16.5703125" style="69" customWidth="1"/>
    <col min="16132" max="16132" width="1.42578125" style="69" customWidth="1"/>
    <col min="16133" max="16133" width="16.5703125" style="69" customWidth="1"/>
    <col min="16134" max="16134" width="1.42578125" style="69" customWidth="1"/>
    <col min="16135" max="16135" width="16.5703125" style="69" customWidth="1"/>
    <col min="16136" max="16136" width="1.42578125" style="69" customWidth="1"/>
    <col min="16137" max="16137" width="16.5703125" style="69" customWidth="1"/>
    <col min="16138" max="16138" width="1.42578125" style="69" customWidth="1"/>
    <col min="16139" max="16139" width="16.5703125" style="69" customWidth="1"/>
    <col min="16140" max="16140" width="1.42578125" style="69" customWidth="1"/>
    <col min="16141" max="16141" width="16.5703125" style="69" customWidth="1"/>
    <col min="16142" max="16142" width="1.42578125" style="69" customWidth="1"/>
    <col min="16143" max="16143" width="16.5703125" style="69" customWidth="1"/>
    <col min="16144" max="16384" width="8.85546875" style="69"/>
  </cols>
  <sheetData>
    <row r="1" spans="1:17" ht="21.95" customHeight="1">
      <c r="A1" s="108" t="s">
        <v>141</v>
      </c>
      <c r="B1" s="107"/>
      <c r="C1" s="107"/>
      <c r="D1" s="107"/>
      <c r="E1" s="148"/>
      <c r="F1" s="148"/>
      <c r="G1" s="107"/>
      <c r="H1" s="107"/>
      <c r="I1" s="107"/>
      <c r="J1" s="107"/>
      <c r="K1" s="107"/>
      <c r="L1" s="107"/>
      <c r="M1" s="107"/>
      <c r="N1" s="107"/>
      <c r="O1" s="107"/>
      <c r="P1" s="107"/>
    </row>
    <row r="2" spans="1:17" ht="21.95" customHeight="1">
      <c r="A2" s="164" t="s">
        <v>69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</row>
    <row r="3" spans="1:17" ht="21.95" customHeight="1">
      <c r="A3" s="164" t="s">
        <v>169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</row>
    <row r="4" spans="1:17" ht="21.95" customHeight="1">
      <c r="P4" s="71" t="s">
        <v>0</v>
      </c>
    </row>
    <row r="5" spans="1:17" ht="21.95" customHeight="1">
      <c r="D5" s="72" t="s">
        <v>2</v>
      </c>
      <c r="E5" s="72"/>
      <c r="F5" s="72"/>
      <c r="G5" s="73"/>
      <c r="H5" s="73"/>
      <c r="I5" s="73"/>
      <c r="J5" s="73"/>
      <c r="K5" s="73"/>
      <c r="L5" s="73"/>
      <c r="M5" s="73"/>
      <c r="N5" s="73"/>
      <c r="O5" s="73"/>
      <c r="P5" s="73"/>
    </row>
    <row r="6" spans="1:17" ht="21.95" customHeight="1">
      <c r="D6" s="100"/>
      <c r="E6" s="100"/>
      <c r="F6" s="100"/>
      <c r="G6" s="101"/>
      <c r="H6" s="101"/>
      <c r="I6" s="101"/>
      <c r="J6" s="101"/>
      <c r="K6" s="101"/>
      <c r="L6" s="163" t="s">
        <v>96</v>
      </c>
      <c r="M6" s="163"/>
      <c r="N6" s="163"/>
      <c r="O6" s="101"/>
      <c r="P6" s="101"/>
    </row>
    <row r="7" spans="1:17" ht="21.95" customHeight="1">
      <c r="D7" s="100"/>
      <c r="E7" s="100"/>
      <c r="F7" s="100"/>
      <c r="G7" s="101"/>
      <c r="H7" s="101"/>
      <c r="I7" s="101"/>
      <c r="J7" s="101"/>
      <c r="K7" s="101"/>
      <c r="L7" s="109" t="s">
        <v>153</v>
      </c>
      <c r="M7" s="101"/>
      <c r="N7" s="75" t="s">
        <v>120</v>
      </c>
      <c r="O7" s="101"/>
      <c r="P7" s="101"/>
    </row>
    <row r="8" spans="1:17" s="74" customFormat="1" ht="21.95" customHeight="1">
      <c r="D8" s="74" t="s">
        <v>51</v>
      </c>
      <c r="G8" s="75"/>
      <c r="H8" s="163" t="s">
        <v>46</v>
      </c>
      <c r="I8" s="163"/>
      <c r="J8" s="163"/>
      <c r="K8" s="75"/>
      <c r="L8" s="110" t="s">
        <v>154</v>
      </c>
      <c r="M8" s="75"/>
      <c r="N8" s="75" t="s">
        <v>121</v>
      </c>
      <c r="O8" s="75"/>
      <c r="P8" s="76"/>
    </row>
    <row r="9" spans="1:17" s="74" customFormat="1" ht="21.95" customHeight="1">
      <c r="D9" s="74" t="s">
        <v>52</v>
      </c>
      <c r="G9" s="70"/>
      <c r="H9" s="75" t="s">
        <v>74</v>
      </c>
      <c r="I9" s="75"/>
      <c r="K9" s="75"/>
      <c r="L9" s="74" t="s">
        <v>126</v>
      </c>
      <c r="M9" s="75"/>
      <c r="N9" s="74" t="s">
        <v>122</v>
      </c>
      <c r="O9" s="75"/>
      <c r="P9" s="74" t="s">
        <v>50</v>
      </c>
    </row>
    <row r="10" spans="1:17" s="74" customFormat="1" ht="21.95" customHeight="1">
      <c r="B10" s="12" t="s">
        <v>3</v>
      </c>
      <c r="D10" s="105" t="s">
        <v>47</v>
      </c>
      <c r="E10" s="75"/>
      <c r="F10" s="147" t="s">
        <v>178</v>
      </c>
      <c r="G10" s="75"/>
      <c r="H10" s="105" t="s">
        <v>48</v>
      </c>
      <c r="I10" s="75"/>
      <c r="J10" s="105" t="s">
        <v>49</v>
      </c>
      <c r="K10" s="75"/>
      <c r="L10" s="105" t="s">
        <v>138</v>
      </c>
      <c r="M10" s="75"/>
      <c r="N10" s="105" t="s">
        <v>123</v>
      </c>
      <c r="O10" s="75"/>
      <c r="P10" s="105" t="s">
        <v>53</v>
      </c>
    </row>
    <row r="11" spans="1:17" s="70" customFormat="1" ht="21.95" customHeight="1">
      <c r="A11" s="77" t="s">
        <v>172</v>
      </c>
      <c r="B11" s="77"/>
      <c r="C11" s="77"/>
      <c r="D11" s="78">
        <v>320000000</v>
      </c>
      <c r="E11" s="78"/>
      <c r="F11" s="78">
        <v>0</v>
      </c>
      <c r="G11" s="79"/>
      <c r="H11" s="78">
        <v>32000000</v>
      </c>
      <c r="I11" s="78"/>
      <c r="J11" s="78">
        <v>320180415</v>
      </c>
      <c r="K11" s="78"/>
      <c r="L11" s="78">
        <v>175391805</v>
      </c>
      <c r="M11" s="78"/>
      <c r="N11" s="78">
        <v>175391805</v>
      </c>
      <c r="O11" s="78"/>
      <c r="P11" s="80">
        <f>SUM(D11:L11)</f>
        <v>847572220</v>
      </c>
    </row>
    <row r="12" spans="1:17" s="82" customFormat="1" ht="21.95" customHeight="1">
      <c r="A12" s="81" t="s">
        <v>79</v>
      </c>
      <c r="B12" s="81"/>
      <c r="C12" s="81"/>
      <c r="D12" s="78">
        <v>0</v>
      </c>
      <c r="E12" s="78"/>
      <c r="F12" s="78">
        <v>0</v>
      </c>
      <c r="H12" s="78">
        <v>0</v>
      </c>
      <c r="I12" s="79"/>
      <c r="J12" s="78">
        <f>SUM(PL!J59)</f>
        <v>74923148</v>
      </c>
      <c r="K12" s="79"/>
      <c r="L12" s="78">
        <v>0</v>
      </c>
      <c r="M12" s="79"/>
      <c r="N12" s="78">
        <f>SUM(L12:L12)</f>
        <v>0</v>
      </c>
      <c r="O12" s="80"/>
      <c r="P12" s="80">
        <f>SUM(D12:L12)</f>
        <v>74923148</v>
      </c>
      <c r="Q12" s="79"/>
    </row>
    <row r="13" spans="1:17" s="81" customFormat="1" ht="21.95" customHeight="1">
      <c r="A13" s="69" t="s">
        <v>59</v>
      </c>
      <c r="B13" s="69"/>
      <c r="C13" s="69"/>
      <c r="D13" s="83">
        <v>0</v>
      </c>
      <c r="E13" s="78"/>
      <c r="F13" s="83">
        <v>0</v>
      </c>
      <c r="G13" s="82"/>
      <c r="H13" s="83">
        <v>0</v>
      </c>
      <c r="I13" s="79"/>
      <c r="J13" s="83">
        <f>SUM(PL!J71)</f>
        <v>17708452</v>
      </c>
      <c r="K13" s="79"/>
      <c r="L13" s="83">
        <f>PL!J66</f>
        <v>0</v>
      </c>
      <c r="M13" s="79"/>
      <c r="N13" s="83">
        <f>SUM(L13:L13)</f>
        <v>0</v>
      </c>
      <c r="O13" s="78"/>
      <c r="P13" s="84">
        <f>SUM(D13:L13)</f>
        <v>17708452</v>
      </c>
      <c r="Q13" s="85"/>
    </row>
    <row r="14" spans="1:17" s="82" customFormat="1" ht="21.95" customHeight="1">
      <c r="A14" s="81" t="s">
        <v>55</v>
      </c>
      <c r="B14" s="81"/>
      <c r="C14" s="81"/>
      <c r="D14" s="78">
        <f>SUM(D12:D13)</f>
        <v>0</v>
      </c>
      <c r="E14" s="78"/>
      <c r="F14" s="78">
        <f>SUM(F12:F13)</f>
        <v>0</v>
      </c>
      <c r="H14" s="78">
        <f>SUM(H12:H13)</f>
        <v>0</v>
      </c>
      <c r="I14" s="79"/>
      <c r="J14" s="78">
        <f>SUM(J12:J13)</f>
        <v>92631600</v>
      </c>
      <c r="K14" s="79"/>
      <c r="L14" s="78">
        <f>SUM(L12:L13)</f>
        <v>0</v>
      </c>
      <c r="M14" s="79"/>
      <c r="N14" s="78">
        <f>SUM(N12:N13)</f>
        <v>0</v>
      </c>
      <c r="O14" s="80"/>
      <c r="P14" s="78">
        <f>SUM(P12:P13)</f>
        <v>92631600</v>
      </c>
      <c r="Q14" s="79"/>
    </row>
    <row r="15" spans="1:17" s="82" customFormat="1" ht="21.95" customHeight="1">
      <c r="A15" s="69" t="s">
        <v>128</v>
      </c>
      <c r="B15" s="69"/>
      <c r="C15" s="81"/>
      <c r="D15" s="78"/>
      <c r="E15" s="78"/>
      <c r="F15" s="78"/>
      <c r="H15" s="78"/>
      <c r="I15" s="79"/>
      <c r="J15" s="78"/>
      <c r="K15" s="79"/>
      <c r="L15" s="78"/>
      <c r="M15" s="79"/>
      <c r="N15" s="78"/>
      <c r="O15" s="80"/>
      <c r="P15" s="78"/>
      <c r="Q15" s="79"/>
    </row>
    <row r="16" spans="1:17" s="82" customFormat="1" ht="21.95" customHeight="1">
      <c r="A16" s="69" t="s">
        <v>129</v>
      </c>
      <c r="B16" s="86">
        <v>25</v>
      </c>
      <c r="C16" s="81"/>
      <c r="D16" s="78">
        <v>0</v>
      </c>
      <c r="E16" s="78"/>
      <c r="F16" s="78">
        <v>0</v>
      </c>
      <c r="H16" s="78">
        <v>8000000</v>
      </c>
      <c r="I16" s="79"/>
      <c r="J16" s="78">
        <v>-8000000</v>
      </c>
      <c r="K16" s="79"/>
      <c r="L16" s="78">
        <v>0</v>
      </c>
      <c r="M16" s="79"/>
      <c r="N16" s="78">
        <v>0</v>
      </c>
      <c r="O16" s="80"/>
      <c r="P16" s="78">
        <v>0</v>
      </c>
      <c r="Q16" s="79"/>
    </row>
    <row r="17" spans="1:17" s="70" customFormat="1" ht="21.95" customHeight="1">
      <c r="A17" s="69" t="s">
        <v>85</v>
      </c>
      <c r="B17" s="86">
        <v>35</v>
      </c>
      <c r="C17" s="69"/>
      <c r="D17" s="83">
        <v>0</v>
      </c>
      <c r="E17" s="78"/>
      <c r="F17" s="83">
        <v>0</v>
      </c>
      <c r="G17" s="102"/>
      <c r="H17" s="84">
        <v>0</v>
      </c>
      <c r="I17" s="78"/>
      <c r="J17" s="103">
        <v>-48000000</v>
      </c>
      <c r="K17" s="78"/>
      <c r="L17" s="83">
        <v>0</v>
      </c>
      <c r="M17" s="78"/>
      <c r="N17" s="83">
        <f>SUM(L17:L17)</f>
        <v>0</v>
      </c>
      <c r="O17" s="87"/>
      <c r="P17" s="84">
        <f>SUM(D17:L17)</f>
        <v>-48000000</v>
      </c>
    </row>
    <row r="18" spans="1:17" ht="21.95" customHeight="1" thickBot="1">
      <c r="A18" s="77" t="s">
        <v>140</v>
      </c>
      <c r="B18" s="77"/>
      <c r="C18" s="77"/>
      <c r="D18" s="88">
        <f>SUM(D11:D11,D14:D17)</f>
        <v>320000000</v>
      </c>
      <c r="E18" s="79"/>
      <c r="F18" s="88">
        <f>SUM(F11:F11,F14:F17)</f>
        <v>0</v>
      </c>
      <c r="G18" s="79"/>
      <c r="H18" s="88">
        <f>SUM(H11:H11,H14:H17)</f>
        <v>40000000</v>
      </c>
      <c r="I18" s="79"/>
      <c r="J18" s="88">
        <f>SUM(J11:J11,J14:J17)</f>
        <v>356812015</v>
      </c>
      <c r="K18" s="79"/>
      <c r="L18" s="88">
        <f>SUM(L11:L11,L14:L17)</f>
        <v>175391805</v>
      </c>
      <c r="M18" s="79"/>
      <c r="N18" s="88">
        <f>SUM(N11:N11,N14:N17)</f>
        <v>175391805</v>
      </c>
      <c r="O18" s="79"/>
      <c r="P18" s="88">
        <f>SUM(P11:P13,P15:P17)</f>
        <v>892203820</v>
      </c>
    </row>
    <row r="19" spans="1:17" ht="21.95" customHeight="1" thickTop="1">
      <c r="A19" s="77"/>
      <c r="B19" s="77"/>
      <c r="C19" s="77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</row>
    <row r="20" spans="1:17" s="70" customFormat="1" ht="21.95" customHeight="1">
      <c r="A20" s="77" t="s">
        <v>170</v>
      </c>
      <c r="B20" s="77"/>
      <c r="C20" s="77"/>
      <c r="D20" s="78">
        <f>D18</f>
        <v>320000000</v>
      </c>
      <c r="E20" s="78"/>
      <c r="F20" s="78">
        <v>0</v>
      </c>
      <c r="G20" s="79"/>
      <c r="H20" s="78">
        <f>H18</f>
        <v>40000000</v>
      </c>
      <c r="I20" s="78"/>
      <c r="J20" s="78">
        <f>J18</f>
        <v>356812015</v>
      </c>
      <c r="K20" s="78"/>
      <c r="L20" s="78">
        <f>L18</f>
        <v>175391805</v>
      </c>
      <c r="M20" s="78"/>
      <c r="N20" s="78">
        <f>N18</f>
        <v>175391805</v>
      </c>
      <c r="O20" s="78"/>
      <c r="P20" s="80">
        <f>SUM(D20:L20)</f>
        <v>892203820</v>
      </c>
    </row>
    <row r="21" spans="1:17" s="82" customFormat="1" ht="21.95" customHeight="1">
      <c r="A21" s="81" t="s">
        <v>102</v>
      </c>
      <c r="B21" s="81"/>
      <c r="C21" s="81"/>
      <c r="D21" s="78">
        <v>0</v>
      </c>
      <c r="E21" s="78"/>
      <c r="F21" s="78">
        <v>0</v>
      </c>
      <c r="H21" s="78">
        <v>0</v>
      </c>
      <c r="I21" s="79"/>
      <c r="J21" s="78">
        <f>SUM(PL!H59)</f>
        <v>103556175</v>
      </c>
      <c r="K21" s="79"/>
      <c r="L21" s="78">
        <v>0</v>
      </c>
      <c r="M21" s="79"/>
      <c r="N21" s="78">
        <f>SUM(L21:L21)</f>
        <v>0</v>
      </c>
      <c r="O21" s="80"/>
      <c r="P21" s="80">
        <f>SUM(D21:L21)</f>
        <v>103556175</v>
      </c>
      <c r="Q21" s="79"/>
    </row>
    <row r="22" spans="1:17" s="82" customFormat="1" ht="21.95" customHeight="1">
      <c r="A22" s="81" t="s">
        <v>59</v>
      </c>
      <c r="B22" s="81"/>
      <c r="C22" s="81"/>
      <c r="D22" s="83">
        <v>0</v>
      </c>
      <c r="E22" s="78"/>
      <c r="F22" s="83">
        <v>0</v>
      </c>
      <c r="H22" s="83">
        <v>0</v>
      </c>
      <c r="I22" s="79"/>
      <c r="J22" s="83">
        <f>SUM(PL!H71)</f>
        <v>3912174</v>
      </c>
      <c r="K22" s="79"/>
      <c r="L22" s="83">
        <f>PL!H66</f>
        <v>0</v>
      </c>
      <c r="M22" s="79"/>
      <c r="N22" s="83">
        <f>SUM(L22:L22)</f>
        <v>0</v>
      </c>
      <c r="O22" s="80"/>
      <c r="P22" s="84">
        <f>SUM(D22:L22)</f>
        <v>3912174</v>
      </c>
      <c r="Q22" s="79"/>
    </row>
    <row r="23" spans="1:17" s="82" customFormat="1" ht="21.95" customHeight="1">
      <c r="A23" s="81" t="s">
        <v>55</v>
      </c>
      <c r="B23" s="81"/>
      <c r="C23" s="81"/>
      <c r="D23" s="78">
        <f>SUM(D21:D22)</f>
        <v>0</v>
      </c>
      <c r="E23" s="78"/>
      <c r="F23" s="78">
        <f>SUM(F21:F22)</f>
        <v>0</v>
      </c>
      <c r="H23" s="78">
        <f>SUM(H21:H22)</f>
        <v>0</v>
      </c>
      <c r="I23" s="79"/>
      <c r="J23" s="78">
        <f>SUM(J21:J22)</f>
        <v>107468349</v>
      </c>
      <c r="K23" s="79"/>
      <c r="L23" s="78">
        <f>SUM(L21:L22)</f>
        <v>0</v>
      </c>
      <c r="M23" s="79"/>
      <c r="N23" s="78">
        <f>SUM(L23:L23)</f>
        <v>0</v>
      </c>
      <c r="O23" s="80"/>
      <c r="P23" s="80">
        <f>SUM(D23:L23)</f>
        <v>107468349</v>
      </c>
      <c r="Q23" s="79"/>
    </row>
    <row r="24" spans="1:17" s="82" customFormat="1" ht="21.95" customHeight="1">
      <c r="A24" s="81" t="s">
        <v>189</v>
      </c>
      <c r="B24" s="86">
        <v>24</v>
      </c>
      <c r="C24" s="81"/>
      <c r="D24" s="78">
        <v>80000000</v>
      </c>
      <c r="E24" s="78"/>
      <c r="F24" s="78">
        <v>283168000</v>
      </c>
      <c r="H24" s="78">
        <v>0</v>
      </c>
      <c r="I24" s="79"/>
      <c r="J24" s="78">
        <v>0</v>
      </c>
      <c r="K24" s="79"/>
      <c r="L24" s="78">
        <v>0</v>
      </c>
      <c r="M24" s="79"/>
      <c r="N24" s="78">
        <f>SUM(L24:L24)</f>
        <v>0</v>
      </c>
      <c r="O24" s="80"/>
      <c r="P24" s="80">
        <f t="shared" ref="P24:P26" si="0">SUM(D24:L24)</f>
        <v>363168000</v>
      </c>
      <c r="Q24" s="79"/>
    </row>
    <row r="25" spans="1:17" s="70" customFormat="1" ht="21.95" customHeight="1">
      <c r="A25" s="69" t="s">
        <v>85</v>
      </c>
      <c r="B25" s="86">
        <v>35</v>
      </c>
      <c r="C25" s="69"/>
      <c r="D25" s="83">
        <v>0</v>
      </c>
      <c r="E25" s="78"/>
      <c r="F25" s="83">
        <v>0</v>
      </c>
      <c r="G25" s="102"/>
      <c r="H25" s="84">
        <v>0</v>
      </c>
      <c r="I25" s="78"/>
      <c r="J25" s="83">
        <v>-32000000</v>
      </c>
      <c r="K25" s="78"/>
      <c r="L25" s="83">
        <v>0</v>
      </c>
      <c r="M25" s="78"/>
      <c r="N25" s="83">
        <f>SUM(L25:L25)</f>
        <v>0</v>
      </c>
      <c r="O25" s="87"/>
      <c r="P25" s="84">
        <f t="shared" si="0"/>
        <v>-32000000</v>
      </c>
    </row>
    <row r="26" spans="1:17" ht="21.95" customHeight="1" thickBot="1">
      <c r="A26" s="77" t="s">
        <v>171</v>
      </c>
      <c r="B26" s="77"/>
      <c r="C26" s="77"/>
      <c r="D26" s="88">
        <f>SUM(D20,D23:D25)</f>
        <v>400000000</v>
      </c>
      <c r="E26" s="79"/>
      <c r="F26" s="88">
        <f>SUM(F20,F23:F25)</f>
        <v>283168000</v>
      </c>
      <c r="G26" s="79"/>
      <c r="H26" s="88">
        <f>SUM(H20,H23:H25)</f>
        <v>40000000</v>
      </c>
      <c r="I26" s="79"/>
      <c r="J26" s="88">
        <f>SUM(J20,J23:J25)</f>
        <v>432280364</v>
      </c>
      <c r="K26" s="79"/>
      <c r="L26" s="88">
        <f>SUM(L20,L23:L25)</f>
        <v>175391805</v>
      </c>
      <c r="M26" s="79"/>
      <c r="N26" s="88">
        <f>SUM(N20,N23:N25)</f>
        <v>175391805</v>
      </c>
      <c r="O26" s="79"/>
      <c r="P26" s="104">
        <f t="shared" si="0"/>
        <v>1330840169</v>
      </c>
    </row>
    <row r="27" spans="1:17" ht="21.95" customHeight="1" thickTop="1">
      <c r="D27" s="89">
        <f>D18-BS!J83</f>
        <v>0</v>
      </c>
      <c r="E27" s="89"/>
      <c r="F27" s="89"/>
      <c r="G27" s="89"/>
      <c r="H27" s="89">
        <f>H18-BS!J86</f>
        <v>0</v>
      </c>
      <c r="I27" s="89"/>
      <c r="J27" s="149">
        <f>J18-BS!J87</f>
        <v>0</v>
      </c>
      <c r="K27" s="89"/>
      <c r="L27" s="149"/>
      <c r="M27" s="89"/>
      <c r="N27" s="149">
        <f>N18-BS!J88</f>
        <v>0</v>
      </c>
      <c r="O27" s="149"/>
      <c r="P27" s="149">
        <f>P18-BS!J89</f>
        <v>0</v>
      </c>
      <c r="Q27" s="91"/>
    </row>
    <row r="28" spans="1:17" ht="21.95" customHeight="1"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</row>
    <row r="29" spans="1:17" ht="21.95" customHeight="1">
      <c r="A29" s="69" t="s">
        <v>13</v>
      </c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</row>
    <row r="30" spans="1:17" ht="21.95" customHeight="1"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</row>
    <row r="31" spans="1:17" ht="21.95" customHeight="1"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</row>
    <row r="32" spans="1:17" ht="21.95" customHeight="1"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</row>
    <row r="33" spans="4:16" ht="21.95" customHeight="1"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</row>
    <row r="34" spans="4:16" ht="21.95" customHeight="1"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162">
        <v>6</v>
      </c>
    </row>
    <row r="35" spans="4:16" ht="21.95" customHeight="1">
      <c r="D35" s="92"/>
      <c r="E35" s="92"/>
      <c r="F35" s="92"/>
      <c r="G35" s="93"/>
      <c r="H35" s="93"/>
      <c r="I35" s="93"/>
      <c r="J35" s="92"/>
      <c r="K35" s="93"/>
      <c r="L35" s="92"/>
      <c r="M35" s="93"/>
      <c r="N35" s="92"/>
      <c r="O35" s="92"/>
      <c r="P35" s="92"/>
    </row>
  </sheetData>
  <mergeCells count="4">
    <mergeCell ref="A2:P2"/>
    <mergeCell ref="A3:P3"/>
    <mergeCell ref="L6:N6"/>
    <mergeCell ref="H8:J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52393-E5C1-42A4-A754-BB7CB7582C40}">
  <dimension ref="A1:K102"/>
  <sheetViews>
    <sheetView showGridLines="0" tabSelected="1" view="pageBreakPreview" topLeftCell="A25" zoomScale="115" zoomScaleNormal="100" zoomScaleSheetLayoutView="115" workbookViewId="0">
      <selection activeCell="D41" sqref="D41"/>
    </sheetView>
  </sheetViews>
  <sheetFormatPr defaultRowHeight="21.75" customHeight="1"/>
  <cols>
    <col min="1" max="1" width="48.85546875" style="6" customWidth="1"/>
    <col min="2" max="2" width="8.42578125" style="2" bestFit="1" customWidth="1"/>
    <col min="3" max="3" width="1.5703125" style="17" customWidth="1"/>
    <col min="4" max="4" width="17.7109375" style="18" customWidth="1"/>
    <col min="5" max="5" width="1.5703125" style="19" customWidth="1"/>
    <col min="6" max="6" width="17.7109375" style="18" customWidth="1"/>
    <col min="7" max="7" width="1.5703125" style="19" customWidth="1"/>
    <col min="8" max="8" width="17.7109375" style="18" customWidth="1"/>
    <col min="9" max="9" width="1.5703125" style="19" customWidth="1"/>
    <col min="10" max="10" width="17.7109375" style="18" customWidth="1"/>
    <col min="11" max="11" width="3.42578125" style="6" customWidth="1"/>
    <col min="12" max="244" width="9.140625" style="6"/>
    <col min="245" max="245" width="49.42578125" style="6" customWidth="1"/>
    <col min="246" max="246" width="5.140625" style="6" customWidth="1"/>
    <col min="247" max="247" width="1.42578125" style="6" customWidth="1"/>
    <col min="248" max="248" width="16.42578125" style="6" customWidth="1"/>
    <col min="249" max="249" width="1.42578125" style="6" customWidth="1"/>
    <col min="250" max="250" width="16" style="6" customWidth="1"/>
    <col min="251" max="251" width="1.42578125" style="6" customWidth="1"/>
    <col min="252" max="252" width="16.140625" style="6" customWidth="1"/>
    <col min="253" max="253" width="1.42578125" style="6" customWidth="1"/>
    <col min="254" max="254" width="17.42578125" style="6" customWidth="1"/>
    <col min="255" max="255" width="3.42578125" style="6" customWidth="1"/>
    <col min="256" max="256" width="9.140625" style="6"/>
    <col min="257" max="257" width="14" style="6" bestFit="1" customWidth="1"/>
    <col min="258" max="500" width="9.140625" style="6"/>
    <col min="501" max="501" width="49.42578125" style="6" customWidth="1"/>
    <col min="502" max="502" width="5.140625" style="6" customWidth="1"/>
    <col min="503" max="503" width="1.42578125" style="6" customWidth="1"/>
    <col min="504" max="504" width="16.42578125" style="6" customWidth="1"/>
    <col min="505" max="505" width="1.42578125" style="6" customWidth="1"/>
    <col min="506" max="506" width="16" style="6" customWidth="1"/>
    <col min="507" max="507" width="1.42578125" style="6" customWidth="1"/>
    <col min="508" max="508" width="16.140625" style="6" customWidth="1"/>
    <col min="509" max="509" width="1.42578125" style="6" customWidth="1"/>
    <col min="510" max="510" width="17.42578125" style="6" customWidth="1"/>
    <col min="511" max="511" width="3.42578125" style="6" customWidth="1"/>
    <col min="512" max="512" width="9.140625" style="6"/>
    <col min="513" max="513" width="14" style="6" bestFit="1" customWidth="1"/>
    <col min="514" max="756" width="9.140625" style="6"/>
    <col min="757" max="757" width="49.42578125" style="6" customWidth="1"/>
    <col min="758" max="758" width="5.140625" style="6" customWidth="1"/>
    <col min="759" max="759" width="1.42578125" style="6" customWidth="1"/>
    <col min="760" max="760" width="16.42578125" style="6" customWidth="1"/>
    <col min="761" max="761" width="1.42578125" style="6" customWidth="1"/>
    <col min="762" max="762" width="16" style="6" customWidth="1"/>
    <col min="763" max="763" width="1.42578125" style="6" customWidth="1"/>
    <col min="764" max="764" width="16.140625" style="6" customWidth="1"/>
    <col min="765" max="765" width="1.42578125" style="6" customWidth="1"/>
    <col min="766" max="766" width="17.42578125" style="6" customWidth="1"/>
    <col min="767" max="767" width="3.42578125" style="6" customWidth="1"/>
    <col min="768" max="768" width="9.140625" style="6"/>
    <col min="769" max="769" width="14" style="6" bestFit="1" customWidth="1"/>
    <col min="770" max="1012" width="9.140625" style="6"/>
    <col min="1013" max="1013" width="49.42578125" style="6" customWidth="1"/>
    <col min="1014" max="1014" width="5.140625" style="6" customWidth="1"/>
    <col min="1015" max="1015" width="1.42578125" style="6" customWidth="1"/>
    <col min="1016" max="1016" width="16.42578125" style="6" customWidth="1"/>
    <col min="1017" max="1017" width="1.42578125" style="6" customWidth="1"/>
    <col min="1018" max="1018" width="16" style="6" customWidth="1"/>
    <col min="1019" max="1019" width="1.42578125" style="6" customWidth="1"/>
    <col min="1020" max="1020" width="16.140625" style="6" customWidth="1"/>
    <col min="1021" max="1021" width="1.42578125" style="6" customWidth="1"/>
    <col min="1022" max="1022" width="17.42578125" style="6" customWidth="1"/>
    <col min="1023" max="1023" width="3.42578125" style="6" customWidth="1"/>
    <col min="1024" max="1024" width="9.140625" style="6"/>
    <col min="1025" max="1025" width="14" style="6" bestFit="1" customWidth="1"/>
    <col min="1026" max="1268" width="9.140625" style="6"/>
    <col min="1269" max="1269" width="49.42578125" style="6" customWidth="1"/>
    <col min="1270" max="1270" width="5.140625" style="6" customWidth="1"/>
    <col min="1271" max="1271" width="1.42578125" style="6" customWidth="1"/>
    <col min="1272" max="1272" width="16.42578125" style="6" customWidth="1"/>
    <col min="1273" max="1273" width="1.42578125" style="6" customWidth="1"/>
    <col min="1274" max="1274" width="16" style="6" customWidth="1"/>
    <col min="1275" max="1275" width="1.42578125" style="6" customWidth="1"/>
    <col min="1276" max="1276" width="16.140625" style="6" customWidth="1"/>
    <col min="1277" max="1277" width="1.42578125" style="6" customWidth="1"/>
    <col min="1278" max="1278" width="17.42578125" style="6" customWidth="1"/>
    <col min="1279" max="1279" width="3.42578125" style="6" customWidth="1"/>
    <col min="1280" max="1280" width="9.140625" style="6"/>
    <col min="1281" max="1281" width="14" style="6" bestFit="1" customWidth="1"/>
    <col min="1282" max="1524" width="9.140625" style="6"/>
    <col min="1525" max="1525" width="49.42578125" style="6" customWidth="1"/>
    <col min="1526" max="1526" width="5.140625" style="6" customWidth="1"/>
    <col min="1527" max="1527" width="1.42578125" style="6" customWidth="1"/>
    <col min="1528" max="1528" width="16.42578125" style="6" customWidth="1"/>
    <col min="1529" max="1529" width="1.42578125" style="6" customWidth="1"/>
    <col min="1530" max="1530" width="16" style="6" customWidth="1"/>
    <col min="1531" max="1531" width="1.42578125" style="6" customWidth="1"/>
    <col min="1532" max="1532" width="16.140625" style="6" customWidth="1"/>
    <col min="1533" max="1533" width="1.42578125" style="6" customWidth="1"/>
    <col min="1534" max="1534" width="17.42578125" style="6" customWidth="1"/>
    <col min="1535" max="1535" width="3.42578125" style="6" customWidth="1"/>
    <col min="1536" max="1536" width="9.140625" style="6"/>
    <col min="1537" max="1537" width="14" style="6" bestFit="1" customWidth="1"/>
    <col min="1538" max="1780" width="9.140625" style="6"/>
    <col min="1781" max="1781" width="49.42578125" style="6" customWidth="1"/>
    <col min="1782" max="1782" width="5.140625" style="6" customWidth="1"/>
    <col min="1783" max="1783" width="1.42578125" style="6" customWidth="1"/>
    <col min="1784" max="1784" width="16.42578125" style="6" customWidth="1"/>
    <col min="1785" max="1785" width="1.42578125" style="6" customWidth="1"/>
    <col min="1786" max="1786" width="16" style="6" customWidth="1"/>
    <col min="1787" max="1787" width="1.42578125" style="6" customWidth="1"/>
    <col min="1788" max="1788" width="16.140625" style="6" customWidth="1"/>
    <col min="1789" max="1789" width="1.42578125" style="6" customWidth="1"/>
    <col min="1790" max="1790" width="17.42578125" style="6" customWidth="1"/>
    <col min="1791" max="1791" width="3.42578125" style="6" customWidth="1"/>
    <col min="1792" max="1792" width="9.140625" style="6"/>
    <col min="1793" max="1793" width="14" style="6" bestFit="1" customWidth="1"/>
    <col min="1794" max="2036" width="9.140625" style="6"/>
    <col min="2037" max="2037" width="49.42578125" style="6" customWidth="1"/>
    <col min="2038" max="2038" width="5.140625" style="6" customWidth="1"/>
    <col min="2039" max="2039" width="1.42578125" style="6" customWidth="1"/>
    <col min="2040" max="2040" width="16.42578125" style="6" customWidth="1"/>
    <col min="2041" max="2041" width="1.42578125" style="6" customWidth="1"/>
    <col min="2042" max="2042" width="16" style="6" customWidth="1"/>
    <col min="2043" max="2043" width="1.42578125" style="6" customWidth="1"/>
    <col min="2044" max="2044" width="16.140625" style="6" customWidth="1"/>
    <col min="2045" max="2045" width="1.42578125" style="6" customWidth="1"/>
    <col min="2046" max="2046" width="17.42578125" style="6" customWidth="1"/>
    <col min="2047" max="2047" width="3.42578125" style="6" customWidth="1"/>
    <col min="2048" max="2048" width="9.140625" style="6"/>
    <col min="2049" max="2049" width="14" style="6" bestFit="1" customWidth="1"/>
    <col min="2050" max="2292" width="9.140625" style="6"/>
    <col min="2293" max="2293" width="49.42578125" style="6" customWidth="1"/>
    <col min="2294" max="2294" width="5.140625" style="6" customWidth="1"/>
    <col min="2295" max="2295" width="1.42578125" style="6" customWidth="1"/>
    <col min="2296" max="2296" width="16.42578125" style="6" customWidth="1"/>
    <col min="2297" max="2297" width="1.42578125" style="6" customWidth="1"/>
    <col min="2298" max="2298" width="16" style="6" customWidth="1"/>
    <col min="2299" max="2299" width="1.42578125" style="6" customWidth="1"/>
    <col min="2300" max="2300" width="16.140625" style="6" customWidth="1"/>
    <col min="2301" max="2301" width="1.42578125" style="6" customWidth="1"/>
    <col min="2302" max="2302" width="17.42578125" style="6" customWidth="1"/>
    <col min="2303" max="2303" width="3.42578125" style="6" customWidth="1"/>
    <col min="2304" max="2304" width="9.140625" style="6"/>
    <col min="2305" max="2305" width="14" style="6" bestFit="1" customWidth="1"/>
    <col min="2306" max="2548" width="9.140625" style="6"/>
    <col min="2549" max="2549" width="49.42578125" style="6" customWidth="1"/>
    <col min="2550" max="2550" width="5.140625" style="6" customWidth="1"/>
    <col min="2551" max="2551" width="1.42578125" style="6" customWidth="1"/>
    <col min="2552" max="2552" width="16.42578125" style="6" customWidth="1"/>
    <col min="2553" max="2553" width="1.42578125" style="6" customWidth="1"/>
    <col min="2554" max="2554" width="16" style="6" customWidth="1"/>
    <col min="2555" max="2555" width="1.42578125" style="6" customWidth="1"/>
    <col min="2556" max="2556" width="16.140625" style="6" customWidth="1"/>
    <col min="2557" max="2557" width="1.42578125" style="6" customWidth="1"/>
    <col min="2558" max="2558" width="17.42578125" style="6" customWidth="1"/>
    <col min="2559" max="2559" width="3.42578125" style="6" customWidth="1"/>
    <col min="2560" max="2560" width="9.140625" style="6"/>
    <col min="2561" max="2561" width="14" style="6" bestFit="1" customWidth="1"/>
    <col min="2562" max="2804" width="9.140625" style="6"/>
    <col min="2805" max="2805" width="49.42578125" style="6" customWidth="1"/>
    <col min="2806" max="2806" width="5.140625" style="6" customWidth="1"/>
    <col min="2807" max="2807" width="1.42578125" style="6" customWidth="1"/>
    <col min="2808" max="2808" width="16.42578125" style="6" customWidth="1"/>
    <col min="2809" max="2809" width="1.42578125" style="6" customWidth="1"/>
    <col min="2810" max="2810" width="16" style="6" customWidth="1"/>
    <col min="2811" max="2811" width="1.42578125" style="6" customWidth="1"/>
    <col min="2812" max="2812" width="16.140625" style="6" customWidth="1"/>
    <col min="2813" max="2813" width="1.42578125" style="6" customWidth="1"/>
    <col min="2814" max="2814" width="17.42578125" style="6" customWidth="1"/>
    <col min="2815" max="2815" width="3.42578125" style="6" customWidth="1"/>
    <col min="2816" max="2816" width="9.140625" style="6"/>
    <col min="2817" max="2817" width="14" style="6" bestFit="1" customWidth="1"/>
    <col min="2818" max="3060" width="9.140625" style="6"/>
    <col min="3061" max="3061" width="49.42578125" style="6" customWidth="1"/>
    <col min="3062" max="3062" width="5.140625" style="6" customWidth="1"/>
    <col min="3063" max="3063" width="1.42578125" style="6" customWidth="1"/>
    <col min="3064" max="3064" width="16.42578125" style="6" customWidth="1"/>
    <col min="3065" max="3065" width="1.42578125" style="6" customWidth="1"/>
    <col min="3066" max="3066" width="16" style="6" customWidth="1"/>
    <col min="3067" max="3067" width="1.42578125" style="6" customWidth="1"/>
    <col min="3068" max="3068" width="16.140625" style="6" customWidth="1"/>
    <col min="3069" max="3069" width="1.42578125" style="6" customWidth="1"/>
    <col min="3070" max="3070" width="17.42578125" style="6" customWidth="1"/>
    <col min="3071" max="3071" width="3.42578125" style="6" customWidth="1"/>
    <col min="3072" max="3072" width="9.140625" style="6"/>
    <col min="3073" max="3073" width="14" style="6" bestFit="1" customWidth="1"/>
    <col min="3074" max="3316" width="9.140625" style="6"/>
    <col min="3317" max="3317" width="49.42578125" style="6" customWidth="1"/>
    <col min="3318" max="3318" width="5.140625" style="6" customWidth="1"/>
    <col min="3319" max="3319" width="1.42578125" style="6" customWidth="1"/>
    <col min="3320" max="3320" width="16.42578125" style="6" customWidth="1"/>
    <col min="3321" max="3321" width="1.42578125" style="6" customWidth="1"/>
    <col min="3322" max="3322" width="16" style="6" customWidth="1"/>
    <col min="3323" max="3323" width="1.42578125" style="6" customWidth="1"/>
    <col min="3324" max="3324" width="16.140625" style="6" customWidth="1"/>
    <col min="3325" max="3325" width="1.42578125" style="6" customWidth="1"/>
    <col min="3326" max="3326" width="17.42578125" style="6" customWidth="1"/>
    <col min="3327" max="3327" width="3.42578125" style="6" customWidth="1"/>
    <col min="3328" max="3328" width="9.140625" style="6"/>
    <col min="3329" max="3329" width="14" style="6" bestFit="1" customWidth="1"/>
    <col min="3330" max="3572" width="9.140625" style="6"/>
    <col min="3573" max="3573" width="49.42578125" style="6" customWidth="1"/>
    <col min="3574" max="3574" width="5.140625" style="6" customWidth="1"/>
    <col min="3575" max="3575" width="1.42578125" style="6" customWidth="1"/>
    <col min="3576" max="3576" width="16.42578125" style="6" customWidth="1"/>
    <col min="3577" max="3577" width="1.42578125" style="6" customWidth="1"/>
    <col min="3578" max="3578" width="16" style="6" customWidth="1"/>
    <col min="3579" max="3579" width="1.42578125" style="6" customWidth="1"/>
    <col min="3580" max="3580" width="16.140625" style="6" customWidth="1"/>
    <col min="3581" max="3581" width="1.42578125" style="6" customWidth="1"/>
    <col min="3582" max="3582" width="17.42578125" style="6" customWidth="1"/>
    <col min="3583" max="3583" width="3.42578125" style="6" customWidth="1"/>
    <col min="3584" max="3584" width="9.140625" style="6"/>
    <col min="3585" max="3585" width="14" style="6" bestFit="1" customWidth="1"/>
    <col min="3586" max="3828" width="9.140625" style="6"/>
    <col min="3829" max="3829" width="49.42578125" style="6" customWidth="1"/>
    <col min="3830" max="3830" width="5.140625" style="6" customWidth="1"/>
    <col min="3831" max="3831" width="1.42578125" style="6" customWidth="1"/>
    <col min="3832" max="3832" width="16.42578125" style="6" customWidth="1"/>
    <col min="3833" max="3833" width="1.42578125" style="6" customWidth="1"/>
    <col min="3834" max="3834" width="16" style="6" customWidth="1"/>
    <col min="3835" max="3835" width="1.42578125" style="6" customWidth="1"/>
    <col min="3836" max="3836" width="16.140625" style="6" customWidth="1"/>
    <col min="3837" max="3837" width="1.42578125" style="6" customWidth="1"/>
    <col min="3838" max="3838" width="17.42578125" style="6" customWidth="1"/>
    <col min="3839" max="3839" width="3.42578125" style="6" customWidth="1"/>
    <col min="3840" max="3840" width="9.140625" style="6"/>
    <col min="3841" max="3841" width="14" style="6" bestFit="1" customWidth="1"/>
    <col min="3842" max="4084" width="9.140625" style="6"/>
    <col min="4085" max="4085" width="49.42578125" style="6" customWidth="1"/>
    <col min="4086" max="4086" width="5.140625" style="6" customWidth="1"/>
    <col min="4087" max="4087" width="1.42578125" style="6" customWidth="1"/>
    <col min="4088" max="4088" width="16.42578125" style="6" customWidth="1"/>
    <col min="4089" max="4089" width="1.42578125" style="6" customWidth="1"/>
    <col min="4090" max="4090" width="16" style="6" customWidth="1"/>
    <col min="4091" max="4091" width="1.42578125" style="6" customWidth="1"/>
    <col min="4092" max="4092" width="16.140625" style="6" customWidth="1"/>
    <col min="4093" max="4093" width="1.42578125" style="6" customWidth="1"/>
    <col min="4094" max="4094" width="17.42578125" style="6" customWidth="1"/>
    <col min="4095" max="4095" width="3.42578125" style="6" customWidth="1"/>
    <col min="4096" max="4096" width="9.140625" style="6"/>
    <col min="4097" max="4097" width="14" style="6" bestFit="1" customWidth="1"/>
    <col min="4098" max="4340" width="9.140625" style="6"/>
    <col min="4341" max="4341" width="49.42578125" style="6" customWidth="1"/>
    <col min="4342" max="4342" width="5.140625" style="6" customWidth="1"/>
    <col min="4343" max="4343" width="1.42578125" style="6" customWidth="1"/>
    <col min="4344" max="4344" width="16.42578125" style="6" customWidth="1"/>
    <col min="4345" max="4345" width="1.42578125" style="6" customWidth="1"/>
    <col min="4346" max="4346" width="16" style="6" customWidth="1"/>
    <col min="4347" max="4347" width="1.42578125" style="6" customWidth="1"/>
    <col min="4348" max="4348" width="16.140625" style="6" customWidth="1"/>
    <col min="4349" max="4349" width="1.42578125" style="6" customWidth="1"/>
    <col min="4350" max="4350" width="17.42578125" style="6" customWidth="1"/>
    <col min="4351" max="4351" width="3.42578125" style="6" customWidth="1"/>
    <col min="4352" max="4352" width="9.140625" style="6"/>
    <col min="4353" max="4353" width="14" style="6" bestFit="1" customWidth="1"/>
    <col min="4354" max="4596" width="9.140625" style="6"/>
    <col min="4597" max="4597" width="49.42578125" style="6" customWidth="1"/>
    <col min="4598" max="4598" width="5.140625" style="6" customWidth="1"/>
    <col min="4599" max="4599" width="1.42578125" style="6" customWidth="1"/>
    <col min="4600" max="4600" width="16.42578125" style="6" customWidth="1"/>
    <col min="4601" max="4601" width="1.42578125" style="6" customWidth="1"/>
    <col min="4602" max="4602" width="16" style="6" customWidth="1"/>
    <col min="4603" max="4603" width="1.42578125" style="6" customWidth="1"/>
    <col min="4604" max="4604" width="16.140625" style="6" customWidth="1"/>
    <col min="4605" max="4605" width="1.42578125" style="6" customWidth="1"/>
    <col min="4606" max="4606" width="17.42578125" style="6" customWidth="1"/>
    <col min="4607" max="4607" width="3.42578125" style="6" customWidth="1"/>
    <col min="4608" max="4608" width="9.140625" style="6"/>
    <col min="4609" max="4609" width="14" style="6" bestFit="1" customWidth="1"/>
    <col min="4610" max="4852" width="9.140625" style="6"/>
    <col min="4853" max="4853" width="49.42578125" style="6" customWidth="1"/>
    <col min="4854" max="4854" width="5.140625" style="6" customWidth="1"/>
    <col min="4855" max="4855" width="1.42578125" style="6" customWidth="1"/>
    <col min="4856" max="4856" width="16.42578125" style="6" customWidth="1"/>
    <col min="4857" max="4857" width="1.42578125" style="6" customWidth="1"/>
    <col min="4858" max="4858" width="16" style="6" customWidth="1"/>
    <col min="4859" max="4859" width="1.42578125" style="6" customWidth="1"/>
    <col min="4860" max="4860" width="16.140625" style="6" customWidth="1"/>
    <col min="4861" max="4861" width="1.42578125" style="6" customWidth="1"/>
    <col min="4862" max="4862" width="17.42578125" style="6" customWidth="1"/>
    <col min="4863" max="4863" width="3.42578125" style="6" customWidth="1"/>
    <col min="4864" max="4864" width="9.140625" style="6"/>
    <col min="4865" max="4865" width="14" style="6" bestFit="1" customWidth="1"/>
    <col min="4866" max="5108" width="9.140625" style="6"/>
    <col min="5109" max="5109" width="49.42578125" style="6" customWidth="1"/>
    <col min="5110" max="5110" width="5.140625" style="6" customWidth="1"/>
    <col min="5111" max="5111" width="1.42578125" style="6" customWidth="1"/>
    <col min="5112" max="5112" width="16.42578125" style="6" customWidth="1"/>
    <col min="5113" max="5113" width="1.42578125" style="6" customWidth="1"/>
    <col min="5114" max="5114" width="16" style="6" customWidth="1"/>
    <col min="5115" max="5115" width="1.42578125" style="6" customWidth="1"/>
    <col min="5116" max="5116" width="16.140625" style="6" customWidth="1"/>
    <col min="5117" max="5117" width="1.42578125" style="6" customWidth="1"/>
    <col min="5118" max="5118" width="17.42578125" style="6" customWidth="1"/>
    <col min="5119" max="5119" width="3.42578125" style="6" customWidth="1"/>
    <col min="5120" max="5120" width="9.140625" style="6"/>
    <col min="5121" max="5121" width="14" style="6" bestFit="1" customWidth="1"/>
    <col min="5122" max="5364" width="9.140625" style="6"/>
    <col min="5365" max="5365" width="49.42578125" style="6" customWidth="1"/>
    <col min="5366" max="5366" width="5.140625" style="6" customWidth="1"/>
    <col min="5367" max="5367" width="1.42578125" style="6" customWidth="1"/>
    <col min="5368" max="5368" width="16.42578125" style="6" customWidth="1"/>
    <col min="5369" max="5369" width="1.42578125" style="6" customWidth="1"/>
    <col min="5370" max="5370" width="16" style="6" customWidth="1"/>
    <col min="5371" max="5371" width="1.42578125" style="6" customWidth="1"/>
    <col min="5372" max="5372" width="16.140625" style="6" customWidth="1"/>
    <col min="5373" max="5373" width="1.42578125" style="6" customWidth="1"/>
    <col min="5374" max="5374" width="17.42578125" style="6" customWidth="1"/>
    <col min="5375" max="5375" width="3.42578125" style="6" customWidth="1"/>
    <col min="5376" max="5376" width="9.140625" style="6"/>
    <col min="5377" max="5377" width="14" style="6" bestFit="1" customWidth="1"/>
    <col min="5378" max="5620" width="9.140625" style="6"/>
    <col min="5621" max="5621" width="49.42578125" style="6" customWidth="1"/>
    <col min="5622" max="5622" width="5.140625" style="6" customWidth="1"/>
    <col min="5623" max="5623" width="1.42578125" style="6" customWidth="1"/>
    <col min="5624" max="5624" width="16.42578125" style="6" customWidth="1"/>
    <col min="5625" max="5625" width="1.42578125" style="6" customWidth="1"/>
    <col min="5626" max="5626" width="16" style="6" customWidth="1"/>
    <col min="5627" max="5627" width="1.42578125" style="6" customWidth="1"/>
    <col min="5628" max="5628" width="16.140625" style="6" customWidth="1"/>
    <col min="5629" max="5629" width="1.42578125" style="6" customWidth="1"/>
    <col min="5630" max="5630" width="17.42578125" style="6" customWidth="1"/>
    <col min="5631" max="5631" width="3.42578125" style="6" customWidth="1"/>
    <col min="5632" max="5632" width="9.140625" style="6"/>
    <col min="5633" max="5633" width="14" style="6" bestFit="1" customWidth="1"/>
    <col min="5634" max="5876" width="9.140625" style="6"/>
    <col min="5877" max="5877" width="49.42578125" style="6" customWidth="1"/>
    <col min="5878" max="5878" width="5.140625" style="6" customWidth="1"/>
    <col min="5879" max="5879" width="1.42578125" style="6" customWidth="1"/>
    <col min="5880" max="5880" width="16.42578125" style="6" customWidth="1"/>
    <col min="5881" max="5881" width="1.42578125" style="6" customWidth="1"/>
    <col min="5882" max="5882" width="16" style="6" customWidth="1"/>
    <col min="5883" max="5883" width="1.42578125" style="6" customWidth="1"/>
    <col min="5884" max="5884" width="16.140625" style="6" customWidth="1"/>
    <col min="5885" max="5885" width="1.42578125" style="6" customWidth="1"/>
    <col min="5886" max="5886" width="17.42578125" style="6" customWidth="1"/>
    <col min="5887" max="5887" width="3.42578125" style="6" customWidth="1"/>
    <col min="5888" max="5888" width="9.140625" style="6"/>
    <col min="5889" max="5889" width="14" style="6" bestFit="1" customWidth="1"/>
    <col min="5890" max="6132" width="9.140625" style="6"/>
    <col min="6133" max="6133" width="49.42578125" style="6" customWidth="1"/>
    <col min="6134" max="6134" width="5.140625" style="6" customWidth="1"/>
    <col min="6135" max="6135" width="1.42578125" style="6" customWidth="1"/>
    <col min="6136" max="6136" width="16.42578125" style="6" customWidth="1"/>
    <col min="6137" max="6137" width="1.42578125" style="6" customWidth="1"/>
    <col min="6138" max="6138" width="16" style="6" customWidth="1"/>
    <col min="6139" max="6139" width="1.42578125" style="6" customWidth="1"/>
    <col min="6140" max="6140" width="16.140625" style="6" customWidth="1"/>
    <col min="6141" max="6141" width="1.42578125" style="6" customWidth="1"/>
    <col min="6142" max="6142" width="17.42578125" style="6" customWidth="1"/>
    <col min="6143" max="6143" width="3.42578125" style="6" customWidth="1"/>
    <col min="6144" max="6144" width="9.140625" style="6"/>
    <col min="6145" max="6145" width="14" style="6" bestFit="1" customWidth="1"/>
    <col min="6146" max="6388" width="9.140625" style="6"/>
    <col min="6389" max="6389" width="49.42578125" style="6" customWidth="1"/>
    <col min="6390" max="6390" width="5.140625" style="6" customWidth="1"/>
    <col min="6391" max="6391" width="1.42578125" style="6" customWidth="1"/>
    <col min="6392" max="6392" width="16.42578125" style="6" customWidth="1"/>
    <col min="6393" max="6393" width="1.42578125" style="6" customWidth="1"/>
    <col min="6394" max="6394" width="16" style="6" customWidth="1"/>
    <col min="6395" max="6395" width="1.42578125" style="6" customWidth="1"/>
    <col min="6396" max="6396" width="16.140625" style="6" customWidth="1"/>
    <col min="6397" max="6397" width="1.42578125" style="6" customWidth="1"/>
    <col min="6398" max="6398" width="17.42578125" style="6" customWidth="1"/>
    <col min="6399" max="6399" width="3.42578125" style="6" customWidth="1"/>
    <col min="6400" max="6400" width="9.140625" style="6"/>
    <col min="6401" max="6401" width="14" style="6" bestFit="1" customWidth="1"/>
    <col min="6402" max="6644" width="9.140625" style="6"/>
    <col min="6645" max="6645" width="49.42578125" style="6" customWidth="1"/>
    <col min="6646" max="6646" width="5.140625" style="6" customWidth="1"/>
    <col min="6647" max="6647" width="1.42578125" style="6" customWidth="1"/>
    <col min="6648" max="6648" width="16.42578125" style="6" customWidth="1"/>
    <col min="6649" max="6649" width="1.42578125" style="6" customWidth="1"/>
    <col min="6650" max="6650" width="16" style="6" customWidth="1"/>
    <col min="6651" max="6651" width="1.42578125" style="6" customWidth="1"/>
    <col min="6652" max="6652" width="16.140625" style="6" customWidth="1"/>
    <col min="6653" max="6653" width="1.42578125" style="6" customWidth="1"/>
    <col min="6654" max="6654" width="17.42578125" style="6" customWidth="1"/>
    <col min="6655" max="6655" width="3.42578125" style="6" customWidth="1"/>
    <col min="6656" max="6656" width="9.140625" style="6"/>
    <col min="6657" max="6657" width="14" style="6" bestFit="1" customWidth="1"/>
    <col min="6658" max="6900" width="9.140625" style="6"/>
    <col min="6901" max="6901" width="49.42578125" style="6" customWidth="1"/>
    <col min="6902" max="6902" width="5.140625" style="6" customWidth="1"/>
    <col min="6903" max="6903" width="1.42578125" style="6" customWidth="1"/>
    <col min="6904" max="6904" width="16.42578125" style="6" customWidth="1"/>
    <col min="6905" max="6905" width="1.42578125" style="6" customWidth="1"/>
    <col min="6906" max="6906" width="16" style="6" customWidth="1"/>
    <col min="6907" max="6907" width="1.42578125" style="6" customWidth="1"/>
    <col min="6908" max="6908" width="16.140625" style="6" customWidth="1"/>
    <col min="6909" max="6909" width="1.42578125" style="6" customWidth="1"/>
    <col min="6910" max="6910" width="17.42578125" style="6" customWidth="1"/>
    <col min="6911" max="6911" width="3.42578125" style="6" customWidth="1"/>
    <col min="6912" max="6912" width="9.140625" style="6"/>
    <col min="6913" max="6913" width="14" style="6" bestFit="1" customWidth="1"/>
    <col min="6914" max="7156" width="9.140625" style="6"/>
    <col min="7157" max="7157" width="49.42578125" style="6" customWidth="1"/>
    <col min="7158" max="7158" width="5.140625" style="6" customWidth="1"/>
    <col min="7159" max="7159" width="1.42578125" style="6" customWidth="1"/>
    <col min="7160" max="7160" width="16.42578125" style="6" customWidth="1"/>
    <col min="7161" max="7161" width="1.42578125" style="6" customWidth="1"/>
    <col min="7162" max="7162" width="16" style="6" customWidth="1"/>
    <col min="7163" max="7163" width="1.42578125" style="6" customWidth="1"/>
    <col min="7164" max="7164" width="16.140625" style="6" customWidth="1"/>
    <col min="7165" max="7165" width="1.42578125" style="6" customWidth="1"/>
    <col min="7166" max="7166" width="17.42578125" style="6" customWidth="1"/>
    <col min="7167" max="7167" width="3.42578125" style="6" customWidth="1"/>
    <col min="7168" max="7168" width="9.140625" style="6"/>
    <col min="7169" max="7169" width="14" style="6" bestFit="1" customWidth="1"/>
    <col min="7170" max="7412" width="9.140625" style="6"/>
    <col min="7413" max="7413" width="49.42578125" style="6" customWidth="1"/>
    <col min="7414" max="7414" width="5.140625" style="6" customWidth="1"/>
    <col min="7415" max="7415" width="1.42578125" style="6" customWidth="1"/>
    <col min="7416" max="7416" width="16.42578125" style="6" customWidth="1"/>
    <col min="7417" max="7417" width="1.42578125" style="6" customWidth="1"/>
    <col min="7418" max="7418" width="16" style="6" customWidth="1"/>
    <col min="7419" max="7419" width="1.42578125" style="6" customWidth="1"/>
    <col min="7420" max="7420" width="16.140625" style="6" customWidth="1"/>
    <col min="7421" max="7421" width="1.42578125" style="6" customWidth="1"/>
    <col min="7422" max="7422" width="17.42578125" style="6" customWidth="1"/>
    <col min="7423" max="7423" width="3.42578125" style="6" customWidth="1"/>
    <col min="7424" max="7424" width="9.140625" style="6"/>
    <col min="7425" max="7425" width="14" style="6" bestFit="1" customWidth="1"/>
    <col min="7426" max="7668" width="9.140625" style="6"/>
    <col min="7669" max="7669" width="49.42578125" style="6" customWidth="1"/>
    <col min="7670" max="7670" width="5.140625" style="6" customWidth="1"/>
    <col min="7671" max="7671" width="1.42578125" style="6" customWidth="1"/>
    <col min="7672" max="7672" width="16.42578125" style="6" customWidth="1"/>
    <col min="7673" max="7673" width="1.42578125" style="6" customWidth="1"/>
    <col min="7674" max="7674" width="16" style="6" customWidth="1"/>
    <col min="7675" max="7675" width="1.42578125" style="6" customWidth="1"/>
    <col min="7676" max="7676" width="16.140625" style="6" customWidth="1"/>
    <col min="7677" max="7677" width="1.42578125" style="6" customWidth="1"/>
    <col min="7678" max="7678" width="17.42578125" style="6" customWidth="1"/>
    <col min="7679" max="7679" width="3.42578125" style="6" customWidth="1"/>
    <col min="7680" max="7680" width="9.140625" style="6"/>
    <col min="7681" max="7681" width="14" style="6" bestFit="1" customWidth="1"/>
    <col min="7682" max="7924" width="9.140625" style="6"/>
    <col min="7925" max="7925" width="49.42578125" style="6" customWidth="1"/>
    <col min="7926" max="7926" width="5.140625" style="6" customWidth="1"/>
    <col min="7927" max="7927" width="1.42578125" style="6" customWidth="1"/>
    <col min="7928" max="7928" width="16.42578125" style="6" customWidth="1"/>
    <col min="7929" max="7929" width="1.42578125" style="6" customWidth="1"/>
    <col min="7930" max="7930" width="16" style="6" customWidth="1"/>
    <col min="7931" max="7931" width="1.42578125" style="6" customWidth="1"/>
    <col min="7932" max="7932" width="16.140625" style="6" customWidth="1"/>
    <col min="7933" max="7933" width="1.42578125" style="6" customWidth="1"/>
    <col min="7934" max="7934" width="17.42578125" style="6" customWidth="1"/>
    <col min="7935" max="7935" width="3.42578125" style="6" customWidth="1"/>
    <col min="7936" max="7936" width="9.140625" style="6"/>
    <col min="7937" max="7937" width="14" style="6" bestFit="1" customWidth="1"/>
    <col min="7938" max="8180" width="9.140625" style="6"/>
    <col min="8181" max="8181" width="49.42578125" style="6" customWidth="1"/>
    <col min="8182" max="8182" width="5.140625" style="6" customWidth="1"/>
    <col min="8183" max="8183" width="1.42578125" style="6" customWidth="1"/>
    <col min="8184" max="8184" width="16.42578125" style="6" customWidth="1"/>
    <col min="8185" max="8185" width="1.42578125" style="6" customWidth="1"/>
    <col min="8186" max="8186" width="16" style="6" customWidth="1"/>
    <col min="8187" max="8187" width="1.42578125" style="6" customWidth="1"/>
    <col min="8188" max="8188" width="16.140625" style="6" customWidth="1"/>
    <col min="8189" max="8189" width="1.42578125" style="6" customWidth="1"/>
    <col min="8190" max="8190" width="17.42578125" style="6" customWidth="1"/>
    <col min="8191" max="8191" width="3.42578125" style="6" customWidth="1"/>
    <col min="8192" max="8192" width="9.140625" style="6"/>
    <col min="8193" max="8193" width="14" style="6" bestFit="1" customWidth="1"/>
    <col min="8194" max="8436" width="9.140625" style="6"/>
    <col min="8437" max="8437" width="49.42578125" style="6" customWidth="1"/>
    <col min="8438" max="8438" width="5.140625" style="6" customWidth="1"/>
    <col min="8439" max="8439" width="1.42578125" style="6" customWidth="1"/>
    <col min="8440" max="8440" width="16.42578125" style="6" customWidth="1"/>
    <col min="8441" max="8441" width="1.42578125" style="6" customWidth="1"/>
    <col min="8442" max="8442" width="16" style="6" customWidth="1"/>
    <col min="8443" max="8443" width="1.42578125" style="6" customWidth="1"/>
    <col min="8444" max="8444" width="16.140625" style="6" customWidth="1"/>
    <col min="8445" max="8445" width="1.42578125" style="6" customWidth="1"/>
    <col min="8446" max="8446" width="17.42578125" style="6" customWidth="1"/>
    <col min="8447" max="8447" width="3.42578125" style="6" customWidth="1"/>
    <col min="8448" max="8448" width="9.140625" style="6"/>
    <col min="8449" max="8449" width="14" style="6" bestFit="1" customWidth="1"/>
    <col min="8450" max="8692" width="9.140625" style="6"/>
    <col min="8693" max="8693" width="49.42578125" style="6" customWidth="1"/>
    <col min="8694" max="8694" width="5.140625" style="6" customWidth="1"/>
    <col min="8695" max="8695" width="1.42578125" style="6" customWidth="1"/>
    <col min="8696" max="8696" width="16.42578125" style="6" customWidth="1"/>
    <col min="8697" max="8697" width="1.42578125" style="6" customWidth="1"/>
    <col min="8698" max="8698" width="16" style="6" customWidth="1"/>
    <col min="8699" max="8699" width="1.42578125" style="6" customWidth="1"/>
    <col min="8700" max="8700" width="16.140625" style="6" customWidth="1"/>
    <col min="8701" max="8701" width="1.42578125" style="6" customWidth="1"/>
    <col min="8702" max="8702" width="17.42578125" style="6" customWidth="1"/>
    <col min="8703" max="8703" width="3.42578125" style="6" customWidth="1"/>
    <col min="8704" max="8704" width="9.140625" style="6"/>
    <col min="8705" max="8705" width="14" style="6" bestFit="1" customWidth="1"/>
    <col min="8706" max="8948" width="9.140625" style="6"/>
    <col min="8949" max="8949" width="49.42578125" style="6" customWidth="1"/>
    <col min="8950" max="8950" width="5.140625" style="6" customWidth="1"/>
    <col min="8951" max="8951" width="1.42578125" style="6" customWidth="1"/>
    <col min="8952" max="8952" width="16.42578125" style="6" customWidth="1"/>
    <col min="8953" max="8953" width="1.42578125" style="6" customWidth="1"/>
    <col min="8954" max="8954" width="16" style="6" customWidth="1"/>
    <col min="8955" max="8955" width="1.42578125" style="6" customWidth="1"/>
    <col min="8956" max="8956" width="16.140625" style="6" customWidth="1"/>
    <col min="8957" max="8957" width="1.42578125" style="6" customWidth="1"/>
    <col min="8958" max="8958" width="17.42578125" style="6" customWidth="1"/>
    <col min="8959" max="8959" width="3.42578125" style="6" customWidth="1"/>
    <col min="8960" max="8960" width="9.140625" style="6"/>
    <col min="8961" max="8961" width="14" style="6" bestFit="1" customWidth="1"/>
    <col min="8962" max="9204" width="9.140625" style="6"/>
    <col min="9205" max="9205" width="49.42578125" style="6" customWidth="1"/>
    <col min="9206" max="9206" width="5.140625" style="6" customWidth="1"/>
    <col min="9207" max="9207" width="1.42578125" style="6" customWidth="1"/>
    <col min="9208" max="9208" width="16.42578125" style="6" customWidth="1"/>
    <col min="9209" max="9209" width="1.42578125" style="6" customWidth="1"/>
    <col min="9210" max="9210" width="16" style="6" customWidth="1"/>
    <col min="9211" max="9211" width="1.42578125" style="6" customWidth="1"/>
    <col min="9212" max="9212" width="16.140625" style="6" customWidth="1"/>
    <col min="9213" max="9213" width="1.42578125" style="6" customWidth="1"/>
    <col min="9214" max="9214" width="17.42578125" style="6" customWidth="1"/>
    <col min="9215" max="9215" width="3.42578125" style="6" customWidth="1"/>
    <col min="9216" max="9216" width="9.140625" style="6"/>
    <col min="9217" max="9217" width="14" style="6" bestFit="1" customWidth="1"/>
    <col min="9218" max="9460" width="9.140625" style="6"/>
    <col min="9461" max="9461" width="49.42578125" style="6" customWidth="1"/>
    <col min="9462" max="9462" width="5.140625" style="6" customWidth="1"/>
    <col min="9463" max="9463" width="1.42578125" style="6" customWidth="1"/>
    <col min="9464" max="9464" width="16.42578125" style="6" customWidth="1"/>
    <col min="9465" max="9465" width="1.42578125" style="6" customWidth="1"/>
    <col min="9466" max="9466" width="16" style="6" customWidth="1"/>
    <col min="9467" max="9467" width="1.42578125" style="6" customWidth="1"/>
    <col min="9468" max="9468" width="16.140625" style="6" customWidth="1"/>
    <col min="9469" max="9469" width="1.42578125" style="6" customWidth="1"/>
    <col min="9470" max="9470" width="17.42578125" style="6" customWidth="1"/>
    <col min="9471" max="9471" width="3.42578125" style="6" customWidth="1"/>
    <col min="9472" max="9472" width="9.140625" style="6"/>
    <col min="9473" max="9473" width="14" style="6" bestFit="1" customWidth="1"/>
    <col min="9474" max="9716" width="9.140625" style="6"/>
    <col min="9717" max="9717" width="49.42578125" style="6" customWidth="1"/>
    <col min="9718" max="9718" width="5.140625" style="6" customWidth="1"/>
    <col min="9719" max="9719" width="1.42578125" style="6" customWidth="1"/>
    <col min="9720" max="9720" width="16.42578125" style="6" customWidth="1"/>
    <col min="9721" max="9721" width="1.42578125" style="6" customWidth="1"/>
    <col min="9722" max="9722" width="16" style="6" customWidth="1"/>
    <col min="9723" max="9723" width="1.42578125" style="6" customWidth="1"/>
    <col min="9724" max="9724" width="16.140625" style="6" customWidth="1"/>
    <col min="9725" max="9725" width="1.42578125" style="6" customWidth="1"/>
    <col min="9726" max="9726" width="17.42578125" style="6" customWidth="1"/>
    <col min="9727" max="9727" width="3.42578125" style="6" customWidth="1"/>
    <col min="9728" max="9728" width="9.140625" style="6"/>
    <col min="9729" max="9729" width="14" style="6" bestFit="1" customWidth="1"/>
    <col min="9730" max="9972" width="9.140625" style="6"/>
    <col min="9973" max="9973" width="49.42578125" style="6" customWidth="1"/>
    <col min="9974" max="9974" width="5.140625" style="6" customWidth="1"/>
    <col min="9975" max="9975" width="1.42578125" style="6" customWidth="1"/>
    <col min="9976" max="9976" width="16.42578125" style="6" customWidth="1"/>
    <col min="9977" max="9977" width="1.42578125" style="6" customWidth="1"/>
    <col min="9978" max="9978" width="16" style="6" customWidth="1"/>
    <col min="9979" max="9979" width="1.42578125" style="6" customWidth="1"/>
    <col min="9980" max="9980" width="16.140625" style="6" customWidth="1"/>
    <col min="9981" max="9981" width="1.42578125" style="6" customWidth="1"/>
    <col min="9982" max="9982" width="17.42578125" style="6" customWidth="1"/>
    <col min="9983" max="9983" width="3.42578125" style="6" customWidth="1"/>
    <col min="9984" max="9984" width="9.140625" style="6"/>
    <col min="9985" max="9985" width="14" style="6" bestFit="1" customWidth="1"/>
    <col min="9986" max="10228" width="9.140625" style="6"/>
    <col min="10229" max="10229" width="49.42578125" style="6" customWidth="1"/>
    <col min="10230" max="10230" width="5.140625" style="6" customWidth="1"/>
    <col min="10231" max="10231" width="1.42578125" style="6" customWidth="1"/>
    <col min="10232" max="10232" width="16.42578125" style="6" customWidth="1"/>
    <col min="10233" max="10233" width="1.42578125" style="6" customWidth="1"/>
    <col min="10234" max="10234" width="16" style="6" customWidth="1"/>
    <col min="10235" max="10235" width="1.42578125" style="6" customWidth="1"/>
    <col min="10236" max="10236" width="16.140625" style="6" customWidth="1"/>
    <col min="10237" max="10237" width="1.42578125" style="6" customWidth="1"/>
    <col min="10238" max="10238" width="17.42578125" style="6" customWidth="1"/>
    <col min="10239" max="10239" width="3.42578125" style="6" customWidth="1"/>
    <col min="10240" max="10240" width="9.140625" style="6"/>
    <col min="10241" max="10241" width="14" style="6" bestFit="1" customWidth="1"/>
    <col min="10242" max="10484" width="9.140625" style="6"/>
    <col min="10485" max="10485" width="49.42578125" style="6" customWidth="1"/>
    <col min="10486" max="10486" width="5.140625" style="6" customWidth="1"/>
    <col min="10487" max="10487" width="1.42578125" style="6" customWidth="1"/>
    <col min="10488" max="10488" width="16.42578125" style="6" customWidth="1"/>
    <col min="10489" max="10489" width="1.42578125" style="6" customWidth="1"/>
    <col min="10490" max="10490" width="16" style="6" customWidth="1"/>
    <col min="10491" max="10491" width="1.42578125" style="6" customWidth="1"/>
    <col min="10492" max="10492" width="16.140625" style="6" customWidth="1"/>
    <col min="10493" max="10493" width="1.42578125" style="6" customWidth="1"/>
    <col min="10494" max="10494" width="17.42578125" style="6" customWidth="1"/>
    <col min="10495" max="10495" width="3.42578125" style="6" customWidth="1"/>
    <col min="10496" max="10496" width="9.140625" style="6"/>
    <col min="10497" max="10497" width="14" style="6" bestFit="1" customWidth="1"/>
    <col min="10498" max="10740" width="9.140625" style="6"/>
    <col min="10741" max="10741" width="49.42578125" style="6" customWidth="1"/>
    <col min="10742" max="10742" width="5.140625" style="6" customWidth="1"/>
    <col min="10743" max="10743" width="1.42578125" style="6" customWidth="1"/>
    <col min="10744" max="10744" width="16.42578125" style="6" customWidth="1"/>
    <col min="10745" max="10745" width="1.42578125" style="6" customWidth="1"/>
    <col min="10746" max="10746" width="16" style="6" customWidth="1"/>
    <col min="10747" max="10747" width="1.42578125" style="6" customWidth="1"/>
    <col min="10748" max="10748" width="16.140625" style="6" customWidth="1"/>
    <col min="10749" max="10749" width="1.42578125" style="6" customWidth="1"/>
    <col min="10750" max="10750" width="17.42578125" style="6" customWidth="1"/>
    <col min="10751" max="10751" width="3.42578125" style="6" customWidth="1"/>
    <col min="10752" max="10752" width="9.140625" style="6"/>
    <col min="10753" max="10753" width="14" style="6" bestFit="1" customWidth="1"/>
    <col min="10754" max="10996" width="9.140625" style="6"/>
    <col min="10997" max="10997" width="49.42578125" style="6" customWidth="1"/>
    <col min="10998" max="10998" width="5.140625" style="6" customWidth="1"/>
    <col min="10999" max="10999" width="1.42578125" style="6" customWidth="1"/>
    <col min="11000" max="11000" width="16.42578125" style="6" customWidth="1"/>
    <col min="11001" max="11001" width="1.42578125" style="6" customWidth="1"/>
    <col min="11002" max="11002" width="16" style="6" customWidth="1"/>
    <col min="11003" max="11003" width="1.42578125" style="6" customWidth="1"/>
    <col min="11004" max="11004" width="16.140625" style="6" customWidth="1"/>
    <col min="11005" max="11005" width="1.42578125" style="6" customWidth="1"/>
    <col min="11006" max="11006" width="17.42578125" style="6" customWidth="1"/>
    <col min="11007" max="11007" width="3.42578125" style="6" customWidth="1"/>
    <col min="11008" max="11008" width="9.140625" style="6"/>
    <col min="11009" max="11009" width="14" style="6" bestFit="1" customWidth="1"/>
    <col min="11010" max="11252" width="9.140625" style="6"/>
    <col min="11253" max="11253" width="49.42578125" style="6" customWidth="1"/>
    <col min="11254" max="11254" width="5.140625" style="6" customWidth="1"/>
    <col min="11255" max="11255" width="1.42578125" style="6" customWidth="1"/>
    <col min="11256" max="11256" width="16.42578125" style="6" customWidth="1"/>
    <col min="11257" max="11257" width="1.42578125" style="6" customWidth="1"/>
    <col min="11258" max="11258" width="16" style="6" customWidth="1"/>
    <col min="11259" max="11259" width="1.42578125" style="6" customWidth="1"/>
    <col min="11260" max="11260" width="16.140625" style="6" customWidth="1"/>
    <col min="11261" max="11261" width="1.42578125" style="6" customWidth="1"/>
    <col min="11262" max="11262" width="17.42578125" style="6" customWidth="1"/>
    <col min="11263" max="11263" width="3.42578125" style="6" customWidth="1"/>
    <col min="11264" max="11264" width="9.140625" style="6"/>
    <col min="11265" max="11265" width="14" style="6" bestFit="1" customWidth="1"/>
    <col min="11266" max="11508" width="9.140625" style="6"/>
    <col min="11509" max="11509" width="49.42578125" style="6" customWidth="1"/>
    <col min="11510" max="11510" width="5.140625" style="6" customWidth="1"/>
    <col min="11511" max="11511" width="1.42578125" style="6" customWidth="1"/>
    <col min="11512" max="11512" width="16.42578125" style="6" customWidth="1"/>
    <col min="11513" max="11513" width="1.42578125" style="6" customWidth="1"/>
    <col min="11514" max="11514" width="16" style="6" customWidth="1"/>
    <col min="11515" max="11515" width="1.42578125" style="6" customWidth="1"/>
    <col min="11516" max="11516" width="16.140625" style="6" customWidth="1"/>
    <col min="11517" max="11517" width="1.42578125" style="6" customWidth="1"/>
    <col min="11518" max="11518" width="17.42578125" style="6" customWidth="1"/>
    <col min="11519" max="11519" width="3.42578125" style="6" customWidth="1"/>
    <col min="11520" max="11520" width="9.140625" style="6"/>
    <col min="11521" max="11521" width="14" style="6" bestFit="1" customWidth="1"/>
    <col min="11522" max="11764" width="9.140625" style="6"/>
    <col min="11765" max="11765" width="49.42578125" style="6" customWidth="1"/>
    <col min="11766" max="11766" width="5.140625" style="6" customWidth="1"/>
    <col min="11767" max="11767" width="1.42578125" style="6" customWidth="1"/>
    <col min="11768" max="11768" width="16.42578125" style="6" customWidth="1"/>
    <col min="11769" max="11769" width="1.42578125" style="6" customWidth="1"/>
    <col min="11770" max="11770" width="16" style="6" customWidth="1"/>
    <col min="11771" max="11771" width="1.42578125" style="6" customWidth="1"/>
    <col min="11772" max="11772" width="16.140625" style="6" customWidth="1"/>
    <col min="11773" max="11773" width="1.42578125" style="6" customWidth="1"/>
    <col min="11774" max="11774" width="17.42578125" style="6" customWidth="1"/>
    <col min="11775" max="11775" width="3.42578125" style="6" customWidth="1"/>
    <col min="11776" max="11776" width="9.140625" style="6"/>
    <col min="11777" max="11777" width="14" style="6" bestFit="1" customWidth="1"/>
    <col min="11778" max="12020" width="9.140625" style="6"/>
    <col min="12021" max="12021" width="49.42578125" style="6" customWidth="1"/>
    <col min="12022" max="12022" width="5.140625" style="6" customWidth="1"/>
    <col min="12023" max="12023" width="1.42578125" style="6" customWidth="1"/>
    <col min="12024" max="12024" width="16.42578125" style="6" customWidth="1"/>
    <col min="12025" max="12025" width="1.42578125" style="6" customWidth="1"/>
    <col min="12026" max="12026" width="16" style="6" customWidth="1"/>
    <col min="12027" max="12027" width="1.42578125" style="6" customWidth="1"/>
    <col min="12028" max="12028" width="16.140625" style="6" customWidth="1"/>
    <col min="12029" max="12029" width="1.42578125" style="6" customWidth="1"/>
    <col min="12030" max="12030" width="17.42578125" style="6" customWidth="1"/>
    <col min="12031" max="12031" width="3.42578125" style="6" customWidth="1"/>
    <col min="12032" max="12032" width="9.140625" style="6"/>
    <col min="12033" max="12033" width="14" style="6" bestFit="1" customWidth="1"/>
    <col min="12034" max="12276" width="9.140625" style="6"/>
    <col min="12277" max="12277" width="49.42578125" style="6" customWidth="1"/>
    <col min="12278" max="12278" width="5.140625" style="6" customWidth="1"/>
    <col min="12279" max="12279" width="1.42578125" style="6" customWidth="1"/>
    <col min="12280" max="12280" width="16.42578125" style="6" customWidth="1"/>
    <col min="12281" max="12281" width="1.42578125" style="6" customWidth="1"/>
    <col min="12282" max="12282" width="16" style="6" customWidth="1"/>
    <col min="12283" max="12283" width="1.42578125" style="6" customWidth="1"/>
    <col min="12284" max="12284" width="16.140625" style="6" customWidth="1"/>
    <col min="12285" max="12285" width="1.42578125" style="6" customWidth="1"/>
    <col min="12286" max="12286" width="17.42578125" style="6" customWidth="1"/>
    <col min="12287" max="12287" width="3.42578125" style="6" customWidth="1"/>
    <col min="12288" max="12288" width="9.140625" style="6"/>
    <col min="12289" max="12289" width="14" style="6" bestFit="1" customWidth="1"/>
    <col min="12290" max="12532" width="9.140625" style="6"/>
    <col min="12533" max="12533" width="49.42578125" style="6" customWidth="1"/>
    <col min="12534" max="12534" width="5.140625" style="6" customWidth="1"/>
    <col min="12535" max="12535" width="1.42578125" style="6" customWidth="1"/>
    <col min="12536" max="12536" width="16.42578125" style="6" customWidth="1"/>
    <col min="12537" max="12537" width="1.42578125" style="6" customWidth="1"/>
    <col min="12538" max="12538" width="16" style="6" customWidth="1"/>
    <col min="12539" max="12539" width="1.42578125" style="6" customWidth="1"/>
    <col min="12540" max="12540" width="16.140625" style="6" customWidth="1"/>
    <col min="12541" max="12541" width="1.42578125" style="6" customWidth="1"/>
    <col min="12542" max="12542" width="17.42578125" style="6" customWidth="1"/>
    <col min="12543" max="12543" width="3.42578125" style="6" customWidth="1"/>
    <col min="12544" max="12544" width="9.140625" style="6"/>
    <col min="12545" max="12545" width="14" style="6" bestFit="1" customWidth="1"/>
    <col min="12546" max="12788" width="9.140625" style="6"/>
    <col min="12789" max="12789" width="49.42578125" style="6" customWidth="1"/>
    <col min="12790" max="12790" width="5.140625" style="6" customWidth="1"/>
    <col min="12791" max="12791" width="1.42578125" style="6" customWidth="1"/>
    <col min="12792" max="12792" width="16.42578125" style="6" customWidth="1"/>
    <col min="12793" max="12793" width="1.42578125" style="6" customWidth="1"/>
    <col min="12794" max="12794" width="16" style="6" customWidth="1"/>
    <col min="12795" max="12795" width="1.42578125" style="6" customWidth="1"/>
    <col min="12796" max="12796" width="16.140625" style="6" customWidth="1"/>
    <col min="12797" max="12797" width="1.42578125" style="6" customWidth="1"/>
    <col min="12798" max="12798" width="17.42578125" style="6" customWidth="1"/>
    <col min="12799" max="12799" width="3.42578125" style="6" customWidth="1"/>
    <col min="12800" max="12800" width="9.140625" style="6"/>
    <col min="12801" max="12801" width="14" style="6" bestFit="1" customWidth="1"/>
    <col min="12802" max="13044" width="9.140625" style="6"/>
    <col min="13045" max="13045" width="49.42578125" style="6" customWidth="1"/>
    <col min="13046" max="13046" width="5.140625" style="6" customWidth="1"/>
    <col min="13047" max="13047" width="1.42578125" style="6" customWidth="1"/>
    <col min="13048" max="13048" width="16.42578125" style="6" customWidth="1"/>
    <col min="13049" max="13049" width="1.42578125" style="6" customWidth="1"/>
    <col min="13050" max="13050" width="16" style="6" customWidth="1"/>
    <col min="13051" max="13051" width="1.42578125" style="6" customWidth="1"/>
    <col min="13052" max="13052" width="16.140625" style="6" customWidth="1"/>
    <col min="13053" max="13053" width="1.42578125" style="6" customWidth="1"/>
    <col min="13054" max="13054" width="17.42578125" style="6" customWidth="1"/>
    <col min="13055" max="13055" width="3.42578125" style="6" customWidth="1"/>
    <col min="13056" max="13056" width="9.140625" style="6"/>
    <col min="13057" max="13057" width="14" style="6" bestFit="1" customWidth="1"/>
    <col min="13058" max="13300" width="9.140625" style="6"/>
    <col min="13301" max="13301" width="49.42578125" style="6" customWidth="1"/>
    <col min="13302" max="13302" width="5.140625" style="6" customWidth="1"/>
    <col min="13303" max="13303" width="1.42578125" style="6" customWidth="1"/>
    <col min="13304" max="13304" width="16.42578125" style="6" customWidth="1"/>
    <col min="13305" max="13305" width="1.42578125" style="6" customWidth="1"/>
    <col min="13306" max="13306" width="16" style="6" customWidth="1"/>
    <col min="13307" max="13307" width="1.42578125" style="6" customWidth="1"/>
    <col min="13308" max="13308" width="16.140625" style="6" customWidth="1"/>
    <col min="13309" max="13309" width="1.42578125" style="6" customWidth="1"/>
    <col min="13310" max="13310" width="17.42578125" style="6" customWidth="1"/>
    <col min="13311" max="13311" width="3.42578125" style="6" customWidth="1"/>
    <col min="13312" max="13312" width="9.140625" style="6"/>
    <col min="13313" max="13313" width="14" style="6" bestFit="1" customWidth="1"/>
    <col min="13314" max="13556" width="9.140625" style="6"/>
    <col min="13557" max="13557" width="49.42578125" style="6" customWidth="1"/>
    <col min="13558" max="13558" width="5.140625" style="6" customWidth="1"/>
    <col min="13559" max="13559" width="1.42578125" style="6" customWidth="1"/>
    <col min="13560" max="13560" width="16.42578125" style="6" customWidth="1"/>
    <col min="13561" max="13561" width="1.42578125" style="6" customWidth="1"/>
    <col min="13562" max="13562" width="16" style="6" customWidth="1"/>
    <col min="13563" max="13563" width="1.42578125" style="6" customWidth="1"/>
    <col min="13564" max="13564" width="16.140625" style="6" customWidth="1"/>
    <col min="13565" max="13565" width="1.42578125" style="6" customWidth="1"/>
    <col min="13566" max="13566" width="17.42578125" style="6" customWidth="1"/>
    <col min="13567" max="13567" width="3.42578125" style="6" customWidth="1"/>
    <col min="13568" max="13568" width="9.140625" style="6"/>
    <col min="13569" max="13569" width="14" style="6" bestFit="1" customWidth="1"/>
    <col min="13570" max="13812" width="9.140625" style="6"/>
    <col min="13813" max="13813" width="49.42578125" style="6" customWidth="1"/>
    <col min="13814" max="13814" width="5.140625" style="6" customWidth="1"/>
    <col min="13815" max="13815" width="1.42578125" style="6" customWidth="1"/>
    <col min="13816" max="13816" width="16.42578125" style="6" customWidth="1"/>
    <col min="13817" max="13817" width="1.42578125" style="6" customWidth="1"/>
    <col min="13818" max="13818" width="16" style="6" customWidth="1"/>
    <col min="13819" max="13819" width="1.42578125" style="6" customWidth="1"/>
    <col min="13820" max="13820" width="16.140625" style="6" customWidth="1"/>
    <col min="13821" max="13821" width="1.42578125" style="6" customWidth="1"/>
    <col min="13822" max="13822" width="17.42578125" style="6" customWidth="1"/>
    <col min="13823" max="13823" width="3.42578125" style="6" customWidth="1"/>
    <col min="13824" max="13824" width="9.140625" style="6"/>
    <col min="13825" max="13825" width="14" style="6" bestFit="1" customWidth="1"/>
    <col min="13826" max="14068" width="9.140625" style="6"/>
    <col min="14069" max="14069" width="49.42578125" style="6" customWidth="1"/>
    <col min="14070" max="14070" width="5.140625" style="6" customWidth="1"/>
    <col min="14071" max="14071" width="1.42578125" style="6" customWidth="1"/>
    <col min="14072" max="14072" width="16.42578125" style="6" customWidth="1"/>
    <col min="14073" max="14073" width="1.42578125" style="6" customWidth="1"/>
    <col min="14074" max="14074" width="16" style="6" customWidth="1"/>
    <col min="14075" max="14075" width="1.42578125" style="6" customWidth="1"/>
    <col min="14076" max="14076" width="16.140625" style="6" customWidth="1"/>
    <col min="14077" max="14077" width="1.42578125" style="6" customWidth="1"/>
    <col min="14078" max="14078" width="17.42578125" style="6" customWidth="1"/>
    <col min="14079" max="14079" width="3.42578125" style="6" customWidth="1"/>
    <col min="14080" max="14080" width="9.140625" style="6"/>
    <col min="14081" max="14081" width="14" style="6" bestFit="1" customWidth="1"/>
    <col min="14082" max="14324" width="9.140625" style="6"/>
    <col min="14325" max="14325" width="49.42578125" style="6" customWidth="1"/>
    <col min="14326" max="14326" width="5.140625" style="6" customWidth="1"/>
    <col min="14327" max="14327" width="1.42578125" style="6" customWidth="1"/>
    <col min="14328" max="14328" width="16.42578125" style="6" customWidth="1"/>
    <col min="14329" max="14329" width="1.42578125" style="6" customWidth="1"/>
    <col min="14330" max="14330" width="16" style="6" customWidth="1"/>
    <col min="14331" max="14331" width="1.42578125" style="6" customWidth="1"/>
    <col min="14332" max="14332" width="16.140625" style="6" customWidth="1"/>
    <col min="14333" max="14333" width="1.42578125" style="6" customWidth="1"/>
    <col min="14334" max="14334" width="17.42578125" style="6" customWidth="1"/>
    <col min="14335" max="14335" width="3.42578125" style="6" customWidth="1"/>
    <col min="14336" max="14336" width="9.140625" style="6"/>
    <col min="14337" max="14337" width="14" style="6" bestFit="1" customWidth="1"/>
    <col min="14338" max="14580" width="9.140625" style="6"/>
    <col min="14581" max="14581" width="49.42578125" style="6" customWidth="1"/>
    <col min="14582" max="14582" width="5.140625" style="6" customWidth="1"/>
    <col min="14583" max="14583" width="1.42578125" style="6" customWidth="1"/>
    <col min="14584" max="14584" width="16.42578125" style="6" customWidth="1"/>
    <col min="14585" max="14585" width="1.42578125" style="6" customWidth="1"/>
    <col min="14586" max="14586" width="16" style="6" customWidth="1"/>
    <col min="14587" max="14587" width="1.42578125" style="6" customWidth="1"/>
    <col min="14588" max="14588" width="16.140625" style="6" customWidth="1"/>
    <col min="14589" max="14589" width="1.42578125" style="6" customWidth="1"/>
    <col min="14590" max="14590" width="17.42578125" style="6" customWidth="1"/>
    <col min="14591" max="14591" width="3.42578125" style="6" customWidth="1"/>
    <col min="14592" max="14592" width="9.140625" style="6"/>
    <col min="14593" max="14593" width="14" style="6" bestFit="1" customWidth="1"/>
    <col min="14594" max="14836" width="9.140625" style="6"/>
    <col min="14837" max="14837" width="49.42578125" style="6" customWidth="1"/>
    <col min="14838" max="14838" width="5.140625" style="6" customWidth="1"/>
    <col min="14839" max="14839" width="1.42578125" style="6" customWidth="1"/>
    <col min="14840" max="14840" width="16.42578125" style="6" customWidth="1"/>
    <col min="14841" max="14841" width="1.42578125" style="6" customWidth="1"/>
    <col min="14842" max="14842" width="16" style="6" customWidth="1"/>
    <col min="14843" max="14843" width="1.42578125" style="6" customWidth="1"/>
    <col min="14844" max="14844" width="16.140625" style="6" customWidth="1"/>
    <col min="14845" max="14845" width="1.42578125" style="6" customWidth="1"/>
    <col min="14846" max="14846" width="17.42578125" style="6" customWidth="1"/>
    <col min="14847" max="14847" width="3.42578125" style="6" customWidth="1"/>
    <col min="14848" max="14848" width="9.140625" style="6"/>
    <col min="14849" max="14849" width="14" style="6" bestFit="1" customWidth="1"/>
    <col min="14850" max="15092" width="9.140625" style="6"/>
    <col min="15093" max="15093" width="49.42578125" style="6" customWidth="1"/>
    <col min="15094" max="15094" width="5.140625" style="6" customWidth="1"/>
    <col min="15095" max="15095" width="1.42578125" style="6" customWidth="1"/>
    <col min="15096" max="15096" width="16.42578125" style="6" customWidth="1"/>
    <col min="15097" max="15097" width="1.42578125" style="6" customWidth="1"/>
    <col min="15098" max="15098" width="16" style="6" customWidth="1"/>
    <col min="15099" max="15099" width="1.42578125" style="6" customWidth="1"/>
    <col min="15100" max="15100" width="16.140625" style="6" customWidth="1"/>
    <col min="15101" max="15101" width="1.42578125" style="6" customWidth="1"/>
    <col min="15102" max="15102" width="17.42578125" style="6" customWidth="1"/>
    <col min="15103" max="15103" width="3.42578125" style="6" customWidth="1"/>
    <col min="15104" max="15104" width="9.140625" style="6"/>
    <col min="15105" max="15105" width="14" style="6" bestFit="1" customWidth="1"/>
    <col min="15106" max="15348" width="9.140625" style="6"/>
    <col min="15349" max="15349" width="49.42578125" style="6" customWidth="1"/>
    <col min="15350" max="15350" width="5.140625" style="6" customWidth="1"/>
    <col min="15351" max="15351" width="1.42578125" style="6" customWidth="1"/>
    <col min="15352" max="15352" width="16.42578125" style="6" customWidth="1"/>
    <col min="15353" max="15353" width="1.42578125" style="6" customWidth="1"/>
    <col min="15354" max="15354" width="16" style="6" customWidth="1"/>
    <col min="15355" max="15355" width="1.42578125" style="6" customWidth="1"/>
    <col min="15356" max="15356" width="16.140625" style="6" customWidth="1"/>
    <col min="15357" max="15357" width="1.42578125" style="6" customWidth="1"/>
    <col min="15358" max="15358" width="17.42578125" style="6" customWidth="1"/>
    <col min="15359" max="15359" width="3.42578125" style="6" customWidth="1"/>
    <col min="15360" max="15360" width="9.140625" style="6"/>
    <col min="15361" max="15361" width="14" style="6" bestFit="1" customWidth="1"/>
    <col min="15362" max="15604" width="9.140625" style="6"/>
    <col min="15605" max="15605" width="49.42578125" style="6" customWidth="1"/>
    <col min="15606" max="15606" width="5.140625" style="6" customWidth="1"/>
    <col min="15607" max="15607" width="1.42578125" style="6" customWidth="1"/>
    <col min="15608" max="15608" width="16.42578125" style="6" customWidth="1"/>
    <col min="15609" max="15609" width="1.42578125" style="6" customWidth="1"/>
    <col min="15610" max="15610" width="16" style="6" customWidth="1"/>
    <col min="15611" max="15611" width="1.42578125" style="6" customWidth="1"/>
    <col min="15612" max="15612" width="16.140625" style="6" customWidth="1"/>
    <col min="15613" max="15613" width="1.42578125" style="6" customWidth="1"/>
    <col min="15614" max="15614" width="17.42578125" style="6" customWidth="1"/>
    <col min="15615" max="15615" width="3.42578125" style="6" customWidth="1"/>
    <col min="15616" max="15616" width="9.140625" style="6"/>
    <col min="15617" max="15617" width="14" style="6" bestFit="1" customWidth="1"/>
    <col min="15618" max="15860" width="9.140625" style="6"/>
    <col min="15861" max="15861" width="49.42578125" style="6" customWidth="1"/>
    <col min="15862" max="15862" width="5.140625" style="6" customWidth="1"/>
    <col min="15863" max="15863" width="1.42578125" style="6" customWidth="1"/>
    <col min="15864" max="15864" width="16.42578125" style="6" customWidth="1"/>
    <col min="15865" max="15865" width="1.42578125" style="6" customWidth="1"/>
    <col min="15866" max="15866" width="16" style="6" customWidth="1"/>
    <col min="15867" max="15867" width="1.42578125" style="6" customWidth="1"/>
    <col min="15868" max="15868" width="16.140625" style="6" customWidth="1"/>
    <col min="15869" max="15869" width="1.42578125" style="6" customWidth="1"/>
    <col min="15870" max="15870" width="17.42578125" style="6" customWidth="1"/>
    <col min="15871" max="15871" width="3.42578125" style="6" customWidth="1"/>
    <col min="15872" max="15872" width="9.140625" style="6"/>
    <col min="15873" max="15873" width="14" style="6" bestFit="1" customWidth="1"/>
    <col min="15874" max="16116" width="9.140625" style="6"/>
    <col min="16117" max="16117" width="49.42578125" style="6" customWidth="1"/>
    <col min="16118" max="16118" width="5.140625" style="6" customWidth="1"/>
    <col min="16119" max="16119" width="1.42578125" style="6" customWidth="1"/>
    <col min="16120" max="16120" width="16.42578125" style="6" customWidth="1"/>
    <col min="16121" max="16121" width="1.42578125" style="6" customWidth="1"/>
    <col min="16122" max="16122" width="16" style="6" customWidth="1"/>
    <col min="16123" max="16123" width="1.42578125" style="6" customWidth="1"/>
    <col min="16124" max="16124" width="16.140625" style="6" customWidth="1"/>
    <col min="16125" max="16125" width="1.42578125" style="6" customWidth="1"/>
    <col min="16126" max="16126" width="17.42578125" style="6" customWidth="1"/>
    <col min="16127" max="16127" width="3.42578125" style="6" customWidth="1"/>
    <col min="16128" max="16128" width="9.140625" style="6"/>
    <col min="16129" max="16129" width="14" style="6" bestFit="1" customWidth="1"/>
    <col min="16130" max="16374" width="9.140625" style="6"/>
    <col min="16375" max="16384" width="9.140625" style="6" customWidth="1"/>
  </cols>
  <sheetData>
    <row r="1" spans="1:11" ht="21.75" customHeight="1">
      <c r="A1" s="112" t="s">
        <v>141</v>
      </c>
      <c r="C1" s="3"/>
      <c r="D1" s="4"/>
      <c r="E1" s="5"/>
      <c r="F1" s="4"/>
      <c r="G1" s="5"/>
      <c r="H1" s="4"/>
      <c r="I1" s="5"/>
      <c r="J1" s="4"/>
    </row>
    <row r="2" spans="1:11" ht="21.75" customHeight="1">
      <c r="A2" s="1" t="s">
        <v>81</v>
      </c>
      <c r="C2" s="3"/>
      <c r="D2" s="4"/>
      <c r="E2" s="5"/>
      <c r="F2" s="4"/>
      <c r="G2" s="5"/>
      <c r="H2" s="4"/>
      <c r="I2" s="5"/>
      <c r="J2" s="4"/>
    </row>
    <row r="3" spans="1:11" ht="21.75" customHeight="1">
      <c r="A3" s="49" t="s">
        <v>169</v>
      </c>
      <c r="B3" s="50"/>
      <c r="C3" s="51"/>
      <c r="D3" s="8"/>
      <c r="E3" s="52"/>
      <c r="F3" s="8"/>
      <c r="G3" s="52"/>
      <c r="H3" s="8"/>
      <c r="I3" s="52"/>
      <c r="J3" s="8"/>
      <c r="K3" s="51"/>
    </row>
    <row r="4" spans="1:11" ht="21.75" customHeight="1">
      <c r="A4" s="7"/>
      <c r="C4" s="3"/>
      <c r="D4" s="4"/>
      <c r="E4" s="5"/>
      <c r="F4" s="4"/>
      <c r="G4" s="5"/>
      <c r="H4" s="8"/>
      <c r="I4" s="5"/>
      <c r="J4" s="9" t="s">
        <v>0</v>
      </c>
    </row>
    <row r="5" spans="1:11" ht="21.75" customHeight="1">
      <c r="A5" s="7"/>
      <c r="C5" s="3"/>
      <c r="D5" s="10"/>
      <c r="E5" s="11" t="s">
        <v>1</v>
      </c>
      <c r="F5" s="10"/>
      <c r="G5" s="5"/>
      <c r="H5" s="10"/>
      <c r="I5" s="11" t="s">
        <v>2</v>
      </c>
      <c r="J5" s="10"/>
    </row>
    <row r="6" spans="1:11" ht="21.75" customHeight="1">
      <c r="B6" s="65"/>
      <c r="C6" s="37"/>
      <c r="D6" s="13" t="s">
        <v>174</v>
      </c>
      <c r="E6" s="14"/>
      <c r="F6" s="13" t="s">
        <v>175</v>
      </c>
      <c r="G6" s="14"/>
      <c r="H6" s="13" t="s">
        <v>174</v>
      </c>
      <c r="I6" s="14"/>
      <c r="J6" s="13" t="s">
        <v>175</v>
      </c>
    </row>
    <row r="7" spans="1:11" ht="21.75" customHeight="1">
      <c r="A7" s="16" t="s">
        <v>33</v>
      </c>
      <c r="B7" s="57"/>
      <c r="C7" s="37"/>
      <c r="D7" s="66"/>
      <c r="E7" s="55"/>
      <c r="F7" s="66"/>
      <c r="G7" s="55"/>
      <c r="H7" s="66"/>
      <c r="I7" s="55"/>
      <c r="J7" s="66"/>
    </row>
    <row r="8" spans="1:11" ht="21.75" customHeight="1">
      <c r="A8" s="6" t="s">
        <v>109</v>
      </c>
      <c r="B8" s="57"/>
      <c r="C8" s="37"/>
      <c r="D8" s="9">
        <f>PL!D19</f>
        <v>129862920</v>
      </c>
      <c r="F8" s="9">
        <f>PL!F19</f>
        <v>86370701</v>
      </c>
      <c r="G8" s="55"/>
      <c r="H8" s="9">
        <f>PL!H19</f>
        <v>130101262</v>
      </c>
      <c r="I8" s="55"/>
      <c r="J8" s="9">
        <f>PL!J19</f>
        <v>94317586</v>
      </c>
    </row>
    <row r="9" spans="1:11" ht="21.75" customHeight="1">
      <c r="A9" s="6" t="s">
        <v>60</v>
      </c>
      <c r="B9" s="53"/>
      <c r="C9" s="6"/>
      <c r="D9" s="20"/>
      <c r="F9" s="20"/>
      <c r="H9" s="20"/>
      <c r="I9" s="60"/>
      <c r="J9" s="20"/>
      <c r="K9" s="17"/>
    </row>
    <row r="10" spans="1:11" ht="21.75" customHeight="1">
      <c r="A10" s="6" t="s">
        <v>34</v>
      </c>
      <c r="B10" s="53"/>
      <c r="C10" s="6"/>
      <c r="D10" s="20"/>
      <c r="F10" s="20"/>
      <c r="H10" s="20"/>
      <c r="J10" s="20"/>
      <c r="K10" s="17"/>
    </row>
    <row r="11" spans="1:11" ht="21.75" customHeight="1">
      <c r="A11" s="6" t="s">
        <v>110</v>
      </c>
      <c r="B11" s="53"/>
      <c r="C11" s="6"/>
      <c r="D11" s="20">
        <v>49714864</v>
      </c>
      <c r="E11" s="135"/>
      <c r="F11" s="20">
        <v>46676366</v>
      </c>
      <c r="G11" s="135"/>
      <c r="H11" s="20">
        <v>35717241</v>
      </c>
      <c r="I11" s="135"/>
      <c r="J11" s="20">
        <v>34850825</v>
      </c>
      <c r="K11" s="17"/>
    </row>
    <row r="12" spans="1:11" ht="21.75" customHeight="1">
      <c r="A12" s="6" t="s">
        <v>111</v>
      </c>
      <c r="B12" s="53"/>
      <c r="C12" s="6"/>
      <c r="D12" s="20">
        <v>4849950</v>
      </c>
      <c r="E12" s="135"/>
      <c r="F12" s="20">
        <v>3269294</v>
      </c>
      <c r="G12" s="135"/>
      <c r="H12" s="20">
        <v>4115847</v>
      </c>
      <c r="I12" s="135"/>
      <c r="J12" s="20">
        <v>2888808</v>
      </c>
      <c r="K12" s="17"/>
    </row>
    <row r="13" spans="1:11" ht="21.75" customHeight="1">
      <c r="A13" s="114" t="s">
        <v>196</v>
      </c>
      <c r="B13" s="53"/>
      <c r="C13" s="6"/>
      <c r="D13" s="20">
        <v>-1847855</v>
      </c>
      <c r="E13" s="135"/>
      <c r="F13" s="20">
        <v>-6010930</v>
      </c>
      <c r="G13" s="135"/>
      <c r="H13" s="20">
        <v>-1847855</v>
      </c>
      <c r="I13" s="135"/>
      <c r="J13" s="20">
        <v>-6010930</v>
      </c>
      <c r="K13" s="17"/>
    </row>
    <row r="14" spans="1:11" ht="21.75" customHeight="1">
      <c r="A14" s="6" t="s">
        <v>197</v>
      </c>
      <c r="B14" s="53"/>
      <c r="C14" s="6"/>
      <c r="D14" s="20">
        <v>-873447</v>
      </c>
      <c r="E14" s="135"/>
      <c r="F14" s="20">
        <v>-2629149</v>
      </c>
      <c r="G14" s="135"/>
      <c r="H14" s="20">
        <v>-554851</v>
      </c>
      <c r="I14" s="135"/>
      <c r="J14" s="20">
        <v>-3928760</v>
      </c>
      <c r="K14" s="17"/>
    </row>
    <row r="15" spans="1:11" ht="21.75" customHeight="1">
      <c r="A15" s="114" t="s">
        <v>179</v>
      </c>
      <c r="B15" s="53"/>
      <c r="C15" s="6"/>
      <c r="D15" s="20">
        <v>-301728</v>
      </c>
      <c r="E15" s="135"/>
      <c r="F15" s="20">
        <v>271773</v>
      </c>
      <c r="G15" s="135"/>
      <c r="H15" s="20">
        <v>-301728</v>
      </c>
      <c r="I15" s="135"/>
      <c r="J15" s="20">
        <v>14777</v>
      </c>
      <c r="K15" s="17"/>
    </row>
    <row r="16" spans="1:11" ht="21.75" customHeight="1">
      <c r="A16" s="114" t="s">
        <v>145</v>
      </c>
      <c r="B16" s="53"/>
      <c r="C16" s="6"/>
      <c r="D16" s="106">
        <v>0</v>
      </c>
      <c r="E16" s="135"/>
      <c r="F16" s="20">
        <v>26000</v>
      </c>
      <c r="G16" s="135"/>
      <c r="H16" s="106">
        <v>0</v>
      </c>
      <c r="I16" s="135"/>
      <c r="J16" s="20">
        <v>26000</v>
      </c>
      <c r="K16" s="17"/>
    </row>
    <row r="17" spans="1:11" ht="21.75" customHeight="1">
      <c r="A17" s="114" t="s">
        <v>180</v>
      </c>
      <c r="B17" s="53"/>
      <c r="C17" s="6"/>
      <c r="D17" s="106">
        <v>0</v>
      </c>
      <c r="E17" s="135"/>
      <c r="F17" s="106">
        <v>0</v>
      </c>
      <c r="G17" s="135"/>
      <c r="H17" s="20">
        <v>16460000</v>
      </c>
      <c r="I17" s="135"/>
      <c r="J17" s="106">
        <v>0</v>
      </c>
      <c r="K17" s="17"/>
    </row>
    <row r="18" spans="1:11" ht="21.75" customHeight="1">
      <c r="A18" s="6" t="s">
        <v>112</v>
      </c>
      <c r="B18" s="53"/>
      <c r="C18" s="6"/>
      <c r="D18" s="106">
        <v>0</v>
      </c>
      <c r="E18" s="135"/>
      <c r="F18" s="106">
        <v>0</v>
      </c>
      <c r="G18" s="135"/>
      <c r="H18" s="106">
        <v>0</v>
      </c>
      <c r="I18" s="135"/>
      <c r="J18" s="20">
        <v>1711491</v>
      </c>
      <c r="K18" s="17"/>
    </row>
    <row r="19" spans="1:11" ht="21.75" customHeight="1">
      <c r="A19" s="114" t="s">
        <v>181</v>
      </c>
      <c r="B19" s="53"/>
      <c r="C19" s="6"/>
      <c r="D19" s="106">
        <v>624961</v>
      </c>
      <c r="E19" s="135"/>
      <c r="F19" s="106">
        <v>-654149</v>
      </c>
      <c r="G19" s="135"/>
      <c r="H19" s="106">
        <v>624961</v>
      </c>
      <c r="I19" s="135"/>
      <c r="J19" s="106">
        <v>-654149</v>
      </c>
      <c r="K19" s="17"/>
    </row>
    <row r="20" spans="1:11" ht="21.75" customHeight="1">
      <c r="A20" s="6" t="s">
        <v>113</v>
      </c>
      <c r="B20" s="53"/>
      <c r="C20" s="6"/>
      <c r="D20" s="20">
        <v>7021211</v>
      </c>
      <c r="E20" s="135"/>
      <c r="F20" s="20">
        <v>6281995</v>
      </c>
      <c r="G20" s="135"/>
      <c r="H20" s="20">
        <v>7021211</v>
      </c>
      <c r="I20" s="135"/>
      <c r="J20" s="20">
        <v>6281995</v>
      </c>
      <c r="K20" s="17"/>
    </row>
    <row r="21" spans="1:11" ht="21.75" customHeight="1">
      <c r="A21" s="114" t="s">
        <v>155</v>
      </c>
      <c r="B21" s="53"/>
      <c r="C21" s="6"/>
      <c r="D21" s="20">
        <v>482975</v>
      </c>
      <c r="E21" s="135"/>
      <c r="F21" s="20">
        <v>-1602383</v>
      </c>
      <c r="G21" s="135"/>
      <c r="H21" s="20">
        <v>-1264716</v>
      </c>
      <c r="I21" s="135"/>
      <c r="J21" s="20">
        <v>-19449406</v>
      </c>
      <c r="K21" s="17"/>
    </row>
    <row r="22" spans="1:11" ht="21.75" customHeight="1">
      <c r="A22" s="6" t="s">
        <v>89</v>
      </c>
      <c r="B22" s="53"/>
      <c r="C22" s="6"/>
      <c r="D22" s="20">
        <v>-149817</v>
      </c>
      <c r="E22" s="135"/>
      <c r="F22" s="20">
        <v>-47923</v>
      </c>
      <c r="G22" s="135"/>
      <c r="H22" s="20">
        <v>-5347616</v>
      </c>
      <c r="I22" s="135"/>
      <c r="J22" s="20">
        <v>-7724401</v>
      </c>
      <c r="K22" s="17"/>
    </row>
    <row r="23" spans="1:11" ht="21.75" customHeight="1">
      <c r="A23" s="6" t="s">
        <v>71</v>
      </c>
      <c r="B23" s="53"/>
      <c r="C23" s="6"/>
      <c r="D23" s="67">
        <v>14993521</v>
      </c>
      <c r="E23" s="25"/>
      <c r="F23" s="67">
        <v>14121756</v>
      </c>
      <c r="G23" s="25"/>
      <c r="H23" s="94">
        <v>14118103</v>
      </c>
      <c r="I23" s="25"/>
      <c r="J23" s="94">
        <v>13608329</v>
      </c>
      <c r="K23" s="17"/>
    </row>
    <row r="24" spans="1:11" ht="21.75" customHeight="1">
      <c r="A24" s="16" t="s">
        <v>64</v>
      </c>
      <c r="B24" s="53"/>
      <c r="C24" s="6"/>
      <c r="D24" s="150"/>
      <c r="E24" s="137"/>
      <c r="F24" s="136"/>
      <c r="G24" s="137"/>
      <c r="H24" s="136"/>
      <c r="I24" s="136"/>
      <c r="J24" s="136"/>
      <c r="K24" s="17"/>
    </row>
    <row r="25" spans="1:11" s="36" customFormat="1" ht="21.75" customHeight="1">
      <c r="A25" s="16" t="s">
        <v>65</v>
      </c>
      <c r="B25" s="57"/>
      <c r="D25" s="150">
        <f>SUM(D8:D23)</f>
        <v>204377555</v>
      </c>
      <c r="E25" s="137"/>
      <c r="F25" s="136">
        <f>SUM(F8:F23)</f>
        <v>146073351</v>
      </c>
      <c r="G25" s="137"/>
      <c r="H25" s="136">
        <f>SUM(H8:H23)</f>
        <v>198841859</v>
      </c>
      <c r="I25" s="136"/>
      <c r="J25" s="136">
        <f>SUM(J8:J23)</f>
        <v>115932165</v>
      </c>
      <c r="K25" s="63"/>
    </row>
    <row r="26" spans="1:11" ht="21.75" customHeight="1">
      <c r="A26" s="6" t="s">
        <v>35</v>
      </c>
      <c r="B26" s="53"/>
      <c r="C26" s="6"/>
      <c r="D26" s="150"/>
      <c r="E26" s="137"/>
      <c r="F26" s="136"/>
      <c r="G26" s="137"/>
      <c r="H26" s="136"/>
      <c r="I26" s="136"/>
      <c r="J26" s="136"/>
      <c r="K26" s="17"/>
    </row>
    <row r="27" spans="1:11" ht="21.75" customHeight="1">
      <c r="A27" s="6" t="s">
        <v>115</v>
      </c>
      <c r="B27" s="53"/>
      <c r="C27" s="6"/>
      <c r="D27" s="150">
        <v>-63567982</v>
      </c>
      <c r="E27" s="137"/>
      <c r="F27" s="136">
        <v>-19642280</v>
      </c>
      <c r="G27" s="137"/>
      <c r="H27" s="136">
        <v>-44140069</v>
      </c>
      <c r="I27" s="136"/>
      <c r="J27" s="136">
        <v>-13246828</v>
      </c>
      <c r="K27" s="17"/>
    </row>
    <row r="28" spans="1:11" ht="21.75" customHeight="1">
      <c r="A28" s="6" t="s">
        <v>36</v>
      </c>
      <c r="B28" s="53"/>
      <c r="C28" s="6"/>
      <c r="D28" s="150">
        <v>-8400263</v>
      </c>
      <c r="E28" s="137"/>
      <c r="F28" s="136">
        <v>-44245974</v>
      </c>
      <c r="G28" s="137"/>
      <c r="H28" s="136">
        <v>7852394</v>
      </c>
      <c r="I28" s="136"/>
      <c r="J28" s="136">
        <v>-54731770</v>
      </c>
      <c r="K28" s="17"/>
    </row>
    <row r="29" spans="1:11" ht="21.75" customHeight="1">
      <c r="A29" s="6" t="s">
        <v>182</v>
      </c>
      <c r="B29" s="53"/>
      <c r="C29" s="6"/>
      <c r="D29" s="106">
        <v>0</v>
      </c>
      <c r="E29" s="137"/>
      <c r="F29" s="106">
        <v>0</v>
      </c>
      <c r="G29" s="137"/>
      <c r="H29" s="136">
        <v>-78398507</v>
      </c>
      <c r="I29" s="136"/>
      <c r="J29" s="136">
        <v>-16494913</v>
      </c>
      <c r="K29" s="17"/>
    </row>
    <row r="30" spans="1:11" ht="21.75" customHeight="1">
      <c r="A30" s="6" t="s">
        <v>37</v>
      </c>
      <c r="B30" s="53"/>
      <c r="C30" s="6"/>
      <c r="D30" s="150">
        <v>23373030</v>
      </c>
      <c r="E30" s="137"/>
      <c r="F30" s="136">
        <v>1802734</v>
      </c>
      <c r="G30" s="137"/>
      <c r="H30" s="136">
        <v>24644512</v>
      </c>
      <c r="I30" s="136"/>
      <c r="J30" s="136">
        <v>-18931841</v>
      </c>
      <c r="K30" s="17"/>
    </row>
    <row r="31" spans="1:11" ht="21.75" customHeight="1">
      <c r="A31" s="6" t="s">
        <v>38</v>
      </c>
      <c r="B31" s="53"/>
      <c r="C31" s="6"/>
      <c r="D31" s="151">
        <v>3989566</v>
      </c>
      <c r="E31" s="138"/>
      <c r="F31" s="139">
        <v>-12697720</v>
      </c>
      <c r="G31" s="139"/>
      <c r="H31" s="139">
        <v>-1473494</v>
      </c>
      <c r="I31" s="136"/>
      <c r="J31" s="139">
        <v>1592163</v>
      </c>
      <c r="K31" s="17"/>
    </row>
    <row r="32" spans="1:11" ht="21.75" customHeight="1">
      <c r="A32" s="6" t="s">
        <v>39</v>
      </c>
      <c r="B32" s="53"/>
      <c r="C32" s="6"/>
      <c r="D32" s="150"/>
      <c r="E32" s="138"/>
      <c r="F32" s="136"/>
      <c r="G32" s="138"/>
      <c r="H32" s="136"/>
      <c r="I32" s="136"/>
      <c r="J32" s="136"/>
      <c r="K32" s="17"/>
    </row>
    <row r="33" spans="1:11" ht="21.75" customHeight="1">
      <c r="A33" s="6" t="s">
        <v>114</v>
      </c>
      <c r="B33" s="53"/>
      <c r="C33" s="6"/>
      <c r="D33" s="150">
        <v>17223943</v>
      </c>
      <c r="E33" s="137"/>
      <c r="F33" s="136">
        <v>-12316721</v>
      </c>
      <c r="G33" s="137"/>
      <c r="H33" s="136">
        <v>24362859</v>
      </c>
      <c r="I33" s="136"/>
      <c r="J33" s="136">
        <v>-6693660</v>
      </c>
      <c r="K33" s="17"/>
    </row>
    <row r="34" spans="1:11" ht="21.75" customHeight="1">
      <c r="A34" s="6" t="s">
        <v>135</v>
      </c>
      <c r="B34" s="53"/>
      <c r="C34" s="6"/>
      <c r="D34" s="150">
        <v>-5166311</v>
      </c>
      <c r="E34" s="140"/>
      <c r="F34" s="136">
        <v>4547997</v>
      </c>
      <c r="G34" s="140"/>
      <c r="H34" s="136">
        <v>-5166311</v>
      </c>
      <c r="I34" s="136"/>
      <c r="J34" s="136">
        <v>4547996</v>
      </c>
      <c r="K34" s="17"/>
    </row>
    <row r="35" spans="1:11" ht="21.75" customHeight="1">
      <c r="A35" s="6" t="s">
        <v>40</v>
      </c>
      <c r="B35" s="53"/>
      <c r="C35" s="6"/>
      <c r="D35" s="152">
        <v>-225366</v>
      </c>
      <c r="E35" s="140"/>
      <c r="F35" s="142">
        <v>-1517457</v>
      </c>
      <c r="G35" s="140"/>
      <c r="H35" s="142">
        <v>-37656</v>
      </c>
      <c r="I35" s="136"/>
      <c r="J35" s="142">
        <v>-1800406</v>
      </c>
      <c r="K35" s="17"/>
    </row>
    <row r="36" spans="1:11" ht="21.75" customHeight="1">
      <c r="A36" s="16" t="s">
        <v>33</v>
      </c>
      <c r="B36" s="53"/>
      <c r="C36" s="6"/>
      <c r="D36" s="150">
        <f ca="1">SUM(D25:D39)</f>
        <v>166739905</v>
      </c>
      <c r="E36" s="140"/>
      <c r="F36" s="136">
        <f ca="1">SUM(F25:F39)</f>
        <v>61448430</v>
      </c>
      <c r="G36" s="140"/>
      <c r="H36" s="136">
        <f ca="1">SUM(H25:H39)</f>
        <v>121621320</v>
      </c>
      <c r="I36" s="136"/>
      <c r="J36" s="136">
        <f ca="1">SUM(J25:J39)</f>
        <v>9617406</v>
      </c>
      <c r="K36" s="17"/>
    </row>
    <row r="37" spans="1:11" ht="21.75" customHeight="1">
      <c r="A37" s="6" t="s">
        <v>183</v>
      </c>
      <c r="B37" s="53"/>
      <c r="C37" s="6"/>
      <c r="D37" s="106">
        <v>0</v>
      </c>
      <c r="E37" s="140"/>
      <c r="F37" s="106">
        <v>0</v>
      </c>
      <c r="G37" s="140"/>
      <c r="H37" s="136">
        <v>7783824</v>
      </c>
      <c r="I37" s="136"/>
      <c r="J37" s="136">
        <v>12257599</v>
      </c>
      <c r="K37" s="17"/>
    </row>
    <row r="38" spans="1:11" ht="21.75" customHeight="1">
      <c r="A38" s="6" t="s">
        <v>116</v>
      </c>
      <c r="B38" s="53"/>
      <c r="C38" s="6"/>
      <c r="D38" s="150">
        <v>-311863</v>
      </c>
      <c r="E38" s="140"/>
      <c r="F38" s="136">
        <v>-222314</v>
      </c>
      <c r="G38" s="140"/>
      <c r="H38" s="136">
        <v>-311863</v>
      </c>
      <c r="I38" s="136"/>
      <c r="J38" s="136">
        <v>-222314</v>
      </c>
      <c r="K38" s="17"/>
    </row>
    <row r="39" spans="1:11" ht="21.75" customHeight="1">
      <c r="A39" s="6" t="s">
        <v>184</v>
      </c>
      <c r="B39" s="53"/>
      <c r="C39" s="6"/>
      <c r="D39" s="165">
        <v>-4864267</v>
      </c>
      <c r="E39" s="166"/>
      <c r="F39" s="165">
        <v>-555500</v>
      </c>
      <c r="G39" s="166"/>
      <c r="H39" s="165">
        <v>-4864267</v>
      </c>
      <c r="I39" s="167"/>
      <c r="J39" s="165">
        <v>-555500</v>
      </c>
      <c r="K39" s="17"/>
    </row>
    <row r="40" spans="1:11" ht="21.75" customHeight="1">
      <c r="A40" s="6" t="s">
        <v>75</v>
      </c>
      <c r="B40" s="53"/>
      <c r="C40" s="6"/>
      <c r="D40" s="152">
        <v>-21921627</v>
      </c>
      <c r="E40" s="137"/>
      <c r="F40" s="142">
        <v>-23040876</v>
      </c>
      <c r="G40" s="137"/>
      <c r="H40" s="142">
        <v>-21917769</v>
      </c>
      <c r="I40" s="136"/>
      <c r="J40" s="142">
        <v>-23036851</v>
      </c>
      <c r="K40" s="17"/>
    </row>
    <row r="41" spans="1:11" ht="21.75" customHeight="1">
      <c r="A41" s="16" t="s">
        <v>159</v>
      </c>
      <c r="B41" s="53"/>
      <c r="C41" s="6"/>
      <c r="D41" s="152">
        <f ca="1">SUM(D36:D40)</f>
        <v>144506415</v>
      </c>
      <c r="E41" s="138"/>
      <c r="F41" s="142">
        <f ca="1">SUM(F36:F40)</f>
        <v>38185240</v>
      </c>
      <c r="G41" s="138"/>
      <c r="H41" s="142">
        <f ca="1">SUM(H36:H40)</f>
        <v>107175512</v>
      </c>
      <c r="I41" s="136"/>
      <c r="J41" s="142">
        <f ca="1">SUM(J36:J40)</f>
        <v>-1384160</v>
      </c>
      <c r="K41" s="17"/>
    </row>
    <row r="43" spans="1:11" ht="21.75" customHeight="1">
      <c r="B43" s="53"/>
      <c r="C43" s="6"/>
      <c r="K43" s="17"/>
    </row>
    <row r="44" spans="1:11" ht="21.75" customHeight="1">
      <c r="A44" s="6" t="s">
        <v>13</v>
      </c>
      <c r="B44" s="53"/>
      <c r="C44" s="6"/>
      <c r="K44" s="17"/>
    </row>
    <row r="45" spans="1:11" ht="21.75" customHeight="1">
      <c r="B45" s="53"/>
      <c r="C45" s="6"/>
      <c r="K45" s="17"/>
    </row>
    <row r="46" spans="1:11" ht="21.75" customHeight="1">
      <c r="B46" s="53"/>
      <c r="C46" s="6"/>
      <c r="K46" s="17"/>
    </row>
    <row r="47" spans="1:11" ht="21.75" customHeight="1">
      <c r="B47" s="53"/>
      <c r="C47" s="6"/>
      <c r="K47" s="17"/>
    </row>
    <row r="48" spans="1:11" ht="21.75" customHeight="1">
      <c r="B48" s="53"/>
      <c r="C48" s="6"/>
      <c r="K48" s="17"/>
    </row>
    <row r="49" spans="1:11" ht="21.75" customHeight="1">
      <c r="B49" s="53"/>
      <c r="C49" s="6"/>
      <c r="K49" s="17"/>
    </row>
    <row r="50" spans="1:11" ht="21.75" customHeight="1">
      <c r="B50" s="53"/>
      <c r="C50" s="6"/>
      <c r="K50" s="17"/>
    </row>
    <row r="51" spans="1:11" ht="21.75" customHeight="1">
      <c r="B51" s="53"/>
      <c r="C51" s="6"/>
      <c r="D51" s="20"/>
      <c r="E51" s="54"/>
      <c r="F51" s="20"/>
      <c r="G51" s="54"/>
      <c r="H51" s="20"/>
      <c r="I51" s="6"/>
      <c r="J51" s="159">
        <v>7</v>
      </c>
      <c r="K51" s="17"/>
    </row>
    <row r="52" spans="1:11" ht="21.75" customHeight="1">
      <c r="A52" s="112" t="s">
        <v>141</v>
      </c>
      <c r="C52" s="3"/>
      <c r="D52" s="4"/>
      <c r="E52" s="5"/>
      <c r="F52" s="4"/>
      <c r="G52" s="5"/>
      <c r="H52" s="4"/>
      <c r="I52" s="5"/>
      <c r="J52" s="4"/>
    </row>
    <row r="53" spans="1:11" ht="21.75" customHeight="1">
      <c r="A53" s="1" t="s">
        <v>80</v>
      </c>
      <c r="C53" s="3"/>
      <c r="D53" s="4"/>
      <c r="E53" s="5"/>
      <c r="F53" s="4"/>
      <c r="G53" s="5"/>
      <c r="H53" s="4"/>
      <c r="I53" s="5"/>
      <c r="J53" s="4"/>
    </row>
    <row r="54" spans="1:11" ht="21.75" customHeight="1">
      <c r="A54" s="49" t="s">
        <v>169</v>
      </c>
      <c r="B54" s="50"/>
      <c r="C54" s="51"/>
      <c r="D54" s="8"/>
      <c r="E54" s="52"/>
      <c r="F54" s="8"/>
      <c r="G54" s="52"/>
      <c r="H54" s="8"/>
      <c r="I54" s="52"/>
      <c r="J54" s="8"/>
      <c r="K54" s="51"/>
    </row>
    <row r="55" spans="1:11" ht="21.75" customHeight="1">
      <c r="A55" s="7"/>
      <c r="C55" s="3"/>
      <c r="D55" s="4"/>
      <c r="E55" s="5"/>
      <c r="F55" s="4"/>
      <c r="G55" s="5"/>
      <c r="H55" s="8"/>
      <c r="I55" s="5"/>
      <c r="J55" s="9" t="s">
        <v>0</v>
      </c>
    </row>
    <row r="56" spans="1:11" ht="21.75" customHeight="1">
      <c r="A56" s="7"/>
      <c r="C56" s="3"/>
      <c r="D56" s="10"/>
      <c r="E56" s="11" t="s">
        <v>1</v>
      </c>
      <c r="F56" s="10"/>
      <c r="G56" s="5"/>
      <c r="H56" s="10"/>
      <c r="I56" s="11" t="s">
        <v>2</v>
      </c>
      <c r="J56" s="10"/>
    </row>
    <row r="57" spans="1:11" ht="21.75" customHeight="1">
      <c r="B57" s="65"/>
      <c r="C57" s="37"/>
      <c r="D57" s="13" t="s">
        <v>174</v>
      </c>
      <c r="E57" s="14"/>
      <c r="F57" s="13" t="s">
        <v>175</v>
      </c>
      <c r="G57" s="14"/>
      <c r="H57" s="13" t="s">
        <v>174</v>
      </c>
      <c r="I57" s="14"/>
      <c r="J57" s="13" t="s">
        <v>175</v>
      </c>
    </row>
    <row r="58" spans="1:11" ht="21.75" customHeight="1">
      <c r="A58" s="16" t="s">
        <v>41</v>
      </c>
      <c r="B58" s="65"/>
      <c r="C58" s="37"/>
      <c r="E58" s="29"/>
      <c r="G58" s="29"/>
      <c r="I58" s="68"/>
      <c r="K58" s="17"/>
    </row>
    <row r="59" spans="1:11" ht="21.75" customHeight="1">
      <c r="A59" s="99" t="s">
        <v>198</v>
      </c>
      <c r="B59" s="65"/>
      <c r="C59" s="37"/>
      <c r="D59" s="150">
        <v>568245</v>
      </c>
      <c r="E59" s="137"/>
      <c r="F59" s="136">
        <v>-32302</v>
      </c>
      <c r="G59" s="137"/>
      <c r="H59" s="136">
        <v>568245</v>
      </c>
      <c r="I59" s="136"/>
      <c r="J59" s="136">
        <v>-32302</v>
      </c>
      <c r="K59" s="17"/>
    </row>
    <row r="60" spans="1:11" ht="21.75" customHeight="1">
      <c r="A60" s="99" t="s">
        <v>185</v>
      </c>
      <c r="B60" s="65"/>
      <c r="C60" s="37"/>
      <c r="D60" s="150">
        <v>-600000</v>
      </c>
      <c r="E60" s="137"/>
      <c r="F60" s="139">
        <v>0</v>
      </c>
      <c r="G60" s="137"/>
      <c r="H60" s="136">
        <v>-600000</v>
      </c>
      <c r="I60" s="136"/>
      <c r="J60" s="139">
        <v>0</v>
      </c>
      <c r="K60" s="17"/>
    </row>
    <row r="61" spans="1:11" ht="21.75" customHeight="1">
      <c r="A61" s="99" t="s">
        <v>146</v>
      </c>
      <c r="B61" s="65"/>
      <c r="C61" s="37"/>
      <c r="D61" s="139">
        <v>0</v>
      </c>
      <c r="E61" s="137"/>
      <c r="F61" s="139">
        <v>0</v>
      </c>
      <c r="G61" s="137"/>
      <c r="H61" s="136">
        <v>6431104</v>
      </c>
      <c r="I61" s="136"/>
      <c r="J61" s="136">
        <v>5643124</v>
      </c>
      <c r="K61" s="17"/>
    </row>
    <row r="62" spans="1:11" ht="21.75" customHeight="1">
      <c r="A62" s="99" t="s">
        <v>117</v>
      </c>
      <c r="B62" s="65"/>
      <c r="C62" s="37"/>
      <c r="D62" s="139">
        <v>0</v>
      </c>
      <c r="E62" s="137"/>
      <c r="F62" s="139">
        <v>0</v>
      </c>
      <c r="G62" s="137"/>
      <c r="H62" s="106">
        <v>0</v>
      </c>
      <c r="I62" s="136"/>
      <c r="J62" s="136">
        <v>-1140325</v>
      </c>
      <c r="K62" s="17"/>
    </row>
    <row r="63" spans="1:11" ht="21.75" customHeight="1">
      <c r="A63" s="111" t="s">
        <v>156</v>
      </c>
      <c r="B63" s="65"/>
      <c r="C63" s="37"/>
      <c r="D63" s="150">
        <v>-54690233</v>
      </c>
      <c r="E63" s="137"/>
      <c r="F63" s="136">
        <v>-27660730</v>
      </c>
      <c r="G63" s="137"/>
      <c r="H63" s="136">
        <v>-37229264</v>
      </c>
      <c r="I63" s="136"/>
      <c r="J63" s="136">
        <v>-21740061</v>
      </c>
      <c r="K63" s="17"/>
    </row>
    <row r="64" spans="1:11" ht="21.75" customHeight="1">
      <c r="A64" s="99" t="s">
        <v>42</v>
      </c>
      <c r="B64" s="65"/>
      <c r="C64" s="37"/>
      <c r="D64" s="150">
        <v>-88200</v>
      </c>
      <c r="E64" s="137"/>
      <c r="F64" s="136">
        <v>-261692</v>
      </c>
      <c r="G64" s="137"/>
      <c r="H64" s="136">
        <v>-88200</v>
      </c>
      <c r="I64" s="136"/>
      <c r="J64" s="136">
        <v>-261692</v>
      </c>
      <c r="K64" s="17"/>
    </row>
    <row r="65" spans="1:11" ht="21.75" customHeight="1">
      <c r="A65" s="99" t="s">
        <v>72</v>
      </c>
      <c r="B65" s="65"/>
      <c r="C65" s="37"/>
      <c r="D65" s="150">
        <v>149817</v>
      </c>
      <c r="E65" s="137"/>
      <c r="F65" s="136">
        <v>47923</v>
      </c>
      <c r="G65" s="137"/>
      <c r="H65" s="136">
        <v>143137</v>
      </c>
      <c r="I65" s="136"/>
      <c r="J65" s="136">
        <v>58839</v>
      </c>
      <c r="K65" s="17"/>
    </row>
    <row r="66" spans="1:11" ht="21.75" customHeight="1">
      <c r="A66" s="111" t="s">
        <v>158</v>
      </c>
      <c r="B66" s="53"/>
      <c r="C66" s="6"/>
      <c r="D66" s="150">
        <v>507954</v>
      </c>
      <c r="E66" s="137"/>
      <c r="F66" s="136">
        <v>486504</v>
      </c>
      <c r="G66" s="137"/>
      <c r="H66" s="136">
        <v>507954</v>
      </c>
      <c r="I66" s="136"/>
      <c r="J66" s="136">
        <v>743500</v>
      </c>
      <c r="K66" s="17"/>
    </row>
    <row r="67" spans="1:11" ht="21.75" customHeight="1">
      <c r="A67" s="16" t="s">
        <v>88</v>
      </c>
      <c r="B67" s="53"/>
      <c r="C67" s="6"/>
      <c r="D67" s="153">
        <f>SUM(D59:D66)</f>
        <v>-54152417</v>
      </c>
      <c r="E67" s="137"/>
      <c r="F67" s="143">
        <f>SUM(F59:F66)</f>
        <v>-27420297</v>
      </c>
      <c r="G67" s="137"/>
      <c r="H67" s="143">
        <f>SUM(H59:H66)</f>
        <v>-30267024</v>
      </c>
      <c r="I67" s="136"/>
      <c r="J67" s="143">
        <f>SUM(J59:J66)</f>
        <v>-16728917</v>
      </c>
      <c r="K67" s="17"/>
    </row>
    <row r="68" spans="1:11" ht="21.75" customHeight="1">
      <c r="A68" s="16" t="s">
        <v>43</v>
      </c>
      <c r="B68" s="53"/>
      <c r="C68" s="6"/>
      <c r="D68" s="150"/>
      <c r="E68" s="144"/>
      <c r="F68" s="136"/>
      <c r="G68" s="144"/>
      <c r="H68" s="136"/>
      <c r="I68" s="136"/>
      <c r="J68" s="136"/>
      <c r="K68" s="17"/>
    </row>
    <row r="69" spans="1:11" ht="21.75" customHeight="1">
      <c r="A69" s="6" t="s">
        <v>190</v>
      </c>
      <c r="B69" s="53"/>
      <c r="C69" s="6"/>
      <c r="D69" s="150"/>
      <c r="E69" s="138"/>
      <c r="F69" s="136"/>
      <c r="G69" s="138"/>
      <c r="H69" s="136"/>
      <c r="I69" s="136"/>
      <c r="J69" s="136"/>
      <c r="K69" s="17"/>
    </row>
    <row r="70" spans="1:11" ht="21.75" customHeight="1">
      <c r="A70" s="6" t="s">
        <v>191</v>
      </c>
      <c r="B70" s="53"/>
      <c r="C70" s="6"/>
      <c r="D70" s="150">
        <v>-244066549</v>
      </c>
      <c r="E70" s="138"/>
      <c r="F70" s="136">
        <v>136686911</v>
      </c>
      <c r="G70" s="138"/>
      <c r="H70" s="136">
        <v>-244066549</v>
      </c>
      <c r="I70" s="136"/>
      <c r="J70" s="136">
        <v>136686911</v>
      </c>
      <c r="K70" s="17"/>
    </row>
    <row r="71" spans="1:11" ht="21.75" customHeight="1">
      <c r="A71" s="6" t="s">
        <v>136</v>
      </c>
      <c r="B71" s="53"/>
      <c r="C71" s="6"/>
      <c r="D71" s="154">
        <v>-25540000</v>
      </c>
      <c r="E71" s="138"/>
      <c r="F71" s="120">
        <v>-77606004</v>
      </c>
      <c r="G71" s="120"/>
      <c r="H71" s="120">
        <v>-25540000</v>
      </c>
      <c r="I71" s="138"/>
      <c r="J71" s="120">
        <v>-77606004</v>
      </c>
      <c r="K71" s="17"/>
    </row>
    <row r="72" spans="1:11" ht="21.75" customHeight="1">
      <c r="A72" s="6" t="s">
        <v>137</v>
      </c>
      <c r="B72" s="53"/>
      <c r="C72" s="6"/>
      <c r="D72" s="154">
        <v>-4954800</v>
      </c>
      <c r="E72" s="138"/>
      <c r="F72" s="120">
        <v>-4829573</v>
      </c>
      <c r="G72" s="120"/>
      <c r="H72" s="120">
        <v>-4621000</v>
      </c>
      <c r="I72" s="138"/>
      <c r="J72" s="120">
        <v>-3320000</v>
      </c>
      <c r="K72" s="17"/>
    </row>
    <row r="73" spans="1:11" ht="21.75" customHeight="1">
      <c r="A73" s="6" t="s">
        <v>119</v>
      </c>
      <c r="B73" s="53"/>
      <c r="C73" s="6"/>
      <c r="D73" s="154">
        <v>-11730650</v>
      </c>
      <c r="E73" s="138"/>
      <c r="F73" s="120">
        <v>-12624364</v>
      </c>
      <c r="G73" s="120"/>
      <c r="H73" s="120">
        <v>-11730650</v>
      </c>
      <c r="I73" s="120"/>
      <c r="J73" s="120">
        <v>-12624364</v>
      </c>
      <c r="K73" s="17"/>
    </row>
    <row r="74" spans="1:11" ht="21.75" customHeight="1">
      <c r="A74" s="6" t="s">
        <v>199</v>
      </c>
      <c r="B74" s="53"/>
      <c r="C74" s="6"/>
      <c r="D74" s="154">
        <v>363168000</v>
      </c>
      <c r="E74" s="138"/>
      <c r="F74" s="139">
        <v>0</v>
      </c>
      <c r="G74" s="120"/>
      <c r="H74" s="120">
        <v>363168000</v>
      </c>
      <c r="I74" s="120"/>
      <c r="J74" s="139">
        <v>0</v>
      </c>
      <c r="K74" s="17"/>
    </row>
    <row r="75" spans="1:11" ht="21.75" customHeight="1">
      <c r="A75" s="6" t="s">
        <v>139</v>
      </c>
      <c r="B75" s="53"/>
      <c r="C75" s="6"/>
      <c r="D75" s="150">
        <v>-31485200</v>
      </c>
      <c r="E75" s="137"/>
      <c r="F75" s="136">
        <v>-48000000</v>
      </c>
      <c r="G75" s="137"/>
      <c r="H75" s="141">
        <v>-31485200</v>
      </c>
      <c r="I75" s="136"/>
      <c r="J75" s="141">
        <v>-48000000</v>
      </c>
      <c r="K75" s="17"/>
    </row>
    <row r="76" spans="1:11" ht="21.75" customHeight="1">
      <c r="A76" s="16" t="s">
        <v>157</v>
      </c>
      <c r="B76" s="53"/>
      <c r="C76" s="6"/>
      <c r="D76" s="153">
        <f>SUM(D69:D75)</f>
        <v>45390801</v>
      </c>
      <c r="E76" s="137"/>
      <c r="F76" s="143">
        <f>SUM(F69:F75)</f>
        <v>-6373030</v>
      </c>
      <c r="G76" s="137"/>
      <c r="H76" s="143">
        <f>SUM(H69:H75)</f>
        <v>45724601</v>
      </c>
      <c r="I76" s="136"/>
      <c r="J76" s="143">
        <f>SUM(J69:J75)</f>
        <v>-4863457</v>
      </c>
      <c r="K76" s="17"/>
    </row>
    <row r="77" spans="1:11" ht="21.75" customHeight="1">
      <c r="A77" s="16" t="s">
        <v>195</v>
      </c>
      <c r="B77" s="53"/>
      <c r="C77" s="6"/>
      <c r="D77" s="153">
        <v>-8610852</v>
      </c>
      <c r="E77" s="137"/>
      <c r="F77" s="143">
        <v>-20139998</v>
      </c>
      <c r="G77" s="120"/>
      <c r="H77" s="145">
        <v>0</v>
      </c>
      <c r="I77" s="120"/>
      <c r="J77" s="145">
        <v>0</v>
      </c>
      <c r="K77" s="17"/>
    </row>
    <row r="78" spans="1:11" ht="21.75" customHeight="1">
      <c r="A78" s="16" t="s">
        <v>118</v>
      </c>
      <c r="B78" s="53"/>
      <c r="C78" s="6"/>
      <c r="D78" s="150">
        <f ca="1">SUM(D41,D67,D76,D77)</f>
        <v>127133947</v>
      </c>
      <c r="E78" s="137"/>
      <c r="F78" s="136">
        <f ca="1">SUM(F41,F67,F76,F77)</f>
        <v>-15748085</v>
      </c>
      <c r="G78" s="137"/>
      <c r="H78" s="136">
        <f ca="1">SUM(H41,H67,H76,H77)</f>
        <v>122633089</v>
      </c>
      <c r="I78" s="136"/>
      <c r="J78" s="136">
        <f ca="1">SUM(J41,J67,J76,J77)</f>
        <v>-22976534</v>
      </c>
      <c r="K78" s="17"/>
    </row>
    <row r="79" spans="1:11" ht="21.75" customHeight="1">
      <c r="A79" s="6" t="s">
        <v>61</v>
      </c>
      <c r="B79" s="53"/>
      <c r="C79" s="6"/>
      <c r="D79" s="152">
        <v>22670881</v>
      </c>
      <c r="E79" s="140"/>
      <c r="F79" s="142">
        <v>38418966</v>
      </c>
      <c r="G79" s="140"/>
      <c r="H79" s="142">
        <v>15179795</v>
      </c>
      <c r="I79" s="136"/>
      <c r="J79" s="142">
        <v>38156329</v>
      </c>
      <c r="K79" s="17"/>
    </row>
    <row r="80" spans="1:11" ht="21.75" customHeight="1" thickBot="1">
      <c r="A80" s="16" t="s">
        <v>168</v>
      </c>
      <c r="B80" s="53"/>
      <c r="C80" s="6"/>
      <c r="D80" s="155">
        <f ca="1">SUM(D78:D79)</f>
        <v>149804828</v>
      </c>
      <c r="E80" s="138"/>
      <c r="F80" s="146">
        <f ca="1">SUM(F78:F79)</f>
        <v>22670881</v>
      </c>
      <c r="G80" s="138"/>
      <c r="H80" s="146">
        <f ca="1">SUM(H78:H79)</f>
        <v>137812884</v>
      </c>
      <c r="I80" s="136"/>
      <c r="J80" s="146">
        <f ca="1">SUM(J78:J79)</f>
        <v>15179795</v>
      </c>
      <c r="K80" s="17"/>
    </row>
    <row r="81" spans="1:11" ht="21.75" customHeight="1" thickTop="1">
      <c r="B81" s="53"/>
      <c r="C81" s="6"/>
      <c r="D81" s="150">
        <f ca="1">D80-BS!D9</f>
        <v>0</v>
      </c>
      <c r="E81" s="137"/>
      <c r="F81" s="136">
        <f ca="1">F80-BS!F9</f>
        <v>0</v>
      </c>
      <c r="G81" s="137"/>
      <c r="H81" s="136">
        <f ca="1">H80-BS!H9</f>
        <v>0</v>
      </c>
      <c r="I81" s="136"/>
      <c r="J81" s="136">
        <f ca="1">J80-BS!J9</f>
        <v>0</v>
      </c>
      <c r="K81" s="17"/>
    </row>
    <row r="82" spans="1:11" ht="21.75" customHeight="1">
      <c r="A82" s="16" t="s">
        <v>44</v>
      </c>
      <c r="B82" s="53"/>
      <c r="C82" s="6"/>
      <c r="D82" s="150"/>
      <c r="E82" s="137"/>
      <c r="F82" s="136"/>
      <c r="G82" s="137"/>
      <c r="H82" s="136"/>
      <c r="I82" s="136"/>
      <c r="J82" s="136"/>
      <c r="K82" s="17"/>
    </row>
    <row r="83" spans="1:11" ht="21.75" customHeight="1">
      <c r="A83" s="6" t="s">
        <v>45</v>
      </c>
      <c r="B83" s="57"/>
      <c r="D83" s="150"/>
      <c r="E83" s="137"/>
      <c r="F83" s="136"/>
      <c r="G83" s="137"/>
      <c r="H83" s="136"/>
      <c r="I83" s="136"/>
      <c r="J83" s="136"/>
    </row>
    <row r="84" spans="1:11" ht="21.75" customHeight="1">
      <c r="A84" s="6" t="s">
        <v>160</v>
      </c>
      <c r="B84" s="53"/>
      <c r="C84" s="6"/>
      <c r="D84" s="151">
        <v>3912174</v>
      </c>
      <c r="E84" s="137"/>
      <c r="F84" s="139">
        <v>17708452</v>
      </c>
      <c r="G84" s="137"/>
      <c r="H84" s="139">
        <v>3912174</v>
      </c>
      <c r="I84" s="136"/>
      <c r="J84" s="139">
        <v>17708452</v>
      </c>
    </row>
    <row r="85" spans="1:11" ht="21.75" customHeight="1">
      <c r="A85" s="6" t="s">
        <v>163</v>
      </c>
      <c r="B85" s="53"/>
      <c r="C85" s="6"/>
      <c r="D85" s="151">
        <v>907103</v>
      </c>
      <c r="E85" s="137"/>
      <c r="F85" s="139">
        <v>2273654</v>
      </c>
      <c r="G85" s="137"/>
      <c r="H85" s="139">
        <v>825758</v>
      </c>
      <c r="I85" s="136"/>
      <c r="J85" s="139">
        <v>2174230</v>
      </c>
    </row>
    <row r="86" spans="1:11" ht="21.75" customHeight="1">
      <c r="A86" s="6" t="s">
        <v>147</v>
      </c>
      <c r="B86" s="53"/>
      <c r="C86" s="6"/>
      <c r="D86" s="139">
        <v>0</v>
      </c>
      <c r="E86" s="137"/>
      <c r="F86" s="139">
        <v>0</v>
      </c>
      <c r="G86" s="137"/>
      <c r="H86" s="139">
        <v>0</v>
      </c>
      <c r="I86" s="136"/>
      <c r="J86" s="136">
        <v>1234485</v>
      </c>
    </row>
    <row r="87" spans="1:11" ht="21.75" customHeight="1">
      <c r="A87" s="6" t="s">
        <v>148</v>
      </c>
      <c r="B87" s="53"/>
      <c r="C87" s="6"/>
      <c r="D87" s="151"/>
      <c r="E87" s="137"/>
      <c r="F87" s="139"/>
      <c r="G87" s="137"/>
      <c r="H87" s="136"/>
      <c r="I87" s="136"/>
      <c r="J87" s="136"/>
    </row>
    <row r="88" spans="1:11" ht="21.75" customHeight="1">
      <c r="A88" s="6" t="s">
        <v>149</v>
      </c>
      <c r="B88" s="53"/>
      <c r="C88" s="6"/>
      <c r="D88" s="139">
        <v>0</v>
      </c>
      <c r="E88" s="137"/>
      <c r="F88" s="139">
        <v>0</v>
      </c>
      <c r="G88" s="137"/>
      <c r="H88" s="139">
        <v>0</v>
      </c>
      <c r="I88" s="136"/>
      <c r="J88" s="136">
        <v>93622200</v>
      </c>
    </row>
    <row r="89" spans="1:11" ht="21.75" customHeight="1">
      <c r="A89" s="6" t="s">
        <v>150</v>
      </c>
      <c r="B89" s="53"/>
      <c r="C89" s="6"/>
      <c r="D89" s="151">
        <v>846257</v>
      </c>
      <c r="E89" s="137"/>
      <c r="F89" s="139">
        <v>66835665</v>
      </c>
      <c r="G89" s="137"/>
      <c r="H89" s="136">
        <v>846257</v>
      </c>
      <c r="I89" s="136"/>
      <c r="J89" s="136">
        <v>46738820</v>
      </c>
    </row>
    <row r="90" spans="1:11" ht="21.75" customHeight="1">
      <c r="B90" s="53"/>
      <c r="C90" s="6"/>
      <c r="D90" s="6"/>
      <c r="E90" s="6"/>
      <c r="F90" s="6"/>
      <c r="G90" s="6"/>
      <c r="H90" s="6"/>
      <c r="I90" s="6"/>
      <c r="J90" s="6"/>
    </row>
    <row r="91" spans="1:11" ht="21.75" customHeight="1">
      <c r="B91" s="53"/>
      <c r="C91" s="6"/>
      <c r="D91" s="6"/>
      <c r="E91" s="6"/>
      <c r="F91" s="6"/>
      <c r="G91" s="6"/>
      <c r="H91" s="6"/>
      <c r="I91" s="6"/>
      <c r="J91" s="6"/>
    </row>
    <row r="92" spans="1:11" ht="21.75" customHeight="1">
      <c r="A92" s="6" t="s">
        <v>13</v>
      </c>
      <c r="B92" s="53"/>
      <c r="C92" s="6"/>
      <c r="D92" s="6"/>
      <c r="E92" s="6"/>
      <c r="F92" s="6"/>
      <c r="G92" s="6"/>
      <c r="H92" s="6"/>
      <c r="I92" s="6"/>
      <c r="J92" s="6"/>
    </row>
    <row r="93" spans="1:11" ht="21.75" customHeight="1">
      <c r="B93" s="53"/>
      <c r="C93" s="6"/>
      <c r="D93" s="6"/>
      <c r="E93" s="6"/>
      <c r="F93" s="6"/>
      <c r="G93" s="6"/>
      <c r="H93" s="6"/>
      <c r="I93" s="6"/>
      <c r="J93" s="6"/>
    </row>
    <row r="94" spans="1:11" ht="21.75" customHeight="1">
      <c r="B94" s="53"/>
      <c r="C94" s="6"/>
      <c r="D94" s="6"/>
      <c r="E94" s="6"/>
      <c r="F94" s="6"/>
      <c r="G94" s="6"/>
      <c r="H94" s="6"/>
      <c r="I94" s="6"/>
      <c r="J94" s="6"/>
    </row>
    <row r="95" spans="1:11" ht="21.75" customHeight="1">
      <c r="B95" s="53"/>
      <c r="C95" s="6"/>
      <c r="D95" s="6"/>
      <c r="E95" s="6"/>
      <c r="F95" s="6"/>
      <c r="G95" s="6"/>
      <c r="H95" s="6"/>
      <c r="I95" s="6"/>
      <c r="J95" s="6"/>
    </row>
    <row r="96" spans="1:11" ht="21.75" customHeight="1">
      <c r="B96" s="53"/>
      <c r="C96" s="6"/>
      <c r="D96" s="6"/>
      <c r="E96" s="6"/>
      <c r="F96" s="6"/>
      <c r="G96" s="6"/>
      <c r="H96" s="6"/>
      <c r="I96" s="6"/>
      <c r="J96" s="6"/>
    </row>
    <row r="97" spans="2:10" ht="21.75" customHeight="1">
      <c r="B97" s="53"/>
      <c r="C97" s="6"/>
      <c r="D97" s="6"/>
      <c r="E97" s="6"/>
      <c r="F97" s="6"/>
      <c r="G97" s="6"/>
      <c r="H97" s="6"/>
      <c r="I97" s="6"/>
      <c r="J97" s="6"/>
    </row>
    <row r="98" spans="2:10" ht="21.75" customHeight="1">
      <c r="B98" s="53"/>
      <c r="C98" s="6"/>
      <c r="D98" s="6"/>
      <c r="E98" s="6"/>
      <c r="F98" s="6"/>
      <c r="G98" s="6"/>
      <c r="H98" s="6"/>
      <c r="I98" s="6"/>
      <c r="J98" s="6"/>
    </row>
    <row r="99" spans="2:10" ht="21.75" customHeight="1">
      <c r="B99" s="53"/>
      <c r="C99" s="6"/>
      <c r="D99" s="6"/>
      <c r="E99" s="6"/>
      <c r="F99" s="6"/>
      <c r="G99" s="6"/>
      <c r="H99" s="6"/>
      <c r="I99" s="6"/>
      <c r="J99" s="6"/>
    </row>
    <row r="100" spans="2:10" ht="21.75" customHeight="1">
      <c r="B100" s="53"/>
      <c r="C100" s="6"/>
      <c r="D100" s="6"/>
      <c r="E100" s="6"/>
      <c r="F100" s="6"/>
      <c r="G100" s="6"/>
      <c r="H100" s="6"/>
      <c r="I100" s="6"/>
      <c r="J100" s="6"/>
    </row>
    <row r="101" spans="2:10" ht="21.75" customHeight="1">
      <c r="B101" s="53"/>
      <c r="C101" s="6"/>
      <c r="D101" s="6"/>
      <c r="E101" s="6"/>
      <c r="F101" s="6"/>
      <c r="G101" s="6"/>
      <c r="H101" s="6"/>
      <c r="I101" s="6"/>
      <c r="J101" s="6"/>
    </row>
    <row r="102" spans="2:10" ht="21.75" customHeight="1">
      <c r="B102" s="53"/>
      <c r="C102" s="6"/>
      <c r="D102" s="20"/>
      <c r="E102" s="54"/>
      <c r="F102" s="20"/>
      <c r="I102" s="60"/>
      <c r="J102" s="159">
        <v>8</v>
      </c>
    </row>
  </sheetData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1" manualBreakCount="1">
    <brk id="5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AD399F7D14FB74C815DF47FE09C773D" ma:contentTypeVersion="4" ma:contentTypeDescription="สร้างเอกสารใหม่" ma:contentTypeScope="" ma:versionID="04396a5e9b78cd3587f66f9e4634a15b">
  <xsd:schema xmlns:xsd="http://www.w3.org/2001/XMLSchema" xmlns:xs="http://www.w3.org/2001/XMLSchema" xmlns:p="http://schemas.microsoft.com/office/2006/metadata/properties" xmlns:ns2="bcb02e38-a617-4629-8726-4aeaff8325b3" targetNamespace="http://schemas.microsoft.com/office/2006/metadata/properties" ma:root="true" ma:fieldsID="f7f477e73ad70fb968822c6374a4f332" ns2:_="">
    <xsd:import namespace="bcb02e38-a617-4629-8726-4aeaff8325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02e38-a617-4629-8726-4aeaff832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377AE2B-87B9-4505-B698-6272DAC325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b02e38-a617-4629-8726-4aeaff8325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71ACF9-8268-4E3A-94E0-6E91FFC3E8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DD7723-04F7-4E87-A83F-CD7BAE15C056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141685</vt:lpwstr>
  </property>
  <property fmtid="{D5CDD505-2E9C-101B-9397-08002B2CF9AE}" pid="4" name="OptimizationTime">
    <vt:lpwstr>20230223_2044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 Flow</vt:lpstr>
      <vt:lpstr>BS!Print_Area</vt:lpstr>
      <vt:lpstr>'Cash Flow'!Print_Area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Aranya Ruenyan</cp:lastModifiedBy>
  <cp:lastPrinted>2023-02-22T12:30:36Z</cp:lastPrinted>
  <dcterms:created xsi:type="dcterms:W3CDTF">2011-10-14T04:24:27Z</dcterms:created>
  <dcterms:modified xsi:type="dcterms:W3CDTF">2023-02-22T12:30:38Z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0x0101008AD399F7D14FB74C815DF47FE09C773D</vt:lpwstr>
  </property>
</Properties>
</file>