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thongchai001\Documents\Interlinktelecom 2022\Final\FS and Roll-FS\ELCID File_31 Dec 2022\"/>
    </mc:Choice>
  </mc:AlternateContent>
  <xr:revisionPtr revIDLastSave="0" documentId="13_ncr:1_{610D8F12-73E7-4B38-9C54-FA4334964607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7-9" sheetId="6" r:id="rId1"/>
    <sheet name="10-11" sheetId="7" r:id="rId2"/>
    <sheet name="12" sheetId="8" r:id="rId3"/>
    <sheet name="13" sheetId="9" r:id="rId4"/>
    <sheet name="14-15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" localSheetId="4" hidden="1">'[1]1999cf'!#REF!</definedName>
    <definedName name="__" hidden="1">'[1]1999cf'!#REF!</definedName>
    <definedName name="___" localSheetId="4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4" hidden="1">{"'Summary'!$A$1:$J$46"}</definedName>
    <definedName name="_____pd9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9" localSheetId="4" hidden="1">{"'Summary'!$A$1:$J$46"}</definedName>
    <definedName name="___pd9" hidden="1">{"'Summary'!$A$1:$J$46"}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9" localSheetId="4" hidden="1">{"'Summary'!$A$1:$J$46"}</definedName>
    <definedName name="__pd9" hidden="1">{"'Summary'!$A$1:$J$46"}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localSheetId="4" hidden="1">#REF!</definedName>
    <definedName name="_1__123Graph_Aｸﾞﾗﾌ_7" hidden="1">#REF!</definedName>
    <definedName name="_2__123Graph_BCHART_1" hidden="1">[2]RATE!$C$7:$O$7</definedName>
    <definedName name="_2__123Graph_Bｸﾞﾗﾌ_7" localSheetId="4" hidden="1">#REF!</definedName>
    <definedName name="_2__123Graph_Bｸﾞﾗﾌ_7" hidden="1">#REF!</definedName>
    <definedName name="_3__123Graph_CCHART_1" hidden="1">[2]RATE!$C$8:$O$8</definedName>
    <definedName name="_3__123Graph_Cｸﾞﾗﾌ_7" localSheetId="4" hidden="1">#REF!</definedName>
    <definedName name="_3__123Graph_Cｸﾞﾗﾌ_7" hidden="1">#REF!</definedName>
    <definedName name="_4__123Graph_DCHART_1" hidden="1">[2]RATE!$C$9:$O$9</definedName>
    <definedName name="_4__123Graph_Dｸﾞﾗﾌ_7" localSheetId="4" hidden="1">#REF!</definedName>
    <definedName name="_4__123Graph_Dｸﾞﾗﾌ_7" hidden="1">#REF!</definedName>
    <definedName name="_5__123Graph_ECHART_1" hidden="1">[2]RATE!$C$10:$O$10</definedName>
    <definedName name="_5__123Graph_Eｸﾞﾗﾌ_7" localSheetId="4" hidden="1">#REF!</definedName>
    <definedName name="_5__123Graph_Eｸﾞﾗﾌ_7" hidden="1">#REF!</definedName>
    <definedName name="_6__123Graph_Fｸﾞﾗﾌ_7" localSheetId="4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localSheetId="4" hidden="1">#REF!</definedName>
    <definedName name="_Dist_Bin" hidden="1">#REF!</definedName>
    <definedName name="_Dist_Bin2" localSheetId="4" hidden="1">#REF!</definedName>
    <definedName name="_Dist_Bin2" hidden="1">#REF!</definedName>
    <definedName name="_Dist_Values" localSheetId="4" hidden="1">#REF!</definedName>
    <definedName name="_Dist_Values" hidden="1">#REF!</definedName>
    <definedName name="_Dist_Values2" localSheetId="4" hidden="1">#REF!</definedName>
    <definedName name="_Dist_Values2" hidden="1">#REF!</definedName>
    <definedName name="_e" hidden="1">[2]RATE!$C$10:$O$10</definedName>
    <definedName name="_Fill" localSheetId="4" hidden="1">#REF!</definedName>
    <definedName name="_Fill" hidden="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ilterDatabase2" localSheetId="4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localSheetId="4" hidden="1">#REF!</definedName>
    <definedName name="_Key1" hidden="1">#REF!</definedName>
    <definedName name="_key1." localSheetId="4" hidden="1">#REF!</definedName>
    <definedName name="_key1." hidden="1">#REF!</definedName>
    <definedName name="_Key2" localSheetId="4" hidden="1">#REF!</definedName>
    <definedName name="_Key2" hidden="1">#REF!</definedName>
    <definedName name="_m" hidden="1">[2]RATE!$C$6:$O$6</definedName>
    <definedName name="_n" hidden="1">[2]RATE!$C$7:$O$7</definedName>
    <definedName name="_new" localSheetId="4" hidden="1">#REF!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localSheetId="4" hidden="1">#REF!</definedName>
    <definedName name="_Parse_Out" hidden="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9" localSheetId="4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localSheetId="4" hidden="1">#REF!</definedName>
    <definedName name="edWFQA" hidden="1">#REF!</definedName>
    <definedName name="eeeeee" localSheetId="4" hidden="1">{"'Summary'!$A$1:$J$46"}</definedName>
    <definedName name="eeeeee" hidden="1">{"'Summary'!$A$1:$J$46"}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nd_Bal" hidden="1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4" hidden="1">#REF!</definedName>
    <definedName name="eq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4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localSheetId="4" hidden="1">#REF!</definedName>
    <definedName name="HNHJ" hidden="1">#REF!</definedName>
    <definedName name="HTML_CodePage" hidden="1">1252</definedName>
    <definedName name="HTML_Control" localSheetId="4" hidden="1">{"'1-TheatreBkgs'!$A$1:$L$102"}</definedName>
    <definedName name="HTML_Control" hidden="1">{"'1-TheatreBkgs'!$A$1:$L$102"}</definedName>
    <definedName name="HTML_Control_1" localSheetId="4" hidden="1">{"'Sheet1'!$A$1:$AA$147"}</definedName>
    <definedName name="HTML_Control_1" hidden="1">{"'Sheet1'!$A$1:$AA$147"}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localSheetId="4" hidden="1">#REF!</definedName>
    <definedName name="Interest_Rate" hidden="1">#REF!</definedName>
    <definedName name="IQ" localSheetId="4" hidden="1">{"'Summary'!$A$1:$J$46"}</definedName>
    <definedName name="IQ" hidden="1">{"'Summary'!$A$1:$J$46"}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4" hidden="1">{"'BKK'!$A$4:$V$179"}</definedName>
    <definedName name="k" hidden="1">{"'BKK'!$A$4:$V$179"}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localSheetId="4" hidden="1">#REF!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4" hidden="1">{"'Summary'!$A$1:$J$46"}</definedName>
    <definedName name="PDO" hidden="1">{"'Summary'!$A$1:$J$46"}</definedName>
    <definedName name="pdq" localSheetId="4" hidden="1">{"'Summary'!$A$1:$J$46"}</definedName>
    <definedName name="pdq" hidden="1">{"'Summary'!$A$1:$J$46"}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[6]누TB!$G$1:$G$1019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[3]LRA!#REF!</definedName>
    <definedName name="sss" hidden="1">[3]LRA!#REF!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localSheetId="4" hidden="1">#REF!</definedName>
    <definedName name="t" hidden="1">#REF!</definedName>
    <definedName name="TextRefCopyRangeCount" hidden="1">2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4" hidden="1">{#N/A,#N/A,TRUE,"Sheet1"}</definedName>
    <definedName name="wrn.Budget._.Plan." hidden="1">{#N/A,#N/A,TRUE,"Sheet1"}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4" hidden="1">{#N/A,#N/A,FALSE,"Sheet1"}</definedName>
    <definedName name="wrn.INSTALLATION." hidden="1">{#N/A,#N/A,FALSE,"Sheet1"}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4" hidden="1">'[8]Reasonableness test'!#REF!</definedName>
    <definedName name="WW9225b8e918b2453e85e0df9899b5a134_9EAE" hidden="1">'[8]Reasonableness test'!#REF!</definedName>
    <definedName name="WWb068418dc6b04fa5ae2bd14cd39f6c54_A5CB" localSheetId="4" hidden="1">'[9]Test Debt Covenant'!#REF!</definedName>
    <definedName name="WWb068418dc6b04fa5ae2bd14cd39f6c54_A5CB" hidden="1">'[9]Test Debt Covenant'!#REF!</definedName>
    <definedName name="wwe" localSheetId="4" hidden="1">{#N/A,#N/A,TRUE,"Sheet1"}</definedName>
    <definedName name="wwe" hidden="1">{#N/A,#N/A,TRUE,"Sheet1"}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localSheetId="4" hidden="1">#REF!</definedName>
    <definedName name="xxxx" hidden="1">#REF!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4" hidden="1">{"'손익현황'!$A$1:$J$29"}</definedName>
    <definedName name="건물임.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4" hidden="1">{"'손익현황'!$A$1:$J$29"}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7" i="7" l="1"/>
  <c r="I57" i="7"/>
  <c r="M68" i="7"/>
  <c r="N31" i="8"/>
  <c r="V29" i="8"/>
  <c r="P33" i="9" l="1"/>
  <c r="L33" i="9"/>
  <c r="T32" i="8"/>
  <c r="P33" i="8"/>
  <c r="L33" i="8"/>
  <c r="R31" i="8" l="1"/>
  <c r="V31" i="8" s="1"/>
  <c r="R33" i="8"/>
  <c r="V33" i="8" s="1"/>
  <c r="A52" i="7"/>
  <c r="R29" i="9" l="1"/>
  <c r="T35" i="8"/>
  <c r="N35" i="8" l="1"/>
  <c r="L35" i="8"/>
  <c r="J35" i="8"/>
  <c r="H35" i="8"/>
  <c r="M24" i="7"/>
  <c r="M130" i="6"/>
  <c r="M76" i="6"/>
  <c r="I76" i="6"/>
  <c r="R30" i="8" l="1"/>
  <c r="V30" i="8" s="1"/>
  <c r="R28" i="8"/>
  <c r="V28" i="8" s="1"/>
  <c r="R25" i="8"/>
  <c r="R21" i="8"/>
  <c r="V21" i="8" s="1"/>
  <c r="R20" i="8"/>
  <c r="V20" i="8" s="1"/>
  <c r="R19" i="8"/>
  <c r="V19" i="8" s="1"/>
  <c r="R18" i="8"/>
  <c r="V18" i="8" s="1"/>
  <c r="R15" i="8"/>
  <c r="V15" i="8" s="1"/>
  <c r="T23" i="8"/>
  <c r="S23" i="8"/>
  <c r="L23" i="8"/>
  <c r="L35" i="9"/>
  <c r="L23" i="9"/>
  <c r="O71" i="7"/>
  <c r="M71" i="7"/>
  <c r="K71" i="7"/>
  <c r="O65" i="7"/>
  <c r="K65" i="7"/>
  <c r="O127" i="6"/>
  <c r="M127" i="6"/>
  <c r="K127" i="6"/>
  <c r="I127" i="6"/>
  <c r="I130" i="6" s="1"/>
  <c r="V25" i="8" l="1"/>
  <c r="R23" i="8"/>
  <c r="A51" i="10"/>
  <c r="R21" i="9"/>
  <c r="R20" i="9"/>
  <c r="R19" i="9"/>
  <c r="R18" i="9"/>
  <c r="R15" i="9"/>
  <c r="P23" i="9"/>
  <c r="N23" i="9"/>
  <c r="J23" i="9"/>
  <c r="H23" i="9"/>
  <c r="F23" i="9"/>
  <c r="F23" i="8"/>
  <c r="H23" i="8"/>
  <c r="J23" i="8"/>
  <c r="N23" i="8"/>
  <c r="P23" i="8"/>
  <c r="R23" i="9" l="1"/>
  <c r="M89" i="10"/>
  <c r="K89" i="10"/>
  <c r="I89" i="10"/>
  <c r="G89" i="10"/>
  <c r="M68" i="10"/>
  <c r="K68" i="10"/>
  <c r="I68" i="10"/>
  <c r="G68" i="10"/>
  <c r="M23" i="10"/>
  <c r="M36" i="10" s="1"/>
  <c r="M39" i="10" s="1"/>
  <c r="K23" i="10"/>
  <c r="K36" i="10" s="1"/>
  <c r="K39" i="10" s="1"/>
  <c r="I23" i="10"/>
  <c r="I36" i="10" s="1"/>
  <c r="I39" i="10" s="1"/>
  <c r="G23" i="10"/>
  <c r="G36" i="10" s="1"/>
  <c r="G39" i="10" s="1"/>
  <c r="I91" i="10" l="1"/>
  <c r="I95" i="10" s="1"/>
  <c r="K95" i="10"/>
  <c r="M91" i="10"/>
  <c r="M95" i="10" s="1"/>
  <c r="G95" i="10"/>
  <c r="R33" i="9"/>
  <c r="R31" i="9"/>
  <c r="R30" i="9"/>
  <c r="R28" i="9"/>
  <c r="R25" i="9"/>
  <c r="N35" i="9"/>
  <c r="J35" i="9"/>
  <c r="H35" i="9"/>
  <c r="F35" i="9"/>
  <c r="A3" i="9"/>
  <c r="F35" i="8"/>
  <c r="V23" i="8"/>
  <c r="A3" i="8"/>
  <c r="O24" i="7"/>
  <c r="K24" i="7"/>
  <c r="I24" i="7"/>
  <c r="O15" i="7"/>
  <c r="M15" i="7"/>
  <c r="K15" i="7"/>
  <c r="I15" i="7"/>
  <c r="A1" i="7"/>
  <c r="A1" i="9" s="1"/>
  <c r="O130" i="6"/>
  <c r="K130" i="6"/>
  <c r="M113" i="6"/>
  <c r="A97" i="6"/>
  <c r="O88" i="6"/>
  <c r="M88" i="6"/>
  <c r="K88" i="6"/>
  <c r="I88" i="6"/>
  <c r="O76" i="6"/>
  <c r="K76" i="6"/>
  <c r="A54" i="6"/>
  <c r="A99" i="6" s="1"/>
  <c r="A52" i="6"/>
  <c r="O41" i="6"/>
  <c r="M41" i="6"/>
  <c r="K41" i="6"/>
  <c r="I41" i="6"/>
  <c r="O22" i="6"/>
  <c r="M22" i="6"/>
  <c r="K22" i="6"/>
  <c r="I22" i="6"/>
  <c r="O27" i="7" l="1"/>
  <c r="O30" i="7" s="1"/>
  <c r="O33" i="7" s="1"/>
  <c r="O46" i="7" s="1"/>
  <c r="K27" i="7"/>
  <c r="K30" i="7" s="1"/>
  <c r="K33" i="7" s="1"/>
  <c r="K46" i="7" s="1"/>
  <c r="M27" i="7"/>
  <c r="M30" i="7" s="1"/>
  <c r="M33" i="7" s="1"/>
  <c r="I27" i="7"/>
  <c r="I30" i="7" s="1"/>
  <c r="I33" i="7" s="1"/>
  <c r="M43" i="6"/>
  <c r="I43" i="6"/>
  <c r="O90" i="6"/>
  <c r="O132" i="6" s="1"/>
  <c r="K90" i="6"/>
  <c r="K132" i="6" s="1"/>
  <c r="I90" i="6"/>
  <c r="I132" i="6" s="1"/>
  <c r="M90" i="6"/>
  <c r="M132" i="6" s="1"/>
  <c r="K43" i="6"/>
  <c r="A1" i="8"/>
  <c r="O43" i="6"/>
  <c r="I46" i="7" l="1"/>
  <c r="I71" i="7" s="1"/>
  <c r="I68" i="7" s="1"/>
  <c r="I65" i="7"/>
  <c r="I62" i="7" s="1"/>
  <c r="P32" i="8" s="1"/>
  <c r="M46" i="7"/>
  <c r="M62" i="7"/>
  <c r="M65" i="7" s="1"/>
  <c r="P32" i="9"/>
  <c r="A100" i="7"/>
  <c r="A96" i="6"/>
  <c r="A141" i="6"/>
  <c r="A43" i="8" s="1"/>
  <c r="R32" i="9" l="1"/>
  <c r="R35" i="9" s="1"/>
  <c r="P35" i="9"/>
  <c r="P35" i="8"/>
  <c r="R32" i="8"/>
  <c r="A39" i="9"/>
  <c r="A48" i="10" s="1"/>
  <c r="A104" i="10"/>
  <c r="V32" i="8" l="1"/>
  <c r="V35" i="8" s="1"/>
  <c r="R35" i="8"/>
</calcChain>
</file>

<file path=xl/sharedStrings.xml><?xml version="1.0" encoding="utf-8"?>
<sst xmlns="http://schemas.openxmlformats.org/spreadsheetml/2006/main" count="379" uniqueCount="223">
  <si>
    <t>บริษัท อินเตอร์ลิ้งค์ เทเลคอม จำกัด (มหาชน)</t>
  </si>
  <si>
    <t>งบแสดงฐานะการเงิน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</si>
  <si>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</si>
  <si>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</si>
  <si>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</si>
  <si>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</si>
  <si>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</si>
  <si>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</si>
  <si>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</si>
  <si>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</si>
  <si>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</si>
  <si>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</si>
  <si>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</si>
  <si>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</si>
  <si>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</si>
  <si>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</si>
  <si>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</si>
  <si>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</si>
  <si>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</si>
  <si>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</si>
  <si>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</si>
  <si>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</si>
  <si>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</si>
  <si>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</si>
  <si>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</si>
  <si>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</si>
  <si>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</si>
  <si>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</si>
  <si>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</si>
  <si>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</si>
  <si>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</si>
  <si>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</si>
  <si>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</si>
  <si>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</si>
  <si>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</si>
  <si>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</si>
  <si>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</si>
  <si>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</si>
  <si>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</si>
  <si>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</si>
  <si>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</si>
  <si>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</si>
  <si>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</si>
  <si>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</si>
  <si>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</si>
  <si>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</si>
  <si>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</si>
  <si>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</si>
  <si>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</si>
  <si>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</si>
  <si>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รวมค่าใช้จ่าย</t>
  </si>
  <si>
    <t>กำไรก่อนภาษีเงินได้</t>
  </si>
  <si>
    <t>ภาษีเงินได้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</si>
  <si>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</si>
  <si>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</si>
  <si>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</si>
  <si>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 xml:space="preserve"> ทุนที่ออกและ</t>
  </si>
  <si>
    <t>ส่วนเกินมูลค่า</t>
  </si>
  <si>
    <t>ชำระแล้ว</t>
  </si>
  <si>
    <t>หุ้นสามัญ</t>
  </si>
  <si>
    <t>ตามกฎหมาย</t>
  </si>
  <si>
    <t>รวม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</si>
  <si>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</si>
  <si>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</si>
  <si>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</si>
  <si>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</si>
  <si>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</si>
  <si>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</si>
  <si>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</si>
  <si>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</si>
  <si>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</si>
  <si>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</si>
  <si>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</si>
  <si>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</si>
  <si>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</si>
  <si>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</si>
  <si>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</si>
  <si>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</si>
  <si>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</si>
  <si>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</si>
  <si>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</si>
  <si>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</si>
  <si>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</si>
  <si>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</t>
  </si>
  <si>
    <t>-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</si>
  <si>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</si>
  <si>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</si>
  <si>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</si>
  <si>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</si>
  <si>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</si>
  <si>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</si>
  <si>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ยอดคงเหลือต้นปี</t>
  </si>
  <si>
    <t>ยอดคงเหลือปลายปี</t>
  </si>
  <si>
    <t>รายการที่มิใช่เงินสด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</si>
  <si>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</si>
  <si>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</si>
  <si>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เจ้าหนี้ค่าซื้อสินทรัพย์ถาวรและอุปกรณ์โครงข่ายโทรคมนาคม</t>
  </si>
  <si>
    <t>มูลค่าที่ตราไว้หุ้นละ 0.50 บาท</t>
  </si>
  <si>
    <t>อุปกรณ์โครงข่ายโทรคมนาคม</t>
  </si>
  <si>
    <t>- รายได้ค้างรับจากงานบริการโครงข่าย</t>
  </si>
  <si>
    <t>รายได้ค้างรับจากงานบริการโครงข่าย</t>
  </si>
  <si>
    <t>เงินกู้ยืมระยะสั้นจากสถาบันการเงิน สุทธิ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</si>
  <si>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</si>
  <si>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กำไรสุทธิสำหรับปี</t>
  </si>
  <si>
    <t>กำไร (ขาดทุน) เบ็ดเสร็จอื่น</t>
  </si>
  <si>
    <t>งานระหว่างทำ</t>
  </si>
  <si>
    <t>- งานระหว่างทำ</t>
  </si>
  <si>
    <t>เงินสดสุทธิได้มาจาก (ใช้ไปใน) กิจกรรมดำเนินงาน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</si>
  <si>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</si>
  <si>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</si>
  <si>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รายได้ค้างรับจากการให้บริการติดตั้งโครงข่าย</t>
  </si>
  <si>
    <t>เงินรับล่วงหน้าจากการให้บริการติดตั้งโครงข่าย</t>
  </si>
  <si>
    <t>และภาษีเงินได้</t>
  </si>
  <si>
    <t>- รายได้ค้างรับจากการให้บริการติดตั้งโครงข่าย</t>
  </si>
  <si>
    <t>มูลค่าที่ชำระแล้วหุ้นละ 0.50 บาท</t>
  </si>
  <si>
    <t>กำไรต่อหุ้นขั้นพื้นฐาน</t>
  </si>
  <si>
    <t>กำไรต่อหุ้นปรับลด</t>
  </si>
  <si>
    <t>สินทรัพย์สิทธิการใช้ สุทธิ</t>
  </si>
  <si>
    <t>ส่วนของหนี้สินตามสัญญาเช่า</t>
  </si>
  <si>
    <t>มูลค่าที่ตราไว้หุ้นละ 0.50 บาท)</t>
  </si>
  <si>
    <t>- เงินสดจ่ายคืนหนี้สินสัญญาเช่า</t>
  </si>
  <si>
    <t>จัดสรรแล้ว - สำรอง</t>
  </si>
  <si>
    <t>เงินให้กู้ยืมระยะสั้นแก่การร่วมค้า</t>
  </si>
  <si>
    <t>หนี้สินภาษีเงินได้รอตัดบัญชี สุทธิ</t>
  </si>
  <si>
    <t>เงินประกันผลงานค้างรับ</t>
  </si>
  <si>
    <t>หนี้สินตามสัญญาเช่า สุทธิ</t>
  </si>
  <si>
    <t>- เงินประกันผลงานค้างรับ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</si>
  <si>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</si>
  <si>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</si>
  <si>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จากสถาบันการเงิน</t>
  </si>
  <si>
    <t>เงินฝากสถาบันการเงินที่มีข้อจำกัดในการใช้</t>
  </si>
  <si>
    <t>ภาระผูกพันผลประโยชน์พนักงาน</t>
  </si>
  <si>
    <t>กำไรก่อนส่วนแบ่งขาดทุนจากเงินลงทุนในการร่วมค้า</t>
  </si>
  <si>
    <t>การเปลี่ยนแปลงในส่วนของเจ้าของสำหรับปี</t>
  </si>
  <si>
    <t>- ขาดทุน (กำไร) จากอัตราแลกเปลี่ยนที่ยังไม่เกิดขึ้นจริง</t>
  </si>
  <si>
    <t>- เงินสดจ่ายเพื่อเงินฝากสถาบันการเงินที่มีข้อจำกัดในการใช้</t>
  </si>
  <si>
    <t>- ซื้อสินทรัพย์ถาวรและอุปกรณ์โครงข่ายโทรคมนาคม</t>
  </si>
  <si>
    <t>ลูกหนี้กรมสรรพากร</t>
  </si>
  <si>
    <t>- ค่าใช้จ่ายผลประโยชน์พนักงานหลังเกษียณอายุ</t>
  </si>
  <si>
    <t>- เงินสดรับจากดอกเบี้ยรับ</t>
  </si>
  <si>
    <t>พ.ศ. 2564</t>
  </si>
  <si>
    <t>ยอดคงเหลือปลายปี ณ วันที่ 31 ธันวาคม พ.ศ. 2564</t>
  </si>
  <si>
    <t>ยอดคงเหลือต้นปี ณ วันที่ 1 มกราคม พ.ศ. 2564</t>
  </si>
  <si>
    <t>มูลค่าที่ชำระแล้วหุ้นละ 0.50 บาท)</t>
  </si>
  <si>
    <t>เงินรับล่วงหน้าค่าหุ้น</t>
  </si>
  <si>
    <t>เงินรับล่วงหน้า</t>
  </si>
  <si>
    <t>ค่าหุ้น</t>
  </si>
  <si>
    <t>การเพิ่มหุ้นสามัญ</t>
  </si>
  <si>
    <t>-</t>
  </si>
  <si>
    <t>- เงินสดรับล่วงหน้าค่าหุ้น</t>
  </si>
  <si>
    <t>- เงินสดรับจากการออกหุ้นสามัญ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</si>
  <si>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</si>
  <si>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</si>
  <si>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เงินสดได้มาจากกิจกรรมดำเนินงาน</t>
  </si>
  <si>
    <t>ระยะยาว</t>
  </si>
  <si>
    <t>- ลูกหนี้กรมสรรพากร</t>
  </si>
  <si>
    <t>โครงข่ายโทรคมนาคม สุทธิ</t>
  </si>
  <si>
    <t>สินทรัพย์ถาวรและอุปกรณ์</t>
  </si>
  <si>
    <t>งบการเงินรวม</t>
  </si>
  <si>
    <t>สำหรับปีสิ้นสุดวันที่ 31 ธันวาคม พ.ศ. 2565</t>
  </si>
  <si>
    <t>พ.ศ. 2565</t>
  </si>
  <si>
    <t>ณ 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</si>
  <si>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</si>
  <si>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</si>
  <si>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</si>
  <si>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</si>
  <si>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</si>
  <si>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สินทรัพย์สิทธิการใช้ภายใต้สัญญากับทรัสต์ สุทธิ</t>
  </si>
  <si>
    <t>ค่าความนิยม</t>
  </si>
  <si>
    <t>เงินเบิกเกินบัญชีจากสถาบันการเงิน</t>
  </si>
  <si>
    <t>หนี้สินตามสัญญาเช่าภายใต้สัญญากับทรัสต์ สุทธิ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</si>
  <si>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</si>
  <si>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</si>
  <si>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</si>
  <si>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</si>
  <si>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</si>
  <si>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</si>
  <si>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- สุทธิภาษีเงินได้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</si>
  <si>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</si>
  <si>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</si>
  <si>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</si>
  <si>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</si>
  <si>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องค์ประกอบอื่นของ</t>
  </si>
  <si>
    <t>การวัดมูลค่า</t>
  </si>
  <si>
    <t>เงินลงทุนในตราสารทุน</t>
  </si>
  <si>
    <t>ด้วยมูลค่ายุติธรรม</t>
  </si>
  <si>
    <t>ผ่านกำไรขาดทุน</t>
  </si>
  <si>
    <t>เบ็ดเสร็จอื่น</t>
  </si>
  <si>
    <t>รวมส่วนของ</t>
  </si>
  <si>
    <t>ผู้เป็นเจ้าของ</t>
  </si>
  <si>
    <t>ส่วนได้เสียที่ไม่มี</t>
  </si>
  <si>
    <t>ของบริษัทใหญ่</t>
  </si>
  <si>
    <t>อำนาจควบคุม</t>
  </si>
  <si>
    <t>- ขาดทุนจากการตัดจำหน่ายอุปกรณ์</t>
  </si>
  <si>
    <t>- การซื้อเงินลงทุนในบริษัทย่อยโดยการออกหุ้นเพิ่ม</t>
  </si>
  <si>
    <t>- การลงทุนในทรัสต์เพื่อการลงทุนในอสังหาริมทรัพย์และสิทธิการเช่า</t>
  </si>
  <si>
    <t>- เงินสดจ่ายเพื่อเงินให้กู้ยืมระยะสั้นแก่การร่วมค้า สุทธิ</t>
  </si>
  <si>
    <t>- เงินสดจ่ายเพื่อซื้อสินทรัพย์ทางการเงินที่วัดมูลค่า</t>
  </si>
  <si>
    <t>- เงินสดรับจากการขายสินทรัพย์ถาวรและอุปกรณ์</t>
  </si>
  <si>
    <t>- เงินสดจ่ายคืนหนี้สินสัญญาเช่าภายใต้สัญญากับทรัสต์</t>
  </si>
  <si>
    <t>- เงินสดจ่ายค่าธรรมเนียมและต้นทุนการทำรายการ</t>
  </si>
  <si>
    <t>เงินสดเพิ่มขึ้นจากการรวมธุรกิจ</t>
  </si>
  <si>
    <t>สินทรัพย์ภาษีเงินได้รอตัดบัญชี สุทธิ</t>
  </si>
  <si>
    <t>หุ้นสามัญจำนวน 1,945,592,698 หุ้น</t>
  </si>
  <si>
    <t xml:space="preserve"> หลังการเกษียณอายุสุทธิจากภาษี</t>
  </si>
  <si>
    <t>เพิ่มขึ้นจากการซื้อธุรกิจ</t>
  </si>
  <si>
    <t>- เงินสดรับจากเงินเบิกเกินบัญชีจากสถาบันการเงิน สุทธิ</t>
  </si>
  <si>
    <t>(พ.ศ. 2564 จำนวน 1,812,500,000 หุ้น</t>
  </si>
  <si>
    <t>หุ้นสามัญจำนวน 1,314,727,674 หุ้น</t>
  </si>
  <si>
    <t>(พ.ศ. 2564 จำนวน 1,247,165,194 หุ้น</t>
  </si>
  <si>
    <t>หนี้สินอนุพันธ์ทางการเงินที่วัดมูลค่าด้วย</t>
  </si>
  <si>
    <t>- การวัดมูลค่าใหม่ของภาระผูกพันผลประโยชน์</t>
  </si>
  <si>
    <t>10, 11.1</t>
  </si>
  <si>
    <t>14, 15, 16</t>
  </si>
  <si>
    <t>- เงินสด (รับ) จ่ายคืนเงินกู้ยืมระยะสั้นจากสถาบันการเงิน สุทธิ</t>
  </si>
  <si>
    <t>ภายใต้สัญญากับทรัสต์</t>
  </si>
  <si>
    <t>กำไรเบ็ดเสร็จสำหรับปี</t>
  </si>
  <si>
    <t>หมายเหตุประกอบงบการเงินในหน้า 16 ถึง 88 เป็นส่วนหนึ่งของงบการเงินนี้</t>
  </si>
  <si>
    <t>กำไรเบ็ดเสร็จอื่นสำหรับปี</t>
  </si>
  <si>
    <t>ด้วยมูลค่ายุติธรรมผ่านกำไรขาดทุนเบ็ดเสร็จอื่น</t>
  </si>
  <si>
    <t>และสิทธิการใช้ภายใต้สัญญาเช่า</t>
  </si>
  <si>
    <t>- (กลับรายการ) ผลขาดทุนด้านเครดิตที่คาดว่าจะเกิดขึ้น</t>
  </si>
  <si>
    <t>- เงินสดจ่ายค่าธรรมเนียมในการจัดหาเงินกู้ยืมระยะสั้น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</si>
</sst>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_);_(@_)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(* #,##0.00_);_(* \(#,##0.00\);_(* &quot;-&quot;_);_(@_)"/>
    <numFmt numFmtId="173" formatCode="#,##0.0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</cellStyleXfs>
  <cellXfs count="233">
    <xf numFmtId="0" fontId="0" fillId="0" borderId="0" xfId="0"/>
    <xf numFmtId="168" fontId="9" fillId="33" borderId="0" xfId="43" applyNumberFormat="1" applyFont="1" applyFill="1" applyAlignment="1">
      <alignment horizontal="right" vertical="center"/>
    </xf>
    <xf numFmtId="168" fontId="8" fillId="33" borderId="0" xfId="43" applyNumberFormat="1" applyFont="1" applyFill="1" applyAlignment="1">
      <alignment horizontal="right" vertical="center"/>
    </xf>
    <xf numFmtId="168" fontId="9" fillId="33" borderId="2" xfId="43" applyNumberFormat="1" applyFont="1" applyFill="1" applyBorder="1" applyAlignment="1">
      <alignment horizontal="right" vertical="center"/>
    </xf>
    <xf numFmtId="168" fontId="9" fillId="33" borderId="1" xfId="43" applyNumberFormat="1" applyFont="1" applyFill="1" applyBorder="1" applyAlignment="1">
      <alignment horizontal="right" vertical="center"/>
    </xf>
    <xf numFmtId="168" fontId="8" fillId="33" borderId="2" xfId="43" applyNumberFormat="1" applyFont="1" applyFill="1" applyBorder="1" applyAlignment="1">
      <alignment horizontal="right" vertical="center"/>
    </xf>
    <xf numFmtId="168" fontId="9" fillId="33" borderId="3" xfId="43" applyNumberFormat="1" applyFont="1" applyFill="1" applyBorder="1" applyAlignment="1">
      <alignment horizontal="right" vertical="center"/>
    </xf>
    <xf numFmtId="0" fontId="8" fillId="0" borderId="0" xfId="43" applyFont="1" applyAlignment="1">
      <alignment vertical="center"/>
    </xf>
    <xf numFmtId="168" fontId="8" fillId="33" borderId="13" xfId="43" applyNumberFormat="1" applyFont="1" applyFill="1" applyBorder="1" applyAlignment="1">
      <alignment horizontal="right" vertical="center"/>
    </xf>
    <xf numFmtId="0" fontId="8" fillId="0" borderId="0" xfId="44" applyFont="1" applyAlignment="1">
      <alignment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horizontal="right" vertical="center"/>
    </xf>
    <xf numFmtId="0" fontId="7" fillId="0" borderId="1" xfId="43" applyFont="1" applyBorder="1" applyAlignment="1">
      <alignment vertical="center"/>
    </xf>
    <xf numFmtId="0" fontId="7" fillId="0" borderId="1" xfId="43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0" fontId="7" fillId="0" borderId="0" xfId="43" applyFont="1" applyAlignment="1">
      <alignment horizontal="right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0" xfId="43" applyFont="1" applyAlignment="1">
      <alignment horizontal="center" vertical="center"/>
    </xf>
    <xf numFmtId="168" fontId="8" fillId="0" borderId="0" xfId="43" applyNumberFormat="1" applyFont="1" applyAlignment="1">
      <alignment horizontal="right" vertical="center"/>
    </xf>
    <xf numFmtId="168" fontId="9" fillId="0" borderId="0" xfId="43" applyNumberFormat="1" applyFont="1" applyAlignment="1">
      <alignment horizontal="right" vertical="center"/>
    </xf>
    <xf numFmtId="3" fontId="8" fillId="0" borderId="0" xfId="43" applyNumberFormat="1" applyFont="1" applyAlignment="1">
      <alignment horizontal="center" vertical="center"/>
    </xf>
    <xf numFmtId="168" fontId="8" fillId="33" borderId="1" xfId="52" applyNumberFormat="1" applyFont="1" applyFill="1" applyBorder="1" applyAlignment="1">
      <alignment horizontal="right" vertical="center"/>
    </xf>
    <xf numFmtId="168" fontId="8" fillId="0" borderId="1" xfId="52" applyNumberFormat="1" applyFont="1" applyBorder="1" applyAlignment="1">
      <alignment horizontal="right" vertical="center"/>
    </xf>
    <xf numFmtId="168" fontId="9" fillId="0" borderId="1" xfId="43" applyNumberFormat="1" applyFont="1" applyBorder="1" applyAlignment="1">
      <alignment horizontal="right" vertical="center"/>
    </xf>
    <xf numFmtId="168" fontId="8" fillId="0" borderId="2" xfId="43" applyNumberFormat="1" applyFont="1" applyBorder="1" applyAlignment="1">
      <alignment horizontal="right" vertical="center"/>
    </xf>
    <xf numFmtId="168" fontId="9" fillId="0" borderId="2" xfId="43" applyNumberFormat="1" applyFont="1" applyBorder="1" applyAlignment="1">
      <alignment horizontal="right" vertical="center"/>
    </xf>
    <xf numFmtId="168" fontId="9" fillId="0" borderId="3" xfId="43" applyNumberFormat="1" applyFont="1" applyBorder="1" applyAlignment="1">
      <alignment horizontal="right" vertical="center"/>
    </xf>
    <xf numFmtId="168" fontId="8" fillId="0" borderId="0" xfId="43" applyNumberFormat="1" applyFont="1" applyAlignment="1">
      <alignment vertical="center"/>
    </xf>
    <xf numFmtId="168" fontId="8" fillId="0" borderId="0" xfId="43" applyNumberFormat="1" applyFont="1" applyAlignment="1">
      <alignment horizontal="center" vertical="center"/>
    </xf>
    <xf numFmtId="0" fontId="8" fillId="0" borderId="1" xfId="43" applyFont="1" applyBorder="1" applyAlignment="1">
      <alignment vertical="center"/>
    </xf>
    <xf numFmtId="0" fontId="8" fillId="0" borderId="1" xfId="43" applyFont="1" applyBorder="1" applyAlignment="1">
      <alignment horizontal="left" vertical="center"/>
    </xf>
    <xf numFmtId="168" fontId="8" fillId="33" borderId="0" xfId="52" applyNumberFormat="1" applyFont="1" applyFill="1" applyAlignment="1">
      <alignment horizontal="right" vertical="center"/>
    </xf>
    <xf numFmtId="168" fontId="8" fillId="0" borderId="0" xfId="52" applyNumberFormat="1" applyFont="1" applyAlignment="1">
      <alignment horizontal="right" vertical="center"/>
    </xf>
    <xf numFmtId="3" fontId="8" fillId="0" borderId="1" xfId="43" applyNumberFormat="1" applyFont="1" applyBorder="1" applyAlignment="1">
      <alignment horizontal="center" vertical="center"/>
    </xf>
    <xf numFmtId="168" fontId="8" fillId="0" borderId="1" xfId="43" applyNumberFormat="1" applyFont="1" applyBorder="1" applyAlignment="1">
      <alignment horizontal="right" vertical="center"/>
    </xf>
    <xf numFmtId="168" fontId="8" fillId="0" borderId="13" xfId="43" applyNumberFormat="1" applyFont="1" applyBorder="1" applyAlignment="1">
      <alignment horizontal="right" vertical="center"/>
    </xf>
    <xf numFmtId="167" fontId="8" fillId="33" borderId="0" xfId="54" applyNumberFormat="1" applyFont="1" applyFill="1" applyAlignment="1">
      <alignment horizontal="right" vertical="center"/>
    </xf>
    <xf numFmtId="167" fontId="8" fillId="0" borderId="0" xfId="54" applyNumberFormat="1" applyFont="1" applyFill="1" applyAlignment="1">
      <alignment horizontal="right" vertical="center"/>
    </xf>
    <xf numFmtId="169" fontId="7" fillId="0" borderId="0" xfId="43" applyNumberFormat="1" applyFont="1" applyAlignment="1">
      <alignment vertical="center"/>
    </xf>
    <xf numFmtId="165" fontId="7" fillId="0" borderId="0" xfId="55" applyNumberFormat="1" applyFont="1" applyAlignment="1">
      <alignment horizontal="left" vertical="center"/>
    </xf>
    <xf numFmtId="165" fontId="7" fillId="0" borderId="0" xfId="56" applyNumberFormat="1" applyFont="1" applyAlignment="1">
      <alignment horizontal="left" vertical="center"/>
    </xf>
    <xf numFmtId="165" fontId="8" fillId="0" borderId="0" xfId="56" applyNumberFormat="1" applyFont="1" applyAlignment="1">
      <alignment horizontal="left" vertical="center"/>
    </xf>
    <xf numFmtId="172" fontId="8" fillId="0" borderId="0" xfId="43" applyNumberFormat="1" applyFont="1" applyAlignment="1">
      <alignment vertical="center"/>
    </xf>
    <xf numFmtId="0" fontId="8" fillId="0" borderId="0" xfId="43" applyFont="1" applyAlignment="1">
      <alignment horizontal="left" vertical="center"/>
    </xf>
    <xf numFmtId="165" fontId="7" fillId="0" borderId="0" xfId="57" applyNumberFormat="1" applyFont="1" applyAlignment="1">
      <alignment horizontal="left" vertical="center"/>
    </xf>
    <xf numFmtId="165" fontId="8" fillId="0" borderId="0" xfId="57" applyNumberFormat="1" applyFont="1" applyAlignment="1">
      <alignment horizontal="center" vertical="center"/>
    </xf>
    <xf numFmtId="165" fontId="8" fillId="0" borderId="0" xfId="57" applyNumberFormat="1" applyFont="1" applyAlignment="1">
      <alignment horizontal="right" vertical="center"/>
    </xf>
    <xf numFmtId="165" fontId="8" fillId="0" borderId="0" xfId="57" applyNumberFormat="1" applyFont="1" applyAlignment="1">
      <alignment horizontal="left" vertical="center"/>
    </xf>
    <xf numFmtId="165" fontId="7" fillId="0" borderId="0" xfId="58" applyNumberFormat="1" applyFont="1" applyAlignment="1">
      <alignment horizontal="right" vertical="center"/>
    </xf>
    <xf numFmtId="165" fontId="8" fillId="0" borderId="0" xfId="57" applyNumberFormat="1" applyFont="1" applyAlignment="1">
      <alignment vertical="center"/>
    </xf>
    <xf numFmtId="165" fontId="7" fillId="0" borderId="1" xfId="45" applyNumberFormat="1" applyFont="1" applyBorder="1" applyAlignment="1">
      <alignment horizontal="left" vertical="center"/>
    </xf>
    <xf numFmtId="165" fontId="7" fillId="0" borderId="1" xfId="57" applyNumberFormat="1" applyFont="1" applyBorder="1" applyAlignment="1">
      <alignment horizontal="left" vertical="center"/>
    </xf>
    <xf numFmtId="165" fontId="8" fillId="0" borderId="1" xfId="57" applyNumberFormat="1" applyFont="1" applyBorder="1" applyAlignment="1">
      <alignment horizontal="center" vertical="center"/>
    </xf>
    <xf numFmtId="165" fontId="8" fillId="0" borderId="1" xfId="57" applyNumberFormat="1" applyFont="1" applyBorder="1" applyAlignment="1">
      <alignment horizontal="right" vertical="center"/>
    </xf>
    <xf numFmtId="165" fontId="8" fillId="0" borderId="1" xfId="57" applyNumberFormat="1" applyFont="1" applyBorder="1" applyAlignment="1">
      <alignment horizontal="left" vertical="center"/>
    </xf>
    <xf numFmtId="166" fontId="8" fillId="0" borderId="0" xfId="57" applyNumberFormat="1" applyFont="1" applyAlignment="1">
      <alignment horizontal="right" vertical="center"/>
    </xf>
    <xf numFmtId="3" fontId="8" fillId="0" borderId="0" xfId="57" applyNumberFormat="1" applyFont="1" applyAlignment="1">
      <alignment horizontal="right" vertical="center"/>
    </xf>
    <xf numFmtId="166" fontId="8" fillId="0" borderId="0" xfId="57" applyNumberFormat="1" applyFont="1" applyAlignment="1">
      <alignment horizontal="center" vertical="center"/>
    </xf>
    <xf numFmtId="165" fontId="7" fillId="0" borderId="0" xfId="57" applyNumberFormat="1" applyFont="1" applyAlignment="1">
      <alignment horizontal="right" vertical="center"/>
    </xf>
    <xf numFmtId="166" fontId="7" fillId="0" borderId="0" xfId="57" applyNumberFormat="1" applyFont="1" applyAlignment="1">
      <alignment horizontal="right" vertical="center"/>
    </xf>
    <xf numFmtId="165" fontId="7" fillId="0" borderId="1" xfId="57" applyNumberFormat="1" applyFont="1" applyBorder="1" applyAlignment="1">
      <alignment horizontal="center" vertical="center"/>
    </xf>
    <xf numFmtId="166" fontId="7" fillId="0" borderId="1" xfId="59" applyNumberFormat="1" applyFont="1" applyFill="1" applyBorder="1" applyAlignment="1">
      <alignment horizontal="right" vertical="center" wrapText="1"/>
    </xf>
    <xf numFmtId="166" fontId="7" fillId="0" borderId="0" xfId="59" applyNumberFormat="1" applyFont="1" applyFill="1" applyBorder="1" applyAlignment="1">
      <alignment horizontal="right" vertical="center" wrapText="1"/>
    </xf>
    <xf numFmtId="166" fontId="8" fillId="0" borderId="2" xfId="57" applyNumberFormat="1" applyFont="1" applyBorder="1" applyAlignment="1">
      <alignment horizontal="right" vertical="center"/>
    </xf>
    <xf numFmtId="170" fontId="8" fillId="0" borderId="0" xfId="57" applyNumberFormat="1" applyFont="1" applyAlignment="1">
      <alignment horizontal="center" vertical="center"/>
    </xf>
    <xf numFmtId="0" fontId="7" fillId="0" borderId="0" xfId="44" applyFont="1" applyAlignment="1">
      <alignment vertical="center"/>
    </xf>
    <xf numFmtId="166" fontId="8" fillId="0" borderId="3" xfId="57" applyNumberFormat="1" applyFont="1" applyBorder="1" applyAlignment="1">
      <alignment horizontal="right" vertical="center"/>
    </xf>
    <xf numFmtId="166" fontId="8" fillId="33" borderId="0" xfId="57" applyNumberFormat="1" applyFont="1" applyFill="1" applyAlignment="1">
      <alignment horizontal="right" vertical="center"/>
    </xf>
    <xf numFmtId="166" fontId="8" fillId="33" borderId="2" xfId="57" applyNumberFormat="1" applyFont="1" applyFill="1" applyBorder="1" applyAlignment="1">
      <alignment horizontal="right" vertical="center"/>
    </xf>
    <xf numFmtId="166" fontId="8" fillId="33" borderId="3" xfId="57" applyNumberFormat="1" applyFont="1" applyFill="1" applyBorder="1" applyAlignment="1">
      <alignment horizontal="right" vertical="center"/>
    </xf>
    <xf numFmtId="165" fontId="8" fillId="0" borderId="1" xfId="57" applyNumberFormat="1" applyFont="1" applyBorder="1" applyAlignment="1">
      <alignment vertical="center"/>
    </xf>
    <xf numFmtId="165" fontId="7" fillId="0" borderId="0" xfId="57" applyNumberFormat="1" applyFont="1" applyAlignment="1">
      <alignment horizontal="center" vertical="center"/>
    </xf>
    <xf numFmtId="165" fontId="8" fillId="33" borderId="0" xfId="57" applyNumberFormat="1" applyFont="1" applyFill="1" applyAlignment="1">
      <alignment horizontal="right" vertical="center"/>
    </xf>
    <xf numFmtId="168" fontId="7" fillId="0" borderId="1" xfId="43" applyNumberFormat="1" applyFont="1" applyBorder="1" applyAlignment="1">
      <alignment horizontal="right" vertical="center"/>
    </xf>
    <xf numFmtId="168" fontId="7" fillId="0" borderId="0" xfId="43" applyNumberFormat="1" applyFont="1" applyAlignment="1">
      <alignment horizontal="center" vertical="center"/>
    </xf>
    <xf numFmtId="168" fontId="7" fillId="0" borderId="1" xfId="43" applyNumberFormat="1" applyFont="1" applyBorder="1" applyAlignment="1">
      <alignment horizontal="center" vertical="center"/>
    </xf>
    <xf numFmtId="168" fontId="9" fillId="33" borderId="0" xfId="43" applyNumberFormat="1" applyFont="1" applyFill="1" applyAlignment="1">
      <alignment horizontal="center" vertical="center"/>
    </xf>
    <xf numFmtId="168" fontId="8" fillId="0" borderId="1" xfId="43" applyNumberFormat="1" applyFont="1" applyBorder="1" applyAlignment="1">
      <alignment vertical="center"/>
    </xf>
    <xf numFmtId="168" fontId="9" fillId="33" borderId="2" xfId="54" applyNumberFormat="1" applyFont="1" applyFill="1" applyBorder="1" applyAlignment="1">
      <alignment horizontal="right" vertical="center"/>
    </xf>
    <xf numFmtId="168" fontId="8" fillId="0" borderId="1" xfId="43" applyNumberFormat="1" applyFont="1" applyBorder="1" applyAlignment="1">
      <alignment horizontal="center" vertical="center"/>
    </xf>
    <xf numFmtId="168" fontId="8" fillId="33" borderId="0" xfId="54" applyNumberFormat="1" applyFont="1" applyFill="1" applyAlignment="1">
      <alignment horizontal="right" vertical="center"/>
    </xf>
    <xf numFmtId="168" fontId="8" fillId="33" borderId="0" xfId="54" applyNumberFormat="1" applyFont="1" applyFill="1" applyBorder="1" applyAlignment="1">
      <alignment horizontal="right" vertical="center"/>
    </xf>
    <xf numFmtId="168" fontId="8" fillId="33" borderId="2" xfId="54" applyNumberFormat="1" applyFont="1" applyFill="1" applyBorder="1" applyAlignment="1">
      <alignment horizontal="right" vertical="center"/>
    </xf>
    <xf numFmtId="168" fontId="8" fillId="33" borderId="3" xfId="54" applyNumberFormat="1" applyFont="1" applyFill="1" applyBorder="1" applyAlignment="1">
      <alignment horizontal="right" vertical="center"/>
    </xf>
    <xf numFmtId="168" fontId="9" fillId="0" borderId="0" xfId="43" applyNumberFormat="1" applyFont="1" applyAlignment="1">
      <alignment horizontal="center" vertical="center"/>
    </xf>
    <xf numFmtId="168" fontId="9" fillId="0" borderId="2" xfId="54" applyNumberFormat="1" applyFont="1" applyFill="1" applyBorder="1" applyAlignment="1">
      <alignment horizontal="right" vertical="center"/>
    </xf>
    <xf numFmtId="168" fontId="8" fillId="0" borderId="0" xfId="54" applyNumberFormat="1" applyFont="1" applyFill="1" applyAlignment="1">
      <alignment horizontal="right" vertical="center"/>
    </xf>
    <xf numFmtId="168" fontId="8" fillId="0" borderId="0" xfId="54" applyNumberFormat="1" applyFont="1" applyFill="1" applyBorder="1" applyAlignment="1">
      <alignment horizontal="right" vertical="center"/>
    </xf>
    <xf numFmtId="168" fontId="8" fillId="0" borderId="2" xfId="54" applyNumberFormat="1" applyFont="1" applyFill="1" applyBorder="1" applyAlignment="1">
      <alignment horizontal="right" vertical="center"/>
    </xf>
    <xf numFmtId="168" fontId="8" fillId="0" borderId="3" xfId="54" applyNumberFormat="1" applyFont="1" applyFill="1" applyBorder="1" applyAlignment="1">
      <alignment horizontal="right" vertical="center"/>
    </xf>
    <xf numFmtId="168" fontId="7" fillId="0" borderId="0" xfId="43" applyNumberFormat="1" applyFont="1" applyAlignment="1">
      <alignment vertical="center"/>
    </xf>
    <xf numFmtId="168" fontId="8" fillId="33" borderId="0" xfId="43" applyNumberFormat="1" applyFont="1" applyFill="1" applyAlignment="1">
      <alignment vertical="center"/>
    </xf>
    <xf numFmtId="168" fontId="8" fillId="33" borderId="2" xfId="43" applyNumberFormat="1" applyFont="1" applyFill="1" applyBorder="1" applyAlignment="1">
      <alignment vertical="center"/>
    </xf>
    <xf numFmtId="168" fontId="8" fillId="0" borderId="2" xfId="43" applyNumberFormat="1" applyFont="1" applyBorder="1" applyAlignment="1">
      <alignment vertical="center"/>
    </xf>
    <xf numFmtId="168" fontId="9" fillId="33" borderId="0" xfId="43" applyNumberFormat="1" applyFont="1" applyFill="1" applyAlignment="1">
      <alignment vertical="center"/>
    </xf>
    <xf numFmtId="168" fontId="9" fillId="0" borderId="0" xfId="43" applyNumberFormat="1" applyFont="1" applyAlignment="1">
      <alignment vertical="center"/>
    </xf>
    <xf numFmtId="168" fontId="9" fillId="33" borderId="2" xfId="43" applyNumberFormat="1" applyFont="1" applyFill="1" applyBorder="1" applyAlignment="1">
      <alignment vertical="center"/>
    </xf>
    <xf numFmtId="3" fontId="8" fillId="0" borderId="0" xfId="43" applyNumberFormat="1" applyFont="1" applyAlignment="1">
      <alignment vertical="center"/>
    </xf>
    <xf numFmtId="168" fontId="9" fillId="0" borderId="2" xfId="43" applyNumberFormat="1" applyFont="1" applyBorder="1" applyAlignment="1">
      <alignment vertical="center"/>
    </xf>
    <xf numFmtId="168" fontId="9" fillId="33" borderId="2" xfId="54" applyNumberFormat="1" applyFont="1" applyFill="1" applyBorder="1" applyAlignment="1">
      <alignment vertical="center"/>
    </xf>
    <xf numFmtId="168" fontId="9" fillId="0" borderId="2" xfId="54" applyNumberFormat="1" applyFont="1" applyFill="1" applyBorder="1" applyAlignment="1">
      <alignment vertical="center"/>
    </xf>
    <xf numFmtId="168" fontId="7" fillId="0" borderId="1" xfId="43" applyNumberFormat="1" applyFont="1" applyBorder="1" applyAlignment="1">
      <alignment vertical="center"/>
    </xf>
    <xf numFmtId="168" fontId="8" fillId="33" borderId="0" xfId="54" applyNumberFormat="1" applyFont="1" applyFill="1" applyAlignment="1">
      <alignment vertical="center"/>
    </xf>
    <xf numFmtId="168" fontId="8" fillId="33" borderId="2" xfId="54" applyNumberFormat="1" applyFont="1" applyFill="1" applyBorder="1" applyAlignment="1">
      <alignment vertical="center"/>
    </xf>
    <xf numFmtId="168" fontId="8" fillId="33" borderId="3" xfId="54" applyNumberFormat="1" applyFont="1" applyFill="1" applyBorder="1" applyAlignment="1">
      <alignment vertical="center"/>
    </xf>
    <xf numFmtId="168" fontId="8" fillId="0" borderId="0" xfId="54" applyNumberFormat="1" applyFont="1" applyFill="1" applyAlignment="1">
      <alignment vertical="center"/>
    </xf>
    <xf numFmtId="168" fontId="8" fillId="0" borderId="2" xfId="54" applyNumberFormat="1" applyFont="1" applyFill="1" applyBorder="1" applyAlignment="1">
      <alignment vertical="center"/>
    </xf>
    <xf numFmtId="168" fontId="8" fillId="0" borderId="3" xfId="54" applyNumberFormat="1" applyFont="1" applyFill="1" applyBorder="1" applyAlignment="1">
      <alignment vertical="center"/>
    </xf>
    <xf numFmtId="171" fontId="8" fillId="33" borderId="0" xfId="54" applyNumberFormat="1" applyFont="1" applyFill="1" applyAlignment="1">
      <alignment vertical="center"/>
    </xf>
    <xf numFmtId="171" fontId="8" fillId="0" borderId="0" xfId="54" applyNumberFormat="1" applyFont="1" applyFill="1" applyAlignment="1">
      <alignment vertical="center"/>
    </xf>
    <xf numFmtId="165" fontId="7" fillId="0" borderId="0" xfId="55" applyNumberFormat="1" applyFont="1" applyFill="1" applyAlignment="1">
      <alignment horizontal="left" vertical="center"/>
    </xf>
    <xf numFmtId="0" fontId="7" fillId="0" borderId="0" xfId="43" applyFont="1" applyFill="1" applyAlignment="1">
      <alignment vertical="center"/>
    </xf>
    <xf numFmtId="0" fontId="7" fillId="0" borderId="0" xfId="43" applyFont="1" applyFill="1" applyAlignment="1">
      <alignment horizontal="center" vertical="center"/>
    </xf>
    <xf numFmtId="168" fontId="8" fillId="0" borderId="0" xfId="43" applyNumberFormat="1" applyFont="1" applyFill="1" applyAlignment="1">
      <alignment horizontal="right" vertical="center"/>
    </xf>
    <xf numFmtId="173" fontId="8" fillId="0" borderId="0" xfId="43" applyNumberFormat="1" applyFont="1" applyAlignment="1">
      <alignment horizontal="center" vertical="center"/>
    </xf>
    <xf numFmtId="3" fontId="7" fillId="0" borderId="0" xfId="43" applyNumberFormat="1" applyFont="1" applyAlignment="1">
      <alignment horizontal="center" vertical="center"/>
    </xf>
    <xf numFmtId="3" fontId="7" fillId="0" borderId="1" xfId="43" applyNumberFormat="1" applyFont="1" applyBorder="1" applyAlignment="1">
      <alignment horizontal="center" vertical="center"/>
    </xf>
    <xf numFmtId="3" fontId="8" fillId="0" borderId="0" xfId="43" applyNumberFormat="1" applyFont="1" applyFill="1" applyAlignment="1">
      <alignment horizontal="center" vertical="center"/>
    </xf>
    <xf numFmtId="3" fontId="8" fillId="0" borderId="1" xfId="43" applyNumberFormat="1" applyFont="1" applyBorder="1" applyAlignment="1">
      <alignment vertical="center"/>
    </xf>
    <xf numFmtId="165" fontId="7" fillId="0" borderId="0" xfId="60" applyNumberFormat="1" applyFont="1" applyAlignment="1">
      <alignment horizontal="left" vertical="center"/>
    </xf>
    <xf numFmtId="165" fontId="8" fillId="0" borderId="0" xfId="60" applyNumberFormat="1" applyFont="1" applyAlignment="1">
      <alignment horizontal="center" vertical="center"/>
    </xf>
    <xf numFmtId="165" fontId="8" fillId="0" borderId="0" xfId="60" applyNumberFormat="1" applyFont="1" applyAlignment="1">
      <alignment horizontal="left" vertical="center"/>
    </xf>
    <xf numFmtId="167" fontId="8" fillId="0" borderId="0" xfId="60" applyNumberFormat="1" applyFont="1" applyAlignment="1">
      <alignment horizontal="left" vertical="center"/>
    </xf>
    <xf numFmtId="165" fontId="8" fillId="0" borderId="0" xfId="60" applyNumberFormat="1" applyFont="1" applyAlignment="1">
      <alignment vertical="center"/>
    </xf>
    <xf numFmtId="165" fontId="7" fillId="0" borderId="1" xfId="60" applyNumberFormat="1" applyFont="1" applyBorder="1" applyAlignment="1">
      <alignment horizontal="left" vertical="center"/>
    </xf>
    <xf numFmtId="165" fontId="8" fillId="0" borderId="1" xfId="60" applyNumberFormat="1" applyFont="1" applyBorder="1" applyAlignment="1">
      <alignment horizontal="center" vertical="center"/>
    </xf>
    <xf numFmtId="165" fontId="8" fillId="0" borderId="1" xfId="60" applyNumberFormat="1" applyFont="1" applyBorder="1" applyAlignment="1">
      <alignment horizontal="left" vertical="center"/>
    </xf>
    <xf numFmtId="167" fontId="8" fillId="0" borderId="1" xfId="60" applyNumberFormat="1" applyFont="1" applyBorder="1" applyAlignment="1">
      <alignment horizontal="left" vertical="center"/>
    </xf>
    <xf numFmtId="165" fontId="7" fillId="0" borderId="0" xfId="60" applyNumberFormat="1" applyFont="1" applyAlignment="1">
      <alignment horizontal="center" vertical="center"/>
    </xf>
    <xf numFmtId="165" fontId="7" fillId="0" borderId="1" xfId="60" applyNumberFormat="1" applyFont="1" applyBorder="1" applyAlignment="1">
      <alignment horizontal="center" vertical="center"/>
    </xf>
    <xf numFmtId="167" fontId="8" fillId="0" borderId="0" xfId="60" applyNumberFormat="1" applyFont="1" applyAlignment="1">
      <alignment horizontal="right" vertical="center"/>
    </xf>
    <xf numFmtId="165" fontId="8" fillId="0" borderId="0" xfId="60" quotePrefix="1" applyNumberFormat="1" applyFont="1" applyAlignment="1">
      <alignment horizontal="left" vertical="center"/>
    </xf>
    <xf numFmtId="170" fontId="8" fillId="0" borderId="0" xfId="60" applyNumberFormat="1" applyFont="1" applyAlignment="1">
      <alignment horizontal="center" vertical="center"/>
    </xf>
    <xf numFmtId="167" fontId="8" fillId="0" borderId="0" xfId="60" applyNumberFormat="1" applyFont="1" applyAlignment="1">
      <alignment horizontal="center" vertical="center"/>
    </xf>
    <xf numFmtId="165" fontId="8" fillId="0" borderId="0" xfId="60" applyNumberFormat="1" applyFont="1" applyAlignment="1">
      <alignment horizontal="right" vertical="center"/>
    </xf>
    <xf numFmtId="165" fontId="8" fillId="0" borderId="0" xfId="60" applyNumberFormat="1" applyFont="1" applyAlignment="1">
      <alignment horizontal="left" vertical="top"/>
    </xf>
    <xf numFmtId="165" fontId="8" fillId="0" borderId="0" xfId="60" applyNumberFormat="1" applyFont="1" applyAlignment="1">
      <alignment horizontal="center" vertical="top"/>
    </xf>
    <xf numFmtId="168" fontId="7" fillId="0" borderId="0" xfId="43" applyNumberFormat="1" applyFont="1" applyAlignment="1">
      <alignment horizontal="right" vertical="top"/>
    </xf>
    <xf numFmtId="165" fontId="8" fillId="0" borderId="0" xfId="60" applyNumberFormat="1" applyFont="1" applyAlignment="1">
      <alignment vertical="top"/>
    </xf>
    <xf numFmtId="165" fontId="7" fillId="0" borderId="0" xfId="60" applyNumberFormat="1" applyFont="1" applyAlignment="1">
      <alignment horizontal="center" vertical="top"/>
    </xf>
    <xf numFmtId="165" fontId="7" fillId="0" borderId="0" xfId="60" applyNumberFormat="1" applyFont="1" applyAlignment="1">
      <alignment horizontal="left" vertical="top"/>
    </xf>
    <xf numFmtId="0" fontId="7" fillId="0" borderId="0" xfId="43" applyFont="1" applyAlignment="1">
      <alignment horizontal="center" vertical="top"/>
    </xf>
    <xf numFmtId="165" fontId="7" fillId="0" borderId="1" xfId="60" applyNumberFormat="1" applyFont="1" applyBorder="1" applyAlignment="1">
      <alignment horizontal="center" vertical="top"/>
    </xf>
    <xf numFmtId="165" fontId="7" fillId="0" borderId="0" xfId="56" applyNumberFormat="1" applyFont="1" applyAlignment="1">
      <alignment horizontal="left" vertical="top"/>
    </xf>
    <xf numFmtId="165" fontId="8" fillId="0" borderId="0" xfId="60" applyNumberFormat="1" applyFont="1" applyAlignment="1">
      <alignment horizontal="right" vertical="top"/>
    </xf>
    <xf numFmtId="165" fontId="8" fillId="0" borderId="0" xfId="60" quotePrefix="1" applyNumberFormat="1" applyFont="1" applyAlignment="1">
      <alignment horizontal="left" vertical="top"/>
    </xf>
    <xf numFmtId="170" fontId="8" fillId="0" borderId="0" xfId="60" applyNumberFormat="1" applyFont="1" applyAlignment="1">
      <alignment horizontal="center" vertical="top"/>
    </xf>
    <xf numFmtId="165" fontId="8" fillId="0" borderId="0" xfId="56" applyNumberFormat="1" applyFont="1" applyAlignment="1">
      <alignment horizontal="left" vertical="top"/>
    </xf>
    <xf numFmtId="166" fontId="7" fillId="0" borderId="0" xfId="56" applyNumberFormat="1" applyFont="1" applyAlignment="1">
      <alignment horizontal="right" vertical="top"/>
    </xf>
    <xf numFmtId="165" fontId="8" fillId="0" borderId="0" xfId="60" quotePrefix="1" applyNumberFormat="1" applyFont="1" applyAlignment="1">
      <alignment vertical="top"/>
    </xf>
    <xf numFmtId="165" fontId="8" fillId="0" borderId="1" xfId="60" applyNumberFormat="1" applyFont="1" applyBorder="1" applyAlignment="1">
      <alignment vertical="center" shrinkToFit="1"/>
    </xf>
    <xf numFmtId="166" fontId="8" fillId="0" borderId="0" xfId="57" applyNumberFormat="1" applyFont="1" applyFill="1" applyBorder="1" applyAlignment="1">
      <alignment horizontal="right" vertical="center"/>
    </xf>
    <xf numFmtId="166" fontId="8" fillId="0" borderId="0" xfId="57" applyNumberFormat="1" applyFont="1" applyFill="1" applyAlignment="1">
      <alignment horizontal="right" vertical="center"/>
    </xf>
    <xf numFmtId="3" fontId="8" fillId="0" borderId="0" xfId="57" applyNumberFormat="1" applyFont="1" applyFill="1" applyAlignment="1">
      <alignment horizontal="right" vertical="center"/>
    </xf>
    <xf numFmtId="165" fontId="8" fillId="0" borderId="0" xfId="57" applyNumberFormat="1" applyFont="1" applyFill="1" applyAlignment="1">
      <alignment vertical="center"/>
    </xf>
    <xf numFmtId="165" fontId="8" fillId="0" borderId="0" xfId="56" applyNumberFormat="1" applyFont="1" applyFill="1" applyAlignment="1">
      <alignment horizontal="left" vertical="center"/>
    </xf>
    <xf numFmtId="0" fontId="8" fillId="0" borderId="0" xfId="43" applyFont="1" applyFill="1" applyAlignment="1">
      <alignment vertical="center"/>
    </xf>
    <xf numFmtId="173" fontId="8" fillId="0" borderId="0" xfId="43" applyNumberFormat="1" applyFont="1" applyFill="1" applyAlignment="1">
      <alignment horizontal="center" vertical="center"/>
    </xf>
    <xf numFmtId="172" fontId="8" fillId="0" borderId="0" xfId="43" applyNumberFormat="1" applyFont="1" applyFill="1" applyAlignment="1">
      <alignment vertical="center"/>
    </xf>
    <xf numFmtId="168" fontId="8" fillId="0" borderId="0" xfId="43" applyNumberFormat="1" applyFont="1" applyFill="1" applyAlignment="1">
      <alignment vertical="center"/>
    </xf>
    <xf numFmtId="168" fontId="7" fillId="0" borderId="1" xfId="43" applyNumberFormat="1" applyFont="1" applyBorder="1" applyAlignment="1">
      <alignment horizontal="right" vertical="center"/>
    </xf>
    <xf numFmtId="168" fontId="8" fillId="33" borderId="2" xfId="0" applyNumberFormat="1" applyFont="1" applyFill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0" fontId="8" fillId="0" borderId="0" xfId="43" applyFont="1" applyBorder="1" applyAlignment="1">
      <alignment horizontal="center" vertical="center"/>
    </xf>
    <xf numFmtId="3" fontId="8" fillId="0" borderId="0" xfId="43" applyNumberFormat="1" applyFont="1" applyBorder="1" applyAlignment="1">
      <alignment horizontal="center" vertical="center"/>
    </xf>
    <xf numFmtId="168" fontId="8" fillId="33" borderId="0" xfId="61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61" applyNumberFormat="1" applyFont="1" applyAlignment="1">
      <alignment horizontal="right" vertical="center"/>
    </xf>
    <xf numFmtId="0" fontId="8" fillId="0" borderId="0" xfId="43" quotePrefix="1" applyFont="1" applyAlignment="1">
      <alignment vertical="center"/>
    </xf>
    <xf numFmtId="168" fontId="8" fillId="33" borderId="2" xfId="61" applyNumberFormat="1" applyFont="1" applyFill="1" applyBorder="1" applyAlignment="1">
      <alignment horizontal="right" vertical="center"/>
    </xf>
    <xf numFmtId="168" fontId="8" fillId="0" borderId="2" xfId="61" applyNumberFormat="1" applyFont="1" applyBorder="1" applyAlignment="1">
      <alignment horizontal="right" vertical="center"/>
    </xf>
    <xf numFmtId="0" fontId="29" fillId="0" borderId="0" xfId="62" applyFont="1"/>
    <xf numFmtId="166" fontId="8" fillId="33" borderId="0" xfId="63" applyNumberFormat="1" applyFont="1" applyFill="1" applyBorder="1" applyAlignment="1">
      <alignment horizontal="right" vertical="center"/>
    </xf>
    <xf numFmtId="166" fontId="8" fillId="0" borderId="0" xfId="63" applyNumberFormat="1" applyFont="1" applyFill="1" applyBorder="1" applyAlignment="1">
      <alignment horizontal="right" vertical="center"/>
    </xf>
    <xf numFmtId="166" fontId="8" fillId="33" borderId="0" xfId="55" applyNumberFormat="1" applyFont="1" applyFill="1" applyAlignment="1">
      <alignment horizontal="right" vertical="center"/>
    </xf>
    <xf numFmtId="165" fontId="8" fillId="0" borderId="0" xfId="55" applyNumberFormat="1" applyFont="1" applyAlignment="1">
      <alignment vertical="center"/>
    </xf>
    <xf numFmtId="165" fontId="8" fillId="0" borderId="0" xfId="55" quotePrefix="1" applyNumberFormat="1" applyFont="1" applyAlignment="1">
      <alignment horizontal="left" vertical="center"/>
    </xf>
    <xf numFmtId="166" fontId="8" fillId="0" borderId="0" xfId="55" applyNumberFormat="1" applyFont="1" applyAlignment="1">
      <alignment horizontal="right" vertical="center"/>
    </xf>
    <xf numFmtId="165" fontId="8" fillId="0" borderId="0" xfId="56" quotePrefix="1" applyNumberFormat="1" applyFont="1" applyAlignment="1">
      <alignment horizontal="left" vertical="center"/>
    </xf>
    <xf numFmtId="166" fontId="8" fillId="33" borderId="2" xfId="55" applyNumberFormat="1" applyFont="1" applyFill="1" applyBorder="1" applyAlignment="1">
      <alignment horizontal="right" vertical="center"/>
    </xf>
    <xf numFmtId="166" fontId="8" fillId="0" borderId="2" xfId="55" applyNumberFormat="1" applyFont="1" applyBorder="1" applyAlignment="1">
      <alignment horizontal="right" vertical="center"/>
    </xf>
    <xf numFmtId="166" fontId="8" fillId="33" borderId="3" xfId="55" applyNumberFormat="1" applyFont="1" applyFill="1" applyBorder="1" applyAlignment="1">
      <alignment horizontal="right" vertical="center"/>
    </xf>
    <xf numFmtId="166" fontId="8" fillId="0" borderId="3" xfId="55" applyNumberFormat="1" applyFont="1" applyBorder="1" applyAlignment="1">
      <alignment horizontal="right" vertical="center"/>
    </xf>
    <xf numFmtId="165" fontId="7" fillId="0" borderId="0" xfId="55" applyNumberFormat="1" applyFont="1" applyAlignment="1">
      <alignment horizontal="center" vertical="center"/>
    </xf>
    <xf numFmtId="166" fontId="7" fillId="33" borderId="0" xfId="56" applyNumberFormat="1" applyFont="1" applyFill="1" applyAlignment="1">
      <alignment horizontal="right" vertical="center"/>
    </xf>
    <xf numFmtId="166" fontId="7" fillId="0" borderId="0" xfId="56" applyNumberFormat="1" applyFont="1" applyAlignment="1">
      <alignment horizontal="left" vertical="center"/>
    </xf>
    <xf numFmtId="166" fontId="7" fillId="0" borderId="0" xfId="56" applyNumberFormat="1" applyFont="1" applyAlignment="1">
      <alignment horizontal="right" vertical="center"/>
    </xf>
    <xf numFmtId="166" fontId="7" fillId="0" borderId="0" xfId="56" applyNumberFormat="1" applyFont="1" applyAlignment="1">
      <alignment horizontal="center" vertical="center"/>
    </xf>
    <xf numFmtId="165" fontId="7" fillId="0" borderId="0" xfId="41" applyNumberFormat="1" applyFont="1" applyAlignment="1">
      <alignment horizontal="right" vertical="center"/>
    </xf>
    <xf numFmtId="166" fontId="7" fillId="0" borderId="2" xfId="65" applyNumberFormat="1" applyFont="1" applyFill="1" applyBorder="1" applyAlignment="1">
      <alignment horizontal="right" vertical="center" wrapText="1"/>
    </xf>
    <xf numFmtId="166" fontId="7" fillId="0" borderId="0" xfId="57" applyNumberFormat="1" applyFont="1" applyBorder="1" applyAlignment="1">
      <alignment horizontal="right" vertical="center"/>
    </xf>
    <xf numFmtId="166" fontId="7" fillId="0" borderId="0" xfId="41" applyNumberFormat="1" applyFont="1" applyAlignment="1">
      <alignment horizontal="right" vertical="center"/>
    </xf>
    <xf numFmtId="165" fontId="7" fillId="0" borderId="2" xfId="41" applyNumberFormat="1" applyFont="1" applyBorder="1" applyAlignment="1">
      <alignment horizontal="right" vertical="center"/>
    </xf>
    <xf numFmtId="165" fontId="7" fillId="0" borderId="0" xfId="57" applyNumberFormat="1" applyFont="1" applyBorder="1" applyAlignment="1">
      <alignment horizontal="center" vertical="center"/>
    </xf>
    <xf numFmtId="166" fontId="7" fillId="0" borderId="14" xfId="65" applyNumberFormat="1" applyFont="1" applyFill="1" applyBorder="1" applyAlignment="1">
      <alignment horizontal="right" vertical="center" wrapText="1"/>
    </xf>
    <xf numFmtId="166" fontId="7" fillId="0" borderId="0" xfId="65" applyNumberFormat="1" applyFont="1" applyFill="1" applyBorder="1" applyAlignment="1">
      <alignment horizontal="right" vertical="center" wrapText="1"/>
    </xf>
    <xf numFmtId="165" fontId="8" fillId="0" borderId="0" xfId="40" quotePrefix="1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5" fontId="8" fillId="0" borderId="0" xfId="40" applyNumberFormat="1" applyFont="1" applyAlignment="1">
      <alignment horizontal="center" vertical="center"/>
    </xf>
    <xf numFmtId="165" fontId="7" fillId="0" borderId="0" xfId="40" applyNumberFormat="1" applyFont="1" applyAlignment="1">
      <alignment horizontal="left" vertical="center"/>
    </xf>
    <xf numFmtId="165" fontId="7" fillId="0" borderId="0" xfId="42" applyNumberFormat="1" applyFont="1" applyAlignment="1">
      <alignment horizontal="left" vertical="center"/>
    </xf>
    <xf numFmtId="165" fontId="8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center" vertical="center"/>
    </xf>
    <xf numFmtId="165" fontId="8" fillId="0" borderId="0" xfId="42" applyNumberFormat="1" applyFont="1" applyAlignment="1">
      <alignment horizontal="left" vertical="center"/>
    </xf>
    <xf numFmtId="168" fontId="7" fillId="0" borderId="1" xfId="43" applyNumberFormat="1" applyFont="1" applyBorder="1" applyAlignment="1">
      <alignment horizontal="right" vertical="center"/>
    </xf>
    <xf numFmtId="168" fontId="7" fillId="0" borderId="1" xfId="43" applyNumberFormat="1" applyFont="1" applyBorder="1" applyAlignment="1">
      <alignment horizontal="right" vertical="top"/>
    </xf>
    <xf numFmtId="0" fontId="8" fillId="0" borderId="0" xfId="43" applyFont="1" applyFill="1" applyAlignment="1">
      <alignment horizontal="center" vertical="center"/>
    </xf>
    <xf numFmtId="0" fontId="8" fillId="0" borderId="2" xfId="43" applyFont="1" applyBorder="1" applyAlignment="1">
      <alignment vertical="center"/>
    </xf>
    <xf numFmtId="3" fontId="8" fillId="0" borderId="2" xfId="43" applyNumberFormat="1" applyFont="1" applyFill="1" applyBorder="1" applyAlignment="1">
      <alignment horizontal="center" vertical="center"/>
    </xf>
    <xf numFmtId="0" fontId="8" fillId="0" borderId="2" xfId="43" applyFont="1" applyFill="1" applyBorder="1" applyAlignment="1">
      <alignment horizontal="center" vertical="center"/>
    </xf>
    <xf numFmtId="168" fontId="8" fillId="0" borderId="2" xfId="43" applyNumberFormat="1" applyFont="1" applyFill="1" applyBorder="1" applyAlignment="1">
      <alignment horizontal="right" vertical="center"/>
    </xf>
    <xf numFmtId="168" fontId="8" fillId="0" borderId="0" xfId="60" applyNumberFormat="1" applyFont="1" applyAlignment="1">
      <alignment horizontal="right" vertical="center"/>
    </xf>
    <xf numFmtId="168" fontId="8" fillId="0" borderId="1" xfId="60" applyNumberFormat="1" applyFont="1" applyBorder="1" applyAlignment="1">
      <alignment horizontal="right" vertical="center"/>
    </xf>
    <xf numFmtId="168" fontId="8" fillId="0" borderId="0" xfId="56" applyNumberFormat="1" applyFont="1" applyAlignment="1">
      <alignment horizontal="right" vertical="center"/>
    </xf>
    <xf numFmtId="168" fontId="8" fillId="0" borderId="0" xfId="42" applyNumberFormat="1" applyFont="1" applyAlignment="1">
      <alignment horizontal="right" vertical="center"/>
    </xf>
    <xf numFmtId="168" fontId="8" fillId="0" borderId="0" xfId="56" applyNumberFormat="1" applyFont="1" applyAlignment="1">
      <alignment horizontal="right" vertical="top"/>
    </xf>
    <xf numFmtId="168" fontId="8" fillId="0" borderId="1" xfId="60" applyNumberFormat="1" applyFont="1" applyBorder="1" applyAlignment="1">
      <alignment vertical="center" shrinkToFit="1"/>
    </xf>
    <xf numFmtId="168" fontId="8" fillId="33" borderId="0" xfId="42" applyNumberFormat="1" applyFont="1" applyFill="1" applyAlignment="1">
      <alignment horizontal="right" vertical="center"/>
    </xf>
    <xf numFmtId="167" fontId="8" fillId="0" borderId="0" xfId="54" applyNumberFormat="1" applyFont="1" applyFill="1" applyBorder="1" applyAlignment="1">
      <alignment horizontal="right" vertical="center"/>
    </xf>
    <xf numFmtId="3" fontId="8" fillId="0" borderId="0" xfId="57" applyNumberFormat="1" applyFont="1" applyFill="1" applyBorder="1" applyAlignment="1">
      <alignment horizontal="right" vertical="center"/>
    </xf>
    <xf numFmtId="165" fontId="8" fillId="0" borderId="0" xfId="57" applyNumberFormat="1" applyFont="1" applyFill="1" applyAlignment="1">
      <alignment horizontal="left" vertical="center"/>
    </xf>
    <xf numFmtId="0" fontId="8" fillId="0" borderId="0" xfId="44" applyFont="1" applyFill="1" applyAlignment="1">
      <alignment vertical="center"/>
    </xf>
    <xf numFmtId="0" fontId="8" fillId="0" borderId="0" xfId="43" quotePrefix="1" applyFont="1" applyFill="1" applyAlignment="1">
      <alignment vertical="center"/>
    </xf>
    <xf numFmtId="168" fontId="29" fillId="33" borderId="0" xfId="54" applyNumberFormat="1" applyFont="1" applyFill="1" applyAlignment="1">
      <alignment horizontal="right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1" xfId="43" applyFont="1" applyBorder="1" applyAlignment="1">
      <alignment horizontal="center" vertical="center"/>
    </xf>
    <xf numFmtId="0" fontId="7" fillId="0" borderId="0" xfId="43" applyFont="1" applyAlignment="1">
      <alignment horizontal="right" vertical="center"/>
    </xf>
    <xf numFmtId="168" fontId="7" fillId="0" borderId="14" xfId="43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right" vertical="center"/>
    </xf>
    <xf numFmtId="165" fontId="7" fillId="0" borderId="1" xfId="57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top"/>
    </xf>
    <xf numFmtId="165" fontId="8" fillId="0" borderId="1" xfId="60" applyNumberFormat="1" applyFont="1" applyBorder="1" applyAlignment="1">
      <alignment horizontal="left" vertical="center" shrinkToFit="1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1" xr:uid="{FC588CE3-88E5-408B-A1C8-DE8F1C19530B}"/>
    <cellStyle name="Comma 12 2 2" xfId="29" xr:uid="{00000000-0005-0000-0000-00001C000000}"/>
    <cellStyle name="Comma 12 2 2 3" xfId="59" xr:uid="{59470BC0-C5DC-43D0-86B4-7426004DA098}"/>
    <cellStyle name="Comma 12 2 2 6 3" xfId="65" xr:uid="{CA11E866-A1C1-48F4-961C-5AAA08E3A9CA}"/>
    <cellStyle name="Comma 2" xfId="53" xr:uid="{782202B1-2FB8-467A-83E1-CA5A0FAF16E8}"/>
    <cellStyle name="Comma 2 2 2" xfId="54" xr:uid="{4D54A963-1A04-489B-84D3-A6F6E5CA6183}"/>
    <cellStyle name="Comma 64" xfId="63" xr:uid="{8F0E3DFB-9D2E-4F8A-A173-BB8A8182D4C3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" xfId="61" xr:uid="{4A87E3E9-9C41-471A-A51D-0468696A1DD4}"/>
    <cellStyle name="Normal 10 4" xfId="39" xr:uid="{00000000-0005-0000-0000-000027000000}"/>
    <cellStyle name="Normal 10 4 2" xfId="58" xr:uid="{9E95B564-27C2-451C-801A-2BB774B4D875}"/>
    <cellStyle name="Normal 2" xfId="40" xr:uid="{00000000-0005-0000-0000-000028000000}"/>
    <cellStyle name="Normal 2 13" xfId="41" xr:uid="{00000000-0005-0000-0000-000029000000}"/>
    <cellStyle name="Normal 2 13 3" xfId="57" xr:uid="{0935D7EA-AA5E-40AD-AD61-1BE46468A164}"/>
    <cellStyle name="Normal 2 13 3 2" xfId="64" xr:uid="{481F2479-EDC6-4DA6-BC8C-48EE0EA1E623}"/>
    <cellStyle name="Normal 2 60" xfId="60" xr:uid="{4815AB99-D44E-4E5B-81E3-3224DA76F05B}"/>
    <cellStyle name="Normal 3" xfId="42" xr:uid="{00000000-0005-0000-0000-00002A000000}"/>
    <cellStyle name="Normal 3 5" xfId="56" xr:uid="{252CEACE-1543-4CBA-AE01-EC57EA8E4D2F}"/>
    <cellStyle name="Normal 68" xfId="52" xr:uid="{4348D1B3-FC1C-4694-ACE2-58B5E1719EF0}"/>
    <cellStyle name="Normal 86" xfId="62" xr:uid="{D281C6CA-BAD2-4B54-9F20-AA3FAC6352C8}"/>
    <cellStyle name="Normal_Book4" xfId="43" xr:uid="{00000000-0005-0000-0000-00002B000000}"/>
    <cellStyle name="Normal_EGCO_June10 TE 2" xfId="55" xr:uid="{9728D6A7-7466-4FCC-B782-E2CC89123C80}"/>
    <cellStyle name="Normal_KEGCO_2002" xfId="44" xr:uid="{00000000-0005-0000-0000-00002D000000}"/>
    <cellStyle name="Normal_Sheet7 2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CCF-4875-4990-A817-557EAC50AA5D}">
  <dimension ref="A1:O141"/>
  <sheetViews>
    <sheetView topLeftCell="A49" zoomScaleNormal="100" zoomScaleSheetLayoutView="100" workbookViewId="0">
      <selection activeCell="S50" sqref="S50"/>
    </sheetView>
  </sheetViews>
  <sheetFormatPr defaultColWidth="9.125" defaultRowHeight="21.15" customHeight="1"/>
  <cols>
    <col min="1" max="4" width="1.75" style="7" customWidth="1"/>
    <col min="5" max="5" width="3.625" style="7" customWidth="1"/>
    <col min="6" max="6" width="27.375" style="7" customWidth="1"/>
    <col min="7" max="7" width="9.375" style="18" customWidth="1"/>
    <col min="8" max="8" width="1" style="18" customWidth="1"/>
    <col min="9" max="9" width="14.25" style="29" customWidth="1"/>
    <col min="10" max="10" width="0.875" style="18" customWidth="1"/>
    <col min="11" max="11" width="14.25" style="29" customWidth="1"/>
    <col min="12" max="12" width="0.875" style="19" customWidth="1"/>
    <col min="13" max="13" width="14.25" style="19" customWidth="1"/>
    <col min="14" max="14" width="0.875" style="19" customWidth="1"/>
    <col min="15" max="15" width="14.25" style="19" customWidth="1"/>
    <col min="16" max="16384" width="9.125" style="7"/>
  </cols>
  <sheetData>
    <row r="1" spans="1:15" s="10" customFormat="1" ht="18.899999999999999" customHeight="1">
      <c r="A1" s="10" t="s">
        <v>0</v>
      </c>
      <c r="G1" s="11"/>
      <c r="H1" s="11"/>
      <c r="I1" s="75"/>
      <c r="J1" s="11"/>
      <c r="K1" s="75"/>
      <c r="L1" s="12"/>
      <c r="M1" s="12"/>
      <c r="N1" s="12"/>
      <c r="O1" s="12"/>
    </row>
    <row r="2" spans="1:15" s="10" customFormat="1" ht="18.899999999999999" customHeight="1">
      <c r="A2" s="10" t="s">
        <v>1</v>
      </c>
      <c r="G2" s="11"/>
      <c r="H2" s="11"/>
      <c r="I2" s="75"/>
      <c r="J2" s="11"/>
      <c r="K2" s="75"/>
      <c r="L2" s="12"/>
      <c r="M2" s="12"/>
      <c r="N2" s="12"/>
      <c r="O2" s="12"/>
    </row>
    <row r="3" spans="1:15" s="10" customFormat="1" ht="18.899999999999999" customHeight="1">
      <c r="A3" s="13" t="s">
        <v>161</v>
      </c>
      <c r="B3" s="13"/>
      <c r="C3" s="13"/>
      <c r="D3" s="13"/>
      <c r="E3" s="13"/>
      <c r="F3" s="13"/>
      <c r="G3" s="14"/>
      <c r="H3" s="14"/>
      <c r="I3" s="76"/>
      <c r="J3" s="14"/>
      <c r="K3" s="76"/>
      <c r="L3" s="17"/>
      <c r="M3" s="74"/>
      <c r="N3" s="17"/>
      <c r="O3" s="74"/>
    </row>
    <row r="4" spans="1:15" s="10" customFormat="1" ht="18.899999999999999" customHeight="1">
      <c r="G4" s="11"/>
      <c r="H4" s="11"/>
      <c r="I4" s="75"/>
      <c r="J4" s="11"/>
      <c r="K4" s="75"/>
      <c r="L4" s="12"/>
      <c r="M4" s="12"/>
      <c r="N4" s="12"/>
      <c r="O4" s="12"/>
    </row>
    <row r="5" spans="1:15" s="10" customFormat="1" ht="18.899999999999999" customHeight="1">
      <c r="G5" s="11"/>
      <c r="H5" s="11"/>
      <c r="I5" s="225" t="s">
        <v>158</v>
      </c>
      <c r="J5" s="225"/>
      <c r="K5" s="225"/>
      <c r="L5" s="12"/>
      <c r="M5" s="225" t="s">
        <v>2</v>
      </c>
      <c r="N5" s="225"/>
      <c r="O5" s="225"/>
    </row>
    <row r="6" spans="1:15" s="10" customFormat="1" ht="18.899999999999999" customHeight="1">
      <c r="G6" s="11"/>
      <c r="H6" s="11"/>
      <c r="I6" s="12" t="s">
        <v>160</v>
      </c>
      <c r="J6" s="12"/>
      <c r="K6" s="12" t="s">
        <v>140</v>
      </c>
      <c r="L6" s="12"/>
      <c r="M6" s="12" t="s">
        <v>160</v>
      </c>
      <c r="N6" s="12"/>
      <c r="O6" s="12" t="s">
        <v>140</v>
      </c>
    </row>
    <row r="7" spans="1:15" s="10" customFormat="1" ht="18.899999999999999" customHeight="1">
      <c r="G7" s="14" t="s">
        <v>3</v>
      </c>
      <c r="H7" s="11"/>
      <c r="I7" s="74" t="s">
        <v>4</v>
      </c>
      <c r="J7" s="11"/>
      <c r="K7" s="74" t="s">
        <v>4</v>
      </c>
      <c r="L7" s="11"/>
      <c r="M7" s="74" t="s">
        <v>4</v>
      </c>
      <c r="N7" s="12"/>
      <c r="O7" s="74" t="s">
        <v>4</v>
      </c>
    </row>
    <row r="8" spans="1:15" ht="18.899999999999999" customHeight="1">
      <c r="A8" s="10" t="s">
        <v>5</v>
      </c>
      <c r="I8" s="77"/>
      <c r="K8" s="85"/>
      <c r="L8" s="18"/>
      <c r="M8" s="77"/>
      <c r="O8" s="85"/>
    </row>
    <row r="9" spans="1:15" ht="8.1" customHeight="1">
      <c r="A9" s="10"/>
      <c r="I9" s="77"/>
      <c r="K9" s="85"/>
      <c r="L9" s="18"/>
      <c r="M9" s="77"/>
      <c r="O9" s="85"/>
    </row>
    <row r="10" spans="1:15" ht="18.899999999999999" customHeight="1">
      <c r="A10" s="10" t="s">
        <v>6</v>
      </c>
      <c r="I10" s="77"/>
      <c r="K10" s="85"/>
      <c r="L10" s="18"/>
      <c r="M10" s="77"/>
      <c r="O10" s="85"/>
    </row>
    <row r="11" spans="1:15" ht="8.1" customHeight="1">
      <c r="A11" s="10"/>
      <c r="I11" s="1"/>
      <c r="K11" s="20"/>
      <c r="L11" s="18"/>
      <c r="M11" s="1"/>
      <c r="O11" s="20"/>
    </row>
    <row r="12" spans="1:15" ht="18.899999999999999" customHeight="1">
      <c r="A12" s="7" t="s">
        <v>7</v>
      </c>
      <c r="G12" s="18">
        <v>9</v>
      </c>
      <c r="I12" s="2">
        <v>228738392</v>
      </c>
      <c r="K12" s="19">
        <v>224507442</v>
      </c>
      <c r="L12" s="18"/>
      <c r="M12" s="2">
        <v>222737693</v>
      </c>
      <c r="N12" s="18"/>
      <c r="O12" s="19">
        <v>224507442</v>
      </c>
    </row>
    <row r="13" spans="1:15" ht="18.899999999999999" customHeight="1">
      <c r="A13" s="7" t="s">
        <v>8</v>
      </c>
      <c r="G13" s="18">
        <v>10</v>
      </c>
      <c r="I13" s="2">
        <v>822943457</v>
      </c>
      <c r="K13" s="19">
        <v>473937194</v>
      </c>
      <c r="L13" s="18"/>
      <c r="M13" s="2">
        <v>548951937</v>
      </c>
      <c r="N13" s="18"/>
      <c r="O13" s="19">
        <v>473937194</v>
      </c>
    </row>
    <row r="14" spans="1:15" ht="18.899999999999999" customHeight="1">
      <c r="A14" s="7" t="s">
        <v>105</v>
      </c>
      <c r="I14" s="2">
        <v>162460706</v>
      </c>
      <c r="K14" s="19">
        <v>248116369</v>
      </c>
      <c r="L14" s="18"/>
      <c r="M14" s="2">
        <v>117148566</v>
      </c>
      <c r="N14" s="18"/>
      <c r="O14" s="19">
        <v>248116369</v>
      </c>
    </row>
    <row r="15" spans="1:15" ht="18.899999999999999" customHeight="1">
      <c r="A15" s="7" t="s">
        <v>122</v>
      </c>
      <c r="G15" s="18">
        <v>31.6</v>
      </c>
      <c r="I15" s="2">
        <v>58040000</v>
      </c>
      <c r="K15" s="19">
        <v>12000000</v>
      </c>
      <c r="L15" s="18"/>
      <c r="M15" s="2">
        <v>58040000</v>
      </c>
      <c r="N15" s="18"/>
      <c r="O15" s="19">
        <v>12000000</v>
      </c>
    </row>
    <row r="16" spans="1:15" ht="18.899999999999999" customHeight="1">
      <c r="A16" s="7" t="s">
        <v>151</v>
      </c>
      <c r="I16" s="2"/>
      <c r="K16" s="19"/>
      <c r="L16" s="18"/>
      <c r="M16" s="2"/>
      <c r="N16" s="18"/>
    </row>
    <row r="17" spans="1:15" ht="18.899999999999999" customHeight="1">
      <c r="B17" s="7" t="s">
        <v>152</v>
      </c>
      <c r="G17" s="18">
        <v>6</v>
      </c>
      <c r="I17" s="2">
        <v>0</v>
      </c>
      <c r="K17" s="19">
        <v>6328171</v>
      </c>
      <c r="L17" s="18"/>
      <c r="M17" s="2">
        <v>0</v>
      </c>
      <c r="N17" s="18"/>
      <c r="O17" s="19">
        <v>6328171</v>
      </c>
    </row>
    <row r="18" spans="1:15" ht="18.899999999999999" customHeight="1">
      <c r="A18" s="7" t="s">
        <v>110</v>
      </c>
      <c r="G18" s="18">
        <v>11.1</v>
      </c>
      <c r="H18" s="21"/>
      <c r="I18" s="2">
        <v>1643296966</v>
      </c>
      <c r="J18" s="21"/>
      <c r="K18" s="19">
        <v>1717660618</v>
      </c>
      <c r="L18" s="21"/>
      <c r="M18" s="2">
        <v>1516204892</v>
      </c>
      <c r="N18" s="21"/>
      <c r="O18" s="19">
        <v>1717660618</v>
      </c>
    </row>
    <row r="19" spans="1:15" ht="18.899999999999999" customHeight="1">
      <c r="A19" s="7" t="s">
        <v>124</v>
      </c>
      <c r="G19" s="21"/>
      <c r="H19" s="21"/>
      <c r="I19" s="2">
        <v>15506204</v>
      </c>
      <c r="J19" s="21"/>
      <c r="K19" s="19">
        <v>11859755</v>
      </c>
      <c r="L19" s="21"/>
      <c r="M19" s="2">
        <v>15506204</v>
      </c>
      <c r="N19" s="21"/>
      <c r="O19" s="19">
        <v>11859755</v>
      </c>
    </row>
    <row r="20" spans="1:15" ht="18.899999999999999" customHeight="1">
      <c r="A20" s="7" t="s">
        <v>137</v>
      </c>
      <c r="G20" s="21"/>
      <c r="H20" s="21"/>
      <c r="I20" s="22">
        <v>46859206</v>
      </c>
      <c r="J20" s="21"/>
      <c r="K20" s="23">
        <v>129121749</v>
      </c>
      <c r="L20" s="21"/>
      <c r="M20" s="22">
        <v>45747929</v>
      </c>
      <c r="N20" s="21"/>
      <c r="O20" s="23">
        <v>129121749</v>
      </c>
    </row>
    <row r="21" spans="1:15" ht="8.1" customHeight="1">
      <c r="A21" s="10"/>
      <c r="I21" s="1"/>
      <c r="K21" s="20"/>
      <c r="L21" s="18"/>
      <c r="M21" s="1"/>
      <c r="N21" s="18"/>
      <c r="O21" s="20"/>
    </row>
    <row r="22" spans="1:15" ht="18.899999999999999" customHeight="1">
      <c r="A22" s="10" t="s">
        <v>9</v>
      </c>
      <c r="G22" s="21"/>
      <c r="H22" s="21"/>
      <c r="I22" s="4">
        <f>SUM(I12:I21)</f>
        <v>2977844931</v>
      </c>
      <c r="J22" s="21"/>
      <c r="K22" s="24">
        <f>SUM(K12:K21)</f>
        <v>2823531298</v>
      </c>
      <c r="L22" s="21"/>
      <c r="M22" s="4">
        <f>SUM(M12:M21)</f>
        <v>2524337221</v>
      </c>
      <c r="N22" s="21"/>
      <c r="O22" s="24">
        <f>SUM(O12:O21)</f>
        <v>2823531298</v>
      </c>
    </row>
    <row r="23" spans="1:15" ht="18.899999999999999" customHeight="1">
      <c r="G23" s="21"/>
      <c r="H23" s="21"/>
      <c r="I23" s="77"/>
      <c r="J23" s="21"/>
      <c r="K23" s="85"/>
      <c r="L23" s="21"/>
      <c r="M23" s="77"/>
      <c r="N23" s="21"/>
      <c r="O23" s="85"/>
    </row>
    <row r="24" spans="1:15" ht="18.899999999999999" customHeight="1">
      <c r="A24" s="10" t="s">
        <v>10</v>
      </c>
      <c r="I24" s="77"/>
      <c r="K24" s="85"/>
      <c r="L24" s="18"/>
      <c r="M24" s="77"/>
      <c r="N24" s="18"/>
      <c r="O24" s="85"/>
    </row>
    <row r="25" spans="1:15" ht="8.1" customHeight="1">
      <c r="A25" s="10"/>
      <c r="I25" s="77"/>
      <c r="K25" s="85"/>
      <c r="L25" s="18"/>
      <c r="M25" s="77"/>
      <c r="N25" s="18"/>
      <c r="O25" s="85"/>
    </row>
    <row r="26" spans="1:15" ht="18.899999999999999" customHeight="1">
      <c r="A26" s="7" t="s">
        <v>130</v>
      </c>
      <c r="H26" s="7"/>
      <c r="I26" s="2">
        <v>73230277</v>
      </c>
      <c r="J26" s="7"/>
      <c r="K26" s="19">
        <v>50962513</v>
      </c>
      <c r="L26" s="7"/>
      <c r="M26" s="2">
        <v>69980000</v>
      </c>
      <c r="N26" s="7"/>
      <c r="O26" s="19">
        <v>50962513</v>
      </c>
    </row>
    <row r="27" spans="1:15" ht="18.899999999999999" customHeight="1">
      <c r="A27" s="7" t="s">
        <v>100</v>
      </c>
      <c r="G27" s="18">
        <v>11.1</v>
      </c>
      <c r="H27" s="7"/>
      <c r="I27" s="2">
        <v>665134555</v>
      </c>
      <c r="J27" s="7"/>
      <c r="K27" s="19">
        <v>961800256</v>
      </c>
      <c r="L27" s="7"/>
      <c r="M27" s="2">
        <v>665134555</v>
      </c>
      <c r="N27" s="7"/>
      <c r="O27" s="19">
        <v>961800256</v>
      </c>
    </row>
    <row r="28" spans="1:15" ht="18.899999999999999" customHeight="1">
      <c r="A28" s="157" t="s">
        <v>164</v>
      </c>
      <c r="B28" s="157"/>
      <c r="C28" s="157"/>
      <c r="D28" s="157"/>
      <c r="E28" s="157"/>
      <c r="F28" s="157"/>
      <c r="H28" s="7"/>
      <c r="I28" s="2"/>
      <c r="J28" s="7"/>
      <c r="K28" s="19"/>
      <c r="L28" s="7"/>
      <c r="M28" s="2"/>
      <c r="N28" s="7"/>
    </row>
    <row r="29" spans="1:15" ht="18.899999999999999" customHeight="1">
      <c r="B29" s="7" t="s">
        <v>165</v>
      </c>
      <c r="G29" s="18">
        <v>6</v>
      </c>
      <c r="H29" s="7"/>
      <c r="I29" s="2">
        <v>79786237</v>
      </c>
      <c r="J29" s="7"/>
      <c r="K29" s="19">
        <v>0</v>
      </c>
      <c r="L29" s="7"/>
      <c r="M29" s="2">
        <v>79786237</v>
      </c>
      <c r="N29" s="7"/>
      <c r="O29" s="19">
        <v>0</v>
      </c>
    </row>
    <row r="30" spans="1:15" ht="18.899999999999999" customHeight="1">
      <c r="A30" s="7" t="s">
        <v>11</v>
      </c>
      <c r="G30" s="18">
        <v>12</v>
      </c>
      <c r="H30" s="7"/>
      <c r="I30" s="2">
        <v>20104635</v>
      </c>
      <c r="J30" s="7"/>
      <c r="K30" s="19">
        <v>24843646</v>
      </c>
      <c r="L30" s="7"/>
      <c r="M30" s="2">
        <v>69999900</v>
      </c>
      <c r="N30" s="7"/>
      <c r="O30" s="19">
        <v>69999900</v>
      </c>
    </row>
    <row r="31" spans="1:15" ht="18.899999999999999" customHeight="1">
      <c r="A31" s="7" t="s">
        <v>166</v>
      </c>
      <c r="G31" s="18">
        <v>13</v>
      </c>
      <c r="H31" s="7"/>
      <c r="I31" s="2">
        <v>0</v>
      </c>
      <c r="J31" s="7"/>
      <c r="K31" s="19">
        <v>0</v>
      </c>
      <c r="L31" s="7"/>
      <c r="M31" s="2">
        <v>153000000</v>
      </c>
      <c r="N31" s="7"/>
      <c r="O31" s="19">
        <v>0</v>
      </c>
    </row>
    <row r="32" spans="1:15" ht="18.899999999999999" customHeight="1">
      <c r="A32" s="7" t="s">
        <v>157</v>
      </c>
      <c r="H32" s="7"/>
      <c r="I32" s="2"/>
      <c r="J32" s="7"/>
      <c r="K32" s="19"/>
      <c r="L32" s="7"/>
      <c r="M32" s="2"/>
      <c r="N32" s="7"/>
    </row>
    <row r="33" spans="1:15" ht="18.899999999999999" customHeight="1">
      <c r="B33" s="7" t="s">
        <v>156</v>
      </c>
      <c r="G33" s="18">
        <v>14</v>
      </c>
      <c r="I33" s="2">
        <v>3951138404</v>
      </c>
      <c r="K33" s="19">
        <v>3877365113</v>
      </c>
      <c r="L33" s="18"/>
      <c r="M33" s="2">
        <v>3949771371</v>
      </c>
      <c r="N33" s="18"/>
      <c r="O33" s="19">
        <v>3877365113</v>
      </c>
    </row>
    <row r="34" spans="1:15" ht="18.899999999999999" customHeight="1">
      <c r="A34" s="7" t="s">
        <v>117</v>
      </c>
      <c r="G34" s="18">
        <v>15</v>
      </c>
      <c r="I34" s="2">
        <v>283200070</v>
      </c>
      <c r="K34" s="19">
        <v>303884273</v>
      </c>
      <c r="L34" s="18"/>
      <c r="M34" s="2">
        <v>278891142</v>
      </c>
      <c r="N34" s="18"/>
      <c r="O34" s="19">
        <v>303884273</v>
      </c>
    </row>
    <row r="35" spans="1:15" ht="18.899999999999999" customHeight="1">
      <c r="A35" s="7" t="s">
        <v>167</v>
      </c>
      <c r="I35" s="2">
        <v>78833275</v>
      </c>
      <c r="K35" s="19">
        <v>0</v>
      </c>
      <c r="L35" s="18"/>
      <c r="M35" s="2">
        <v>78833275</v>
      </c>
      <c r="N35" s="18"/>
      <c r="O35" s="19">
        <v>0</v>
      </c>
    </row>
    <row r="36" spans="1:15" ht="18.899999999999999" customHeight="1">
      <c r="A36" s="7" t="s">
        <v>168</v>
      </c>
      <c r="G36" s="18">
        <v>13</v>
      </c>
      <c r="I36" s="2">
        <v>88739906</v>
      </c>
      <c r="K36" s="19">
        <v>0</v>
      </c>
      <c r="L36" s="18"/>
      <c r="M36" s="2">
        <v>0</v>
      </c>
      <c r="N36" s="18"/>
      <c r="O36" s="19">
        <v>0</v>
      </c>
    </row>
    <row r="37" spans="1:15" ht="18.899999999999999" customHeight="1">
      <c r="A37" s="7" t="s">
        <v>12</v>
      </c>
      <c r="G37" s="18">
        <v>16</v>
      </c>
      <c r="I37" s="2">
        <v>23578360</v>
      </c>
      <c r="K37" s="19">
        <v>22585411</v>
      </c>
      <c r="L37" s="18"/>
      <c r="M37" s="2">
        <v>20081444</v>
      </c>
      <c r="N37" s="18"/>
      <c r="O37" s="19">
        <v>22585411</v>
      </c>
    </row>
    <row r="38" spans="1:15" ht="18.899999999999999" customHeight="1">
      <c r="A38" s="7" t="s">
        <v>202</v>
      </c>
      <c r="G38" s="18">
        <v>17</v>
      </c>
      <c r="I38" s="2">
        <v>119125658</v>
      </c>
      <c r="K38" s="19">
        <v>0</v>
      </c>
      <c r="L38" s="18"/>
      <c r="M38" s="2">
        <v>118699206</v>
      </c>
      <c r="N38" s="18"/>
      <c r="O38" s="19">
        <v>0</v>
      </c>
    </row>
    <row r="39" spans="1:15" ht="18.899999999999999" customHeight="1">
      <c r="A39" s="7" t="s">
        <v>13</v>
      </c>
      <c r="G39" s="21"/>
      <c r="H39" s="21"/>
      <c r="I39" s="5">
        <v>35494987</v>
      </c>
      <c r="J39" s="21"/>
      <c r="K39" s="25">
        <v>19294861</v>
      </c>
      <c r="L39" s="21"/>
      <c r="M39" s="5">
        <v>35404987</v>
      </c>
      <c r="N39" s="21"/>
      <c r="O39" s="25">
        <v>19294861</v>
      </c>
    </row>
    <row r="40" spans="1:15" ht="8.1" customHeight="1">
      <c r="A40" s="10"/>
      <c r="I40" s="2"/>
      <c r="K40" s="19"/>
      <c r="L40" s="18"/>
      <c r="M40" s="2"/>
      <c r="N40" s="18"/>
    </row>
    <row r="41" spans="1:15" ht="18.899999999999999" customHeight="1">
      <c r="A41" s="10" t="s">
        <v>14</v>
      </c>
      <c r="G41" s="21"/>
      <c r="H41" s="21"/>
      <c r="I41" s="3">
        <f>SUM(I26:I40)</f>
        <v>5418366364</v>
      </c>
      <c r="J41" s="21"/>
      <c r="K41" s="26">
        <f>SUM(K26:K40)</f>
        <v>5260736073</v>
      </c>
      <c r="L41" s="21"/>
      <c r="M41" s="3">
        <f>SUM(M26:M40)</f>
        <v>5519582117</v>
      </c>
      <c r="N41" s="21"/>
      <c r="O41" s="26">
        <f>SUM(O26:O40)</f>
        <v>5305892327</v>
      </c>
    </row>
    <row r="42" spans="1:15" ht="8.1" customHeight="1">
      <c r="A42" s="10"/>
      <c r="I42" s="1"/>
      <c r="K42" s="20"/>
      <c r="L42" s="18"/>
      <c r="M42" s="1"/>
      <c r="N42" s="18"/>
      <c r="O42" s="20"/>
    </row>
    <row r="43" spans="1:15" ht="18.899999999999999" customHeight="1" thickBot="1">
      <c r="A43" s="10" t="s">
        <v>15</v>
      </c>
      <c r="G43" s="21"/>
      <c r="H43" s="21"/>
      <c r="I43" s="6">
        <f>SUM(I41,I22)</f>
        <v>8396211295</v>
      </c>
      <c r="J43" s="21"/>
      <c r="K43" s="27">
        <f>SUM(K41,K22)</f>
        <v>8084267371</v>
      </c>
      <c r="L43" s="21"/>
      <c r="M43" s="6">
        <f>SUM(M22,M41)</f>
        <v>8043919338</v>
      </c>
      <c r="N43" s="21"/>
      <c r="O43" s="27">
        <f>SUM(O22,O41)</f>
        <v>8129423625</v>
      </c>
    </row>
    <row r="44" spans="1:15" ht="18.899999999999999" customHeight="1" thickTop="1">
      <c r="I44" s="19"/>
      <c r="K44" s="19"/>
      <c r="L44" s="18"/>
      <c r="N44" s="28"/>
    </row>
    <row r="45" spans="1:15" ht="18.899999999999999" customHeight="1">
      <c r="I45" s="19"/>
      <c r="K45" s="19"/>
      <c r="L45" s="18"/>
      <c r="N45" s="28"/>
    </row>
    <row r="46" spans="1:15" ht="18.899999999999999" customHeight="1">
      <c r="I46" s="19"/>
      <c r="K46" s="19"/>
      <c r="L46" s="18"/>
      <c r="N46" s="28"/>
    </row>
    <row r="47" spans="1:15" ht="18.899999999999999" customHeight="1">
      <c r="I47" s="19"/>
      <c r="K47" s="19"/>
      <c r="L47" s="18"/>
      <c r="N47" s="28"/>
    </row>
    <row r="48" spans="1:15" ht="18.899999999999999" customHeight="1">
      <c r="A48" s="7" t="s">
        <v>16</v>
      </c>
      <c r="G48" s="7"/>
      <c r="H48" s="7"/>
      <c r="I48" s="28"/>
      <c r="J48" s="7"/>
      <c r="K48" s="28"/>
      <c r="L48" s="7"/>
      <c r="M48" s="28"/>
      <c r="N48" s="18"/>
      <c r="O48" s="28"/>
    </row>
    <row r="49" spans="1:15" ht="18.75" customHeight="1">
      <c r="G49" s="7"/>
      <c r="H49" s="7"/>
      <c r="I49" s="28"/>
      <c r="J49" s="7"/>
      <c r="K49" s="28"/>
      <c r="L49" s="7"/>
      <c r="M49" s="28"/>
      <c r="N49" s="18"/>
      <c r="O49" s="28"/>
    </row>
    <row r="50" spans="1:15" ht="13.5" customHeight="1">
      <c r="G50" s="7"/>
      <c r="H50" s="7"/>
      <c r="I50" s="28"/>
      <c r="J50" s="7"/>
      <c r="K50" s="28"/>
      <c r="L50" s="7"/>
      <c r="M50" s="28"/>
      <c r="N50" s="18"/>
      <c r="O50" s="28"/>
    </row>
    <row r="51" spans="1:15" ht="21.9" customHeight="1">
      <c r="A51" s="30" t="s">
        <v>217</v>
      </c>
      <c r="B51" s="30"/>
      <c r="C51" s="30"/>
      <c r="D51" s="30"/>
      <c r="E51" s="30"/>
      <c r="F51" s="30"/>
      <c r="G51" s="30"/>
      <c r="H51" s="30"/>
      <c r="I51" s="78"/>
      <c r="J51" s="30"/>
      <c r="K51" s="78"/>
      <c r="L51" s="30"/>
      <c r="M51" s="78"/>
      <c r="N51" s="31"/>
      <c r="O51" s="78"/>
    </row>
    <row r="52" spans="1:15" s="10" customFormat="1" ht="21.75" customHeight="1">
      <c r="A52" s="10" t="str">
        <f>A1</f>
        <v>บริษัท อินเตอร์ลิ้งค์ เทเลคอม จำกัด (มหาชน)</v>
      </c>
      <c r="G52" s="11"/>
      <c r="H52" s="11"/>
      <c r="I52" s="75"/>
      <c r="J52" s="11"/>
      <c r="K52" s="75"/>
      <c r="L52" s="12"/>
      <c r="M52" s="12"/>
      <c r="N52" s="12"/>
      <c r="O52" s="12"/>
    </row>
    <row r="53" spans="1:15" s="10" customFormat="1" ht="21.75" customHeight="1">
      <c r="A53" s="10" t="s">
        <v>1</v>
      </c>
      <c r="G53" s="11"/>
      <c r="H53" s="11"/>
      <c r="I53" s="75"/>
      <c r="J53" s="11"/>
      <c r="K53" s="75"/>
      <c r="L53" s="12"/>
      <c r="M53" s="12"/>
      <c r="N53" s="12"/>
      <c r="O53" s="12"/>
    </row>
    <row r="54" spans="1:15" s="10" customFormat="1" ht="21.75" customHeight="1">
      <c r="A54" s="13" t="str">
        <f>A3</f>
        <v>ณ วันที่ 31 ธันวาคม พ.ศ. 2565</v>
      </c>
      <c r="B54" s="13"/>
      <c r="C54" s="13"/>
      <c r="D54" s="13"/>
      <c r="E54" s="13"/>
      <c r="F54" s="13"/>
      <c r="G54" s="14"/>
      <c r="H54" s="14"/>
      <c r="I54" s="76"/>
      <c r="J54" s="14"/>
      <c r="K54" s="76"/>
      <c r="L54" s="17"/>
      <c r="M54" s="74"/>
      <c r="N54" s="17"/>
      <c r="O54" s="74"/>
    </row>
    <row r="55" spans="1:15" s="10" customFormat="1" ht="21.75" customHeight="1">
      <c r="G55" s="11"/>
      <c r="H55" s="11"/>
      <c r="I55" s="75"/>
      <c r="J55" s="11"/>
      <c r="K55" s="75"/>
      <c r="L55" s="12"/>
      <c r="M55" s="12"/>
      <c r="N55" s="12"/>
      <c r="O55" s="12"/>
    </row>
    <row r="56" spans="1:15" s="10" customFormat="1" ht="21.75" customHeight="1">
      <c r="G56" s="11"/>
      <c r="H56" s="11"/>
      <c r="I56" s="225" t="s">
        <v>158</v>
      </c>
      <c r="J56" s="225"/>
      <c r="K56" s="225"/>
      <c r="L56" s="12"/>
      <c r="M56" s="225" t="s">
        <v>2</v>
      </c>
      <c r="N56" s="225"/>
      <c r="O56" s="225"/>
    </row>
    <row r="57" spans="1:15" s="10" customFormat="1" ht="21.75" customHeight="1">
      <c r="G57" s="11"/>
      <c r="H57" s="11"/>
      <c r="I57" s="12" t="s">
        <v>160</v>
      </c>
      <c r="J57" s="12"/>
      <c r="K57" s="12" t="s">
        <v>140</v>
      </c>
      <c r="L57" s="12"/>
      <c r="M57" s="12" t="s">
        <v>160</v>
      </c>
      <c r="N57" s="12"/>
      <c r="O57" s="12" t="s">
        <v>140</v>
      </c>
    </row>
    <row r="58" spans="1:15" s="10" customFormat="1" ht="21.75" customHeight="1">
      <c r="G58" s="14" t="s">
        <v>3</v>
      </c>
      <c r="H58" s="11"/>
      <c r="I58" s="74" t="s">
        <v>4</v>
      </c>
      <c r="J58" s="11"/>
      <c r="K58" s="74" t="s">
        <v>4</v>
      </c>
      <c r="L58" s="11"/>
      <c r="M58" s="74" t="s">
        <v>4</v>
      </c>
      <c r="N58" s="12"/>
      <c r="O58" s="74" t="s">
        <v>4</v>
      </c>
    </row>
    <row r="59" spans="1:15" ht="21.75" customHeight="1">
      <c r="A59" s="10" t="s">
        <v>17</v>
      </c>
      <c r="I59" s="77"/>
      <c r="K59" s="85"/>
      <c r="L59" s="18"/>
      <c r="M59" s="77"/>
      <c r="O59" s="85"/>
    </row>
    <row r="60" spans="1:15" ht="8.1" customHeight="1">
      <c r="A60" s="10"/>
      <c r="I60" s="77"/>
      <c r="K60" s="85"/>
      <c r="L60" s="18"/>
      <c r="M60" s="77"/>
      <c r="O60" s="85"/>
    </row>
    <row r="61" spans="1:15" ht="21.75" customHeight="1">
      <c r="A61" s="10" t="s">
        <v>18</v>
      </c>
      <c r="I61" s="77"/>
      <c r="K61" s="85"/>
      <c r="L61" s="18"/>
      <c r="M61" s="77"/>
      <c r="O61" s="85"/>
    </row>
    <row r="62" spans="1:15" ht="8.1" customHeight="1">
      <c r="A62" s="10"/>
      <c r="I62" s="1"/>
      <c r="K62" s="20"/>
      <c r="L62" s="18"/>
      <c r="M62" s="1"/>
      <c r="O62" s="20"/>
    </row>
    <row r="63" spans="1:15" ht="21.75" customHeight="1">
      <c r="A63" s="7" t="s">
        <v>169</v>
      </c>
      <c r="G63" s="21"/>
      <c r="H63" s="21"/>
      <c r="I63" s="2">
        <v>8205150</v>
      </c>
      <c r="J63" s="21"/>
      <c r="K63" s="19">
        <v>0</v>
      </c>
      <c r="L63" s="21"/>
      <c r="M63" s="2">
        <v>0</v>
      </c>
      <c r="N63" s="21"/>
      <c r="O63" s="19">
        <v>0</v>
      </c>
    </row>
    <row r="64" spans="1:15" ht="21.75" customHeight="1">
      <c r="A64" s="7" t="s">
        <v>101</v>
      </c>
      <c r="G64" s="21">
        <v>18</v>
      </c>
      <c r="H64" s="21"/>
      <c r="I64" s="2">
        <v>983057485</v>
      </c>
      <c r="J64" s="21"/>
      <c r="K64" s="19">
        <v>2248340920</v>
      </c>
      <c r="L64" s="21"/>
      <c r="M64" s="2">
        <v>881260985</v>
      </c>
      <c r="N64" s="21"/>
      <c r="O64" s="19">
        <v>2248340920</v>
      </c>
    </row>
    <row r="65" spans="1:15" ht="21.75" customHeight="1">
      <c r="A65" s="7" t="s">
        <v>19</v>
      </c>
      <c r="G65" s="21">
        <v>19</v>
      </c>
      <c r="H65" s="21"/>
      <c r="I65" s="2">
        <v>1233935664</v>
      </c>
      <c r="J65" s="21"/>
      <c r="K65" s="19">
        <v>815514255</v>
      </c>
      <c r="L65" s="21"/>
      <c r="M65" s="2">
        <v>1078401257</v>
      </c>
      <c r="N65" s="21"/>
      <c r="O65" s="19">
        <v>815514255</v>
      </c>
    </row>
    <row r="66" spans="1:15" ht="21.75" customHeight="1">
      <c r="A66" s="157" t="s">
        <v>210</v>
      </c>
      <c r="B66" s="157"/>
      <c r="C66" s="157"/>
      <c r="D66" s="157"/>
      <c r="E66" s="157"/>
      <c r="F66" s="157"/>
      <c r="G66" s="21"/>
      <c r="H66" s="21"/>
      <c r="I66" s="2"/>
      <c r="J66" s="21"/>
      <c r="K66" s="19"/>
      <c r="L66" s="21"/>
      <c r="M66" s="2"/>
      <c r="N66" s="21"/>
    </row>
    <row r="67" spans="1:15" ht="21.75" customHeight="1">
      <c r="A67" s="157"/>
      <c r="B67" s="157" t="s">
        <v>152</v>
      </c>
      <c r="C67" s="157"/>
      <c r="D67" s="157"/>
      <c r="E67" s="157"/>
      <c r="F67" s="157"/>
      <c r="G67" s="21">
        <v>6</v>
      </c>
      <c r="H67" s="21"/>
      <c r="I67" s="2">
        <v>1063627</v>
      </c>
      <c r="J67" s="21"/>
      <c r="K67" s="19">
        <v>0</v>
      </c>
      <c r="L67" s="21"/>
      <c r="M67" s="2">
        <v>1063627</v>
      </c>
      <c r="N67" s="21"/>
      <c r="O67" s="19">
        <v>0</v>
      </c>
    </row>
    <row r="68" spans="1:15" ht="21.75" customHeight="1">
      <c r="A68" s="7" t="s">
        <v>118</v>
      </c>
      <c r="G68" s="21"/>
      <c r="H68" s="21"/>
      <c r="I68" s="2"/>
      <c r="J68" s="21"/>
      <c r="K68" s="19"/>
      <c r="L68" s="21"/>
      <c r="M68" s="2"/>
      <c r="N68" s="21"/>
    </row>
    <row r="69" spans="1:15" ht="21.75" customHeight="1">
      <c r="B69" s="7" t="s">
        <v>109</v>
      </c>
      <c r="G69" s="21">
        <v>20</v>
      </c>
      <c r="H69" s="21"/>
      <c r="I69" s="2">
        <v>76176616</v>
      </c>
      <c r="J69" s="21"/>
      <c r="K69" s="19">
        <v>80521879</v>
      </c>
      <c r="L69" s="21"/>
      <c r="M69" s="2">
        <v>74427130</v>
      </c>
      <c r="N69" s="21"/>
      <c r="O69" s="19">
        <v>80521879</v>
      </c>
    </row>
    <row r="70" spans="1:15" ht="21.75" customHeight="1">
      <c r="A70" s="7" t="s">
        <v>108</v>
      </c>
      <c r="G70" s="21"/>
      <c r="H70" s="21"/>
      <c r="I70" s="2"/>
      <c r="J70" s="21"/>
      <c r="K70" s="19"/>
      <c r="L70" s="21"/>
      <c r="M70" s="2"/>
      <c r="N70" s="21"/>
    </row>
    <row r="71" spans="1:15" ht="21.75" customHeight="1">
      <c r="B71" s="7" t="s">
        <v>109</v>
      </c>
      <c r="G71" s="21">
        <v>22</v>
      </c>
      <c r="H71" s="21"/>
      <c r="I71" s="32">
        <v>485169506</v>
      </c>
      <c r="J71" s="21"/>
      <c r="K71" s="33">
        <v>515807973</v>
      </c>
      <c r="L71" s="21"/>
      <c r="M71" s="32">
        <v>485169506</v>
      </c>
      <c r="N71" s="21"/>
      <c r="O71" s="33">
        <v>515807973</v>
      </c>
    </row>
    <row r="72" spans="1:15" ht="21.75" customHeight="1">
      <c r="A72" s="7" t="s">
        <v>111</v>
      </c>
      <c r="G72" s="18">
        <v>11.3</v>
      </c>
      <c r="H72" s="21"/>
      <c r="I72" s="1">
        <v>28306041</v>
      </c>
      <c r="J72" s="21"/>
      <c r="K72" s="20">
        <v>36060790</v>
      </c>
      <c r="L72" s="21"/>
      <c r="M72" s="1">
        <v>27572707</v>
      </c>
      <c r="N72" s="21"/>
      <c r="O72" s="20">
        <v>36060790</v>
      </c>
    </row>
    <row r="73" spans="1:15" ht="21.75" customHeight="1">
      <c r="A73" s="7" t="s">
        <v>20</v>
      </c>
      <c r="G73" s="21"/>
      <c r="H73" s="21"/>
      <c r="I73" s="1">
        <v>4252324</v>
      </c>
      <c r="J73" s="21"/>
      <c r="K73" s="20">
        <v>9222674</v>
      </c>
      <c r="L73" s="21"/>
      <c r="M73" s="1">
        <v>0</v>
      </c>
      <c r="N73" s="21"/>
      <c r="O73" s="20">
        <v>9222674</v>
      </c>
    </row>
    <row r="74" spans="1:15" ht="21.75" customHeight="1">
      <c r="A74" s="7" t="s">
        <v>21</v>
      </c>
      <c r="G74" s="21"/>
      <c r="H74" s="21"/>
      <c r="I74" s="3">
        <v>21823331</v>
      </c>
      <c r="J74" s="21"/>
      <c r="K74" s="26">
        <v>19533127</v>
      </c>
      <c r="L74" s="21"/>
      <c r="M74" s="3">
        <v>11998761</v>
      </c>
      <c r="N74" s="21"/>
      <c r="O74" s="26">
        <v>19533127</v>
      </c>
    </row>
    <row r="75" spans="1:15" ht="8.1" customHeight="1">
      <c r="A75" s="10"/>
      <c r="I75" s="77"/>
      <c r="K75" s="85"/>
      <c r="L75" s="18"/>
      <c r="M75" s="77"/>
      <c r="N75" s="18"/>
      <c r="O75" s="85"/>
    </row>
    <row r="76" spans="1:15" ht="21.75" customHeight="1">
      <c r="A76" s="10" t="s">
        <v>22</v>
      </c>
      <c r="G76" s="21"/>
      <c r="H76" s="21"/>
      <c r="I76" s="79">
        <f>SUM(I63:I74)</f>
        <v>2841989744</v>
      </c>
      <c r="J76" s="21"/>
      <c r="K76" s="86">
        <f>SUM(K64:K74)</f>
        <v>3725001618</v>
      </c>
      <c r="L76" s="21"/>
      <c r="M76" s="79">
        <f>SUM(M63:M74)</f>
        <v>2559893973</v>
      </c>
      <c r="N76" s="21"/>
      <c r="O76" s="86">
        <f>SUM(O64:O74)</f>
        <v>3725001618</v>
      </c>
    </row>
    <row r="77" spans="1:15" ht="21.75" customHeight="1">
      <c r="G77" s="21"/>
      <c r="H77" s="21"/>
      <c r="I77" s="2"/>
      <c r="J77" s="21"/>
      <c r="K77" s="19"/>
      <c r="L77" s="21"/>
      <c r="M77" s="2"/>
      <c r="N77" s="21"/>
    </row>
    <row r="78" spans="1:15" ht="21.75" customHeight="1">
      <c r="A78" s="10" t="s">
        <v>23</v>
      </c>
      <c r="I78" s="2"/>
      <c r="K78" s="19"/>
      <c r="L78" s="18"/>
      <c r="M78" s="2"/>
      <c r="N78" s="18"/>
    </row>
    <row r="79" spans="1:15" ht="8.1" customHeight="1">
      <c r="A79" s="10"/>
      <c r="I79" s="2"/>
      <c r="K79" s="19"/>
      <c r="L79" s="18"/>
      <c r="M79" s="2"/>
      <c r="N79" s="18"/>
    </row>
    <row r="80" spans="1:15" ht="21.75" customHeight="1">
      <c r="A80" s="7" t="s">
        <v>125</v>
      </c>
      <c r="G80" s="18">
        <v>20</v>
      </c>
      <c r="I80" s="92">
        <v>170717944</v>
      </c>
      <c r="J80" s="7"/>
      <c r="K80" s="28">
        <v>160802146</v>
      </c>
      <c r="L80" s="7"/>
      <c r="M80" s="92">
        <v>168425294</v>
      </c>
      <c r="N80" s="7"/>
      <c r="O80" s="28">
        <v>160802146</v>
      </c>
    </row>
    <row r="81" spans="1:15" ht="21.75" customHeight="1">
      <c r="A81" s="7" t="s">
        <v>170</v>
      </c>
      <c r="G81" s="18">
        <v>21</v>
      </c>
      <c r="I81" s="92">
        <v>688310914</v>
      </c>
      <c r="J81" s="7"/>
      <c r="K81" s="28">
        <v>0</v>
      </c>
      <c r="L81" s="7"/>
      <c r="M81" s="92">
        <v>688310914</v>
      </c>
      <c r="N81" s="7"/>
      <c r="O81" s="28">
        <v>0</v>
      </c>
    </row>
    <row r="82" spans="1:15" ht="21.75" customHeight="1">
      <c r="A82" s="7" t="s">
        <v>24</v>
      </c>
      <c r="G82" s="18">
        <v>22</v>
      </c>
      <c r="I82" s="92">
        <v>983020627</v>
      </c>
      <c r="J82" s="7"/>
      <c r="K82" s="28">
        <v>1244488069</v>
      </c>
      <c r="L82" s="7"/>
      <c r="M82" s="92">
        <v>983020627</v>
      </c>
      <c r="N82" s="7"/>
      <c r="O82" s="28">
        <v>1244488069</v>
      </c>
    </row>
    <row r="83" spans="1:15" ht="21.75" customHeight="1">
      <c r="A83" s="7" t="s">
        <v>123</v>
      </c>
      <c r="G83" s="18">
        <v>17</v>
      </c>
      <c r="I83" s="92">
        <v>0</v>
      </c>
      <c r="J83" s="7"/>
      <c r="K83" s="28">
        <v>26834936</v>
      </c>
      <c r="L83" s="7"/>
      <c r="M83" s="92">
        <v>0</v>
      </c>
      <c r="N83" s="7"/>
      <c r="O83" s="28">
        <v>26834936</v>
      </c>
    </row>
    <row r="84" spans="1:15" ht="21.75" customHeight="1">
      <c r="A84" s="7" t="s">
        <v>111</v>
      </c>
      <c r="I84" s="92"/>
      <c r="J84" s="7"/>
      <c r="K84" s="28"/>
      <c r="L84" s="7"/>
      <c r="M84" s="92"/>
      <c r="N84" s="7"/>
      <c r="O84" s="28"/>
    </row>
    <row r="85" spans="1:15" ht="21.75" customHeight="1">
      <c r="B85" s="7" t="s">
        <v>154</v>
      </c>
      <c r="G85" s="18">
        <v>11.3</v>
      </c>
      <c r="I85" s="92">
        <v>0</v>
      </c>
      <c r="J85" s="7"/>
      <c r="K85" s="28">
        <v>109322</v>
      </c>
      <c r="L85" s="7"/>
      <c r="M85" s="92">
        <v>0</v>
      </c>
      <c r="N85" s="7"/>
      <c r="O85" s="28">
        <v>109322</v>
      </c>
    </row>
    <row r="86" spans="1:15" ht="21.75" customHeight="1">
      <c r="A86" s="7" t="s">
        <v>131</v>
      </c>
      <c r="G86" s="18">
        <v>23</v>
      </c>
      <c r="I86" s="93">
        <v>21027451</v>
      </c>
      <c r="J86" s="7"/>
      <c r="K86" s="94">
        <v>18195151</v>
      </c>
      <c r="L86" s="7"/>
      <c r="M86" s="93">
        <v>19202714</v>
      </c>
      <c r="N86" s="7"/>
      <c r="O86" s="94">
        <v>18195151</v>
      </c>
    </row>
    <row r="87" spans="1:15" ht="8.1" customHeight="1">
      <c r="A87" s="10"/>
      <c r="I87" s="95"/>
      <c r="J87" s="7"/>
      <c r="K87" s="96"/>
      <c r="L87" s="7"/>
      <c r="M87" s="95"/>
      <c r="N87" s="7"/>
      <c r="O87" s="96"/>
    </row>
    <row r="88" spans="1:15" ht="21.75" customHeight="1">
      <c r="A88" s="10" t="s">
        <v>25</v>
      </c>
      <c r="G88" s="21"/>
      <c r="H88" s="21"/>
      <c r="I88" s="97">
        <f>SUM(I80:I86)</f>
        <v>1863076936</v>
      </c>
      <c r="J88" s="98"/>
      <c r="K88" s="99">
        <f>SUM(K80:K86)</f>
        <v>1450429624</v>
      </c>
      <c r="L88" s="98"/>
      <c r="M88" s="97">
        <f>SUM(M80:M86)</f>
        <v>1858959549</v>
      </c>
      <c r="N88" s="98"/>
      <c r="O88" s="99">
        <f>SUM(O80:O86)</f>
        <v>1450429624</v>
      </c>
    </row>
    <row r="89" spans="1:15" ht="8.1" customHeight="1">
      <c r="A89" s="10"/>
      <c r="I89" s="95"/>
      <c r="J89" s="7"/>
      <c r="K89" s="96"/>
      <c r="L89" s="7"/>
      <c r="M89" s="95"/>
      <c r="N89" s="7"/>
      <c r="O89" s="96"/>
    </row>
    <row r="90" spans="1:15" ht="21.75" customHeight="1">
      <c r="A90" s="10" t="s">
        <v>26</v>
      </c>
      <c r="G90" s="21"/>
      <c r="H90" s="21"/>
      <c r="I90" s="100">
        <f>I88+I76</f>
        <v>4705066680</v>
      </c>
      <c r="J90" s="98"/>
      <c r="K90" s="101">
        <f>K88+K76</f>
        <v>5175431242</v>
      </c>
      <c r="L90" s="98"/>
      <c r="M90" s="100">
        <f>M88+M76</f>
        <v>4418853522</v>
      </c>
      <c r="N90" s="98"/>
      <c r="O90" s="101">
        <f>O88+O76</f>
        <v>5175431242</v>
      </c>
    </row>
    <row r="91" spans="1:15" ht="21.75" customHeight="1">
      <c r="G91" s="21"/>
      <c r="H91" s="21"/>
      <c r="I91" s="19"/>
      <c r="J91" s="21"/>
      <c r="K91" s="19"/>
      <c r="L91" s="21"/>
    </row>
    <row r="92" spans="1:15" ht="21.75" customHeight="1">
      <c r="G92" s="21"/>
      <c r="H92" s="21"/>
      <c r="I92" s="19"/>
      <c r="J92" s="21"/>
      <c r="K92" s="19"/>
      <c r="L92" s="21"/>
    </row>
    <row r="93" spans="1:15" ht="21.75" customHeight="1">
      <c r="G93" s="21"/>
      <c r="H93" s="21"/>
      <c r="I93" s="19"/>
      <c r="J93" s="21"/>
      <c r="K93" s="19"/>
      <c r="L93" s="21"/>
    </row>
    <row r="94" spans="1:15" ht="21.75" customHeight="1">
      <c r="G94" s="21"/>
      <c r="H94" s="21"/>
      <c r="I94" s="19"/>
      <c r="J94" s="21"/>
      <c r="K94" s="19"/>
      <c r="L94" s="21"/>
    </row>
    <row r="95" spans="1:15" ht="21.75" customHeight="1">
      <c r="G95" s="21"/>
      <c r="H95" s="21"/>
      <c r="J95" s="21"/>
      <c r="L95" s="21"/>
    </row>
    <row r="96" spans="1:15" ht="21.9" customHeight="1">
      <c r="A96" s="30" t="str">
        <f>+A51</f>
        <v>หมายเหตุประกอบงบการเงินในหน้า 16 ถึง 88 เป็นส่วนหนึ่งของงบการเงินนี้</v>
      </c>
      <c r="B96" s="30"/>
      <c r="C96" s="30"/>
      <c r="D96" s="30"/>
      <c r="E96" s="30"/>
      <c r="F96" s="30"/>
      <c r="G96" s="34"/>
      <c r="H96" s="34"/>
      <c r="I96" s="80"/>
      <c r="J96" s="34"/>
      <c r="K96" s="80"/>
      <c r="L96" s="35"/>
      <c r="M96" s="35"/>
      <c r="N96" s="35"/>
      <c r="O96" s="35"/>
    </row>
    <row r="97" spans="1:15" s="10" customFormat="1" ht="21.75" customHeight="1">
      <c r="A97" s="10" t="str">
        <f>+A1</f>
        <v>บริษัท อินเตอร์ลิ้งค์ เทเลคอม จำกัด (มหาชน)</v>
      </c>
      <c r="G97" s="11"/>
      <c r="H97" s="11"/>
      <c r="I97" s="75"/>
      <c r="J97" s="11"/>
      <c r="K97" s="75"/>
      <c r="L97" s="12"/>
      <c r="M97" s="12"/>
      <c r="N97" s="12"/>
      <c r="O97" s="12"/>
    </row>
    <row r="98" spans="1:15" s="10" customFormat="1" ht="21.75" customHeight="1">
      <c r="A98" s="10" t="s">
        <v>1</v>
      </c>
      <c r="G98" s="11"/>
      <c r="H98" s="11"/>
      <c r="I98" s="75"/>
      <c r="J98" s="11"/>
      <c r="K98" s="75"/>
      <c r="L98" s="12"/>
      <c r="M98" s="12"/>
      <c r="N98" s="12"/>
      <c r="O98" s="12"/>
    </row>
    <row r="99" spans="1:15" s="10" customFormat="1" ht="21.75" customHeight="1">
      <c r="A99" s="13" t="str">
        <f>+A54</f>
        <v>ณ วันที่ 31 ธันวาคม พ.ศ. 2565</v>
      </c>
      <c r="B99" s="13"/>
      <c r="C99" s="13"/>
      <c r="D99" s="13"/>
      <c r="E99" s="13"/>
      <c r="F99" s="13"/>
      <c r="G99" s="14"/>
      <c r="H99" s="14"/>
      <c r="I99" s="76"/>
      <c r="J99" s="14"/>
      <c r="K99" s="76"/>
      <c r="L99" s="17"/>
      <c r="M99" s="74"/>
      <c r="N99" s="17"/>
      <c r="O99" s="74"/>
    </row>
    <row r="100" spans="1:15" s="10" customFormat="1" ht="21.75" customHeight="1">
      <c r="G100" s="11"/>
      <c r="H100" s="11"/>
      <c r="I100" s="75"/>
      <c r="J100" s="11"/>
      <c r="K100" s="75"/>
      <c r="L100" s="12"/>
      <c r="M100" s="12"/>
      <c r="N100" s="12"/>
      <c r="O100" s="12"/>
    </row>
    <row r="101" spans="1:15" s="10" customFormat="1" ht="21.75" customHeight="1">
      <c r="G101" s="11"/>
      <c r="H101" s="11"/>
      <c r="I101" s="225" t="s">
        <v>158</v>
      </c>
      <c r="J101" s="225"/>
      <c r="K101" s="225"/>
      <c r="L101" s="12"/>
      <c r="M101" s="225" t="s">
        <v>2</v>
      </c>
      <c r="N101" s="225"/>
      <c r="O101" s="225"/>
    </row>
    <row r="102" spans="1:15" s="10" customFormat="1" ht="21.75" customHeight="1">
      <c r="G102" s="11"/>
      <c r="H102" s="11"/>
      <c r="I102" s="12" t="s">
        <v>160</v>
      </c>
      <c r="J102" s="12"/>
      <c r="K102" s="12" t="s">
        <v>140</v>
      </c>
      <c r="L102" s="12"/>
      <c r="M102" s="12" t="s">
        <v>160</v>
      </c>
      <c r="N102" s="12"/>
      <c r="O102" s="12" t="s">
        <v>140</v>
      </c>
    </row>
    <row r="103" spans="1:15" s="10" customFormat="1" ht="21.75" customHeight="1">
      <c r="G103" s="14" t="s">
        <v>3</v>
      </c>
      <c r="H103" s="11"/>
      <c r="I103" s="74" t="s">
        <v>4</v>
      </c>
      <c r="J103" s="11"/>
      <c r="K103" s="74" t="s">
        <v>4</v>
      </c>
      <c r="L103" s="11"/>
      <c r="M103" s="74" t="s">
        <v>4</v>
      </c>
      <c r="N103" s="12"/>
      <c r="O103" s="74" t="s">
        <v>4</v>
      </c>
    </row>
    <row r="104" spans="1:15" ht="21.75" customHeight="1">
      <c r="A104" s="10" t="s">
        <v>102</v>
      </c>
      <c r="I104" s="81"/>
      <c r="K104" s="87"/>
      <c r="L104" s="18"/>
      <c r="M104" s="81"/>
      <c r="O104" s="87"/>
    </row>
    <row r="105" spans="1:15" ht="8.1" customHeight="1">
      <c r="A105" s="10"/>
      <c r="I105" s="81"/>
      <c r="K105" s="87"/>
      <c r="L105" s="18"/>
      <c r="M105" s="81"/>
      <c r="O105" s="87"/>
    </row>
    <row r="106" spans="1:15" ht="21.75" customHeight="1">
      <c r="A106" s="10" t="s">
        <v>27</v>
      </c>
      <c r="I106" s="81"/>
      <c r="K106" s="87"/>
      <c r="L106" s="18"/>
      <c r="M106" s="81"/>
      <c r="N106" s="28"/>
      <c r="O106" s="87"/>
    </row>
    <row r="107" spans="1:15" ht="8.1" customHeight="1">
      <c r="A107" s="10"/>
      <c r="I107" s="81"/>
      <c r="K107" s="87"/>
      <c r="L107" s="18"/>
      <c r="M107" s="81"/>
      <c r="N107" s="28"/>
      <c r="O107" s="87"/>
    </row>
    <row r="108" spans="1:15" ht="21.75" customHeight="1">
      <c r="A108" s="7" t="s">
        <v>28</v>
      </c>
      <c r="I108" s="81"/>
      <c r="K108" s="87"/>
      <c r="L108" s="18"/>
      <c r="M108" s="81"/>
      <c r="N108" s="28"/>
      <c r="O108" s="87"/>
    </row>
    <row r="109" spans="1:15" ht="21.75" customHeight="1">
      <c r="B109" s="7" t="s">
        <v>29</v>
      </c>
      <c r="I109" s="81"/>
      <c r="K109" s="87"/>
      <c r="L109" s="18"/>
      <c r="M109" s="81"/>
      <c r="N109" s="7"/>
      <c r="O109" s="87"/>
    </row>
    <row r="110" spans="1:15" ht="21.75" customHeight="1">
      <c r="C110" s="7" t="s">
        <v>203</v>
      </c>
      <c r="I110" s="82"/>
      <c r="K110" s="88"/>
      <c r="L110" s="18"/>
      <c r="M110" s="82"/>
      <c r="N110" s="7"/>
      <c r="O110" s="88"/>
    </row>
    <row r="111" spans="1:15" ht="21.75" customHeight="1">
      <c r="D111" s="7" t="s">
        <v>97</v>
      </c>
      <c r="I111" s="82"/>
      <c r="K111" s="88"/>
      <c r="L111" s="18"/>
      <c r="M111" s="82"/>
      <c r="N111" s="7"/>
      <c r="O111" s="88"/>
    </row>
    <row r="112" spans="1:15" ht="21.75" customHeight="1">
      <c r="D112" s="7" t="s">
        <v>207</v>
      </c>
      <c r="I112" s="82"/>
      <c r="K112" s="88"/>
      <c r="L112" s="18"/>
      <c r="M112" s="82"/>
      <c r="N112" s="7"/>
      <c r="O112" s="88"/>
    </row>
    <row r="113" spans="1:15" ht="21.75" customHeight="1" thickBot="1">
      <c r="D113" s="7" t="s">
        <v>119</v>
      </c>
      <c r="G113" s="18">
        <v>24</v>
      </c>
      <c r="I113" s="8">
        <v>972796349</v>
      </c>
      <c r="K113" s="36">
        <v>906250000</v>
      </c>
      <c r="L113" s="18"/>
      <c r="M113" s="8">
        <f>I113</f>
        <v>972796349</v>
      </c>
      <c r="N113" s="18"/>
      <c r="O113" s="36">
        <v>906250000</v>
      </c>
    </row>
    <row r="114" spans="1:15" ht="8.1" customHeight="1" thickTop="1">
      <c r="A114" s="10"/>
      <c r="I114" s="81"/>
      <c r="K114" s="87"/>
      <c r="L114" s="18"/>
      <c r="M114" s="81"/>
      <c r="N114" s="18"/>
      <c r="O114" s="87"/>
    </row>
    <row r="115" spans="1:15" ht="21.75" customHeight="1">
      <c r="B115" s="7" t="s">
        <v>30</v>
      </c>
      <c r="I115" s="81"/>
      <c r="K115" s="87"/>
      <c r="L115" s="18"/>
      <c r="M115" s="81"/>
      <c r="N115" s="18"/>
      <c r="O115" s="87"/>
    </row>
    <row r="116" spans="1:15" ht="21.75" customHeight="1">
      <c r="C116" s="7" t="s">
        <v>208</v>
      </c>
      <c r="I116" s="81"/>
      <c r="K116" s="87"/>
      <c r="L116" s="18"/>
      <c r="M116" s="81"/>
      <c r="N116" s="18"/>
      <c r="O116" s="87"/>
    </row>
    <row r="117" spans="1:15" ht="21.75" customHeight="1">
      <c r="D117" s="7" t="s">
        <v>114</v>
      </c>
      <c r="I117" s="81"/>
      <c r="K117" s="87"/>
      <c r="L117" s="18"/>
      <c r="M117" s="81"/>
      <c r="N117" s="18"/>
      <c r="O117" s="87"/>
    </row>
    <row r="118" spans="1:15" ht="21.75" customHeight="1">
      <c r="D118" s="7" t="s">
        <v>209</v>
      </c>
      <c r="I118" s="81"/>
      <c r="K118" s="87"/>
      <c r="L118" s="18"/>
      <c r="M118" s="81"/>
      <c r="N118" s="18"/>
      <c r="O118" s="87"/>
    </row>
    <row r="119" spans="1:15" ht="21.75" customHeight="1">
      <c r="D119" s="7" t="s">
        <v>143</v>
      </c>
      <c r="G119" s="18">
        <v>24</v>
      </c>
      <c r="I119" s="81">
        <v>657363837</v>
      </c>
      <c r="K119" s="87">
        <v>623582597</v>
      </c>
      <c r="L119" s="18"/>
      <c r="M119" s="81">
        <v>657363837</v>
      </c>
      <c r="N119" s="18"/>
      <c r="O119" s="87">
        <v>623582597</v>
      </c>
    </row>
    <row r="120" spans="1:15" ht="21.75" customHeight="1">
      <c r="A120" s="7" t="s">
        <v>31</v>
      </c>
      <c r="G120" s="18">
        <v>24</v>
      </c>
      <c r="I120" s="81">
        <v>1693726897</v>
      </c>
      <c r="K120" s="87">
        <v>1432856304</v>
      </c>
      <c r="L120" s="18"/>
      <c r="M120" s="81">
        <v>1693726897</v>
      </c>
      <c r="N120" s="18"/>
      <c r="O120" s="87">
        <v>1432856304</v>
      </c>
    </row>
    <row r="121" spans="1:15" ht="21.75" customHeight="1">
      <c r="A121" s="7" t="s">
        <v>144</v>
      </c>
      <c r="G121" s="18">
        <v>25</v>
      </c>
      <c r="I121" s="81">
        <v>164308525</v>
      </c>
      <c r="K121" s="87">
        <v>23827290</v>
      </c>
      <c r="L121" s="18"/>
      <c r="M121" s="81">
        <v>164308525</v>
      </c>
      <c r="N121" s="18"/>
      <c r="O121" s="87">
        <v>23827290</v>
      </c>
    </row>
    <row r="122" spans="1:15" ht="21.75" customHeight="1">
      <c r="A122" s="7" t="s">
        <v>32</v>
      </c>
      <c r="I122" s="81"/>
      <c r="K122" s="87"/>
      <c r="L122" s="18"/>
      <c r="M122" s="81"/>
      <c r="N122" s="18"/>
      <c r="O122" s="87"/>
    </row>
    <row r="123" spans="1:15" ht="21.75" customHeight="1">
      <c r="B123" s="7" t="s">
        <v>33</v>
      </c>
      <c r="G123" s="18">
        <v>26</v>
      </c>
      <c r="I123" s="82">
        <v>59950000</v>
      </c>
      <c r="J123" s="164"/>
      <c r="K123" s="88">
        <v>48510000</v>
      </c>
      <c r="L123" s="164"/>
      <c r="M123" s="82">
        <v>59950000</v>
      </c>
      <c r="N123" s="164"/>
      <c r="O123" s="88">
        <v>48510000</v>
      </c>
    </row>
    <row r="124" spans="1:15" ht="21.75" customHeight="1">
      <c r="B124" s="7" t="s">
        <v>34</v>
      </c>
      <c r="G124" s="21"/>
      <c r="H124" s="21"/>
      <c r="I124" s="82">
        <v>1022076064.4651209</v>
      </c>
      <c r="J124" s="165"/>
      <c r="K124" s="88">
        <v>780059938</v>
      </c>
      <c r="L124" s="165"/>
      <c r="M124" s="82">
        <v>1044360459</v>
      </c>
      <c r="N124" s="165"/>
      <c r="O124" s="88">
        <v>825216192</v>
      </c>
    </row>
    <row r="125" spans="1:15" ht="21.75" customHeight="1">
      <c r="A125" s="7" t="s">
        <v>171</v>
      </c>
      <c r="G125" s="21"/>
      <c r="H125" s="21"/>
      <c r="I125" s="162">
        <v>5356098</v>
      </c>
      <c r="J125" s="19"/>
      <c r="K125" s="163">
        <v>0</v>
      </c>
      <c r="L125" s="12"/>
      <c r="M125" s="162">
        <v>5356098</v>
      </c>
      <c r="O125" s="163">
        <v>0</v>
      </c>
    </row>
    <row r="126" spans="1:15" ht="8.1" customHeight="1">
      <c r="A126" s="10"/>
      <c r="I126" s="81"/>
      <c r="K126" s="87"/>
      <c r="L126" s="18"/>
      <c r="M126" s="81"/>
      <c r="N126" s="18"/>
      <c r="O126" s="87"/>
    </row>
    <row r="127" spans="1:15" ht="21.75" customHeight="1">
      <c r="A127" s="10" t="s">
        <v>172</v>
      </c>
      <c r="I127" s="2">
        <f>SUM(I119:I125)</f>
        <v>3602781421.4651208</v>
      </c>
      <c r="J127" s="28"/>
      <c r="K127" s="19">
        <f>SUM(K119:K125)</f>
        <v>2908836129</v>
      </c>
      <c r="L127" s="12"/>
      <c r="M127" s="2">
        <f>SUM(M119:M125)</f>
        <v>3625065816</v>
      </c>
      <c r="N127" s="28"/>
      <c r="O127" s="19">
        <f>SUM(O119:O125)</f>
        <v>2953992383</v>
      </c>
    </row>
    <row r="128" spans="1:15" ht="21.75" customHeight="1">
      <c r="A128" s="7" t="s">
        <v>173</v>
      </c>
      <c r="I128" s="5">
        <v>88363194</v>
      </c>
      <c r="J128" s="28"/>
      <c r="K128" s="25">
        <v>0</v>
      </c>
      <c r="L128" s="12"/>
      <c r="M128" s="5">
        <v>0</v>
      </c>
      <c r="N128" s="28"/>
      <c r="O128" s="25">
        <v>0</v>
      </c>
    </row>
    <row r="129" spans="1:15" ht="8.1" customHeight="1">
      <c r="A129" s="10"/>
      <c r="I129" s="81"/>
      <c r="K129" s="87"/>
      <c r="L129" s="18"/>
      <c r="M129" s="81"/>
      <c r="N129" s="18"/>
      <c r="O129" s="87"/>
    </row>
    <row r="130" spans="1:15" ht="21.75" customHeight="1">
      <c r="A130" s="10" t="s">
        <v>35</v>
      </c>
      <c r="G130" s="21"/>
      <c r="H130" s="21"/>
      <c r="I130" s="83">
        <f>SUM(I127:I128)</f>
        <v>3691144615.4651208</v>
      </c>
      <c r="J130" s="21"/>
      <c r="K130" s="89">
        <f>SUM(K118:K124)</f>
        <v>2908836129</v>
      </c>
      <c r="L130" s="21"/>
      <c r="M130" s="83">
        <f>SUM(M118:M125)</f>
        <v>3625065816</v>
      </c>
      <c r="N130" s="21"/>
      <c r="O130" s="89">
        <f>SUM(O118:O124)</f>
        <v>2953992383</v>
      </c>
    </row>
    <row r="131" spans="1:15" ht="8.1" customHeight="1">
      <c r="A131" s="10"/>
      <c r="I131" s="81"/>
      <c r="K131" s="87"/>
      <c r="L131" s="18"/>
      <c r="M131" s="81"/>
      <c r="N131" s="18"/>
      <c r="O131" s="87"/>
    </row>
    <row r="132" spans="1:15" ht="21.75" customHeight="1" thickBot="1">
      <c r="A132" s="10" t="s">
        <v>36</v>
      </c>
      <c r="I132" s="84">
        <f>I130+I90</f>
        <v>8396211295.4651203</v>
      </c>
      <c r="K132" s="90">
        <f>K130+K90</f>
        <v>8084267371</v>
      </c>
      <c r="L132" s="18"/>
      <c r="M132" s="84">
        <f>M130+M90</f>
        <v>8043919338</v>
      </c>
      <c r="N132" s="18"/>
      <c r="O132" s="90">
        <f>O130+O90</f>
        <v>8129423625</v>
      </c>
    </row>
    <row r="133" spans="1:15" ht="21.75" customHeight="1" thickTop="1">
      <c r="A133" s="10"/>
      <c r="I133" s="19"/>
      <c r="K133" s="19"/>
      <c r="L133" s="18"/>
      <c r="N133" s="18"/>
    </row>
    <row r="134" spans="1:15" ht="21.75" customHeight="1">
      <c r="A134" s="10"/>
      <c r="I134" s="19"/>
      <c r="K134" s="19"/>
      <c r="L134" s="18"/>
      <c r="N134" s="18"/>
    </row>
    <row r="135" spans="1:15" ht="21.75" customHeight="1">
      <c r="A135" s="10"/>
      <c r="I135" s="19"/>
      <c r="K135" s="19"/>
      <c r="L135" s="18"/>
      <c r="N135" s="18"/>
    </row>
    <row r="136" spans="1:15" ht="21.75" customHeight="1">
      <c r="A136" s="10"/>
      <c r="I136" s="19"/>
      <c r="K136" s="19"/>
      <c r="L136" s="18"/>
      <c r="N136" s="18"/>
    </row>
    <row r="137" spans="1:15" ht="21.75" customHeight="1">
      <c r="A137" s="10"/>
      <c r="I137" s="19"/>
      <c r="K137" s="19"/>
      <c r="L137" s="18"/>
      <c r="N137" s="18"/>
    </row>
    <row r="138" spans="1:15" ht="21.75" customHeight="1">
      <c r="A138" s="10"/>
      <c r="I138" s="19"/>
      <c r="K138" s="19"/>
      <c r="L138" s="18"/>
      <c r="N138" s="18"/>
    </row>
    <row r="139" spans="1:15" ht="21.75" customHeight="1">
      <c r="A139" s="10"/>
      <c r="I139" s="19"/>
      <c r="K139" s="19"/>
      <c r="L139" s="18"/>
      <c r="N139" s="18"/>
    </row>
    <row r="140" spans="1:15" ht="21.75" customHeight="1">
      <c r="A140" s="10"/>
      <c r="I140" s="19"/>
      <c r="K140" s="19"/>
      <c r="L140" s="18"/>
      <c r="N140" s="18"/>
    </row>
    <row r="141" spans="1:15" ht="21.9" customHeight="1">
      <c r="A141" s="30" t="str">
        <f>A51</f>
        <v>หมายเหตุประกอบงบการเงินในหน้า 16 ถึง 88 เป็นส่วนหนึ่งของงบการเงินนี้</v>
      </c>
      <c r="B141" s="30"/>
      <c r="C141" s="30"/>
      <c r="D141" s="30"/>
      <c r="E141" s="30"/>
      <c r="F141" s="30"/>
      <c r="G141" s="30"/>
      <c r="H141" s="30"/>
      <c r="I141" s="78"/>
      <c r="J141" s="30"/>
      <c r="K141" s="78"/>
      <c r="L141" s="30"/>
      <c r="M141" s="226"/>
      <c r="N141" s="226"/>
      <c r="O141" s="226"/>
    </row>
  </sheetData>
  <mergeCells count="7">
    <mergeCell ref="I101:K101"/>
    <mergeCell ref="M101:O101"/>
    <mergeCell ref="M141:O141"/>
    <mergeCell ref="I5:K5"/>
    <mergeCell ref="M5:O5"/>
    <mergeCell ref="I56:K56"/>
    <mergeCell ref="M56:O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0" man="1"/>
    <brk id="9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2638-4EC8-4F5D-9734-D55944FC4A6E}">
  <dimension ref="A1:O100"/>
  <sheetViews>
    <sheetView topLeftCell="A68" zoomScaleNormal="100" zoomScaleSheetLayoutView="130" workbookViewId="0">
      <selection activeCell="I57" sqref="I57:K57"/>
    </sheetView>
  </sheetViews>
  <sheetFormatPr defaultColWidth="9.125" defaultRowHeight="20.100000000000001" customHeight="1"/>
  <cols>
    <col min="1" max="4" width="1.75" style="7" customWidth="1"/>
    <col min="5" max="5" width="3.625" style="7" customWidth="1"/>
    <col min="6" max="6" width="30.375" style="7" customWidth="1"/>
    <col min="7" max="7" width="10.125" style="21" customWidth="1"/>
    <col min="8" max="8" width="0.625" style="18" customWidth="1"/>
    <col min="9" max="9" width="13.75" style="28" customWidth="1"/>
    <col min="10" max="10" width="0.625" style="19" customWidth="1"/>
    <col min="11" max="11" width="13.75" style="28" customWidth="1"/>
    <col min="12" max="12" width="0.625" style="18" customWidth="1"/>
    <col min="13" max="13" width="13.75" style="28" customWidth="1"/>
    <col min="14" max="14" width="0.625" style="19" customWidth="1"/>
    <col min="15" max="15" width="13.75" style="28" customWidth="1"/>
    <col min="16" max="16384" width="9.125" style="7"/>
  </cols>
  <sheetData>
    <row r="1" spans="1:15" s="10" customFormat="1" ht="21.75" customHeight="1">
      <c r="A1" s="10" t="str">
        <f>'7-9'!A1</f>
        <v>บริษัท อินเตอร์ลิ้งค์ เทเลคอม จำกัด (มหาชน)</v>
      </c>
      <c r="G1" s="116"/>
      <c r="H1" s="11"/>
      <c r="I1" s="91"/>
      <c r="J1" s="12"/>
      <c r="K1" s="91"/>
      <c r="L1" s="11"/>
      <c r="M1" s="91"/>
      <c r="N1" s="12"/>
      <c r="O1" s="91"/>
    </row>
    <row r="2" spans="1:15" s="10" customFormat="1" ht="21.75" customHeight="1">
      <c r="A2" s="10" t="s">
        <v>37</v>
      </c>
      <c r="G2" s="116"/>
      <c r="H2" s="11"/>
      <c r="I2" s="91"/>
      <c r="J2" s="12"/>
      <c r="K2" s="91"/>
      <c r="L2" s="11"/>
      <c r="M2" s="91"/>
      <c r="N2" s="12"/>
      <c r="O2" s="91"/>
    </row>
    <row r="3" spans="1:15" s="10" customFormat="1" ht="21.75" customHeight="1">
      <c r="A3" s="13" t="s">
        <v>159</v>
      </c>
      <c r="B3" s="13"/>
      <c r="C3" s="13"/>
      <c r="D3" s="13"/>
      <c r="E3" s="13"/>
      <c r="F3" s="13"/>
      <c r="G3" s="117"/>
      <c r="H3" s="14"/>
      <c r="I3" s="102"/>
      <c r="J3" s="15"/>
      <c r="K3" s="102"/>
      <c r="L3" s="14"/>
      <c r="M3" s="102"/>
      <c r="N3" s="15"/>
      <c r="O3" s="102"/>
    </row>
    <row r="4" spans="1:15" s="10" customFormat="1" ht="18.899999999999999" customHeight="1">
      <c r="G4" s="116"/>
      <c r="H4" s="11"/>
      <c r="I4" s="91"/>
      <c r="J4" s="12"/>
      <c r="K4" s="91"/>
      <c r="L4" s="11"/>
      <c r="M4" s="91"/>
      <c r="N4" s="12"/>
      <c r="O4" s="91"/>
    </row>
    <row r="5" spans="1:15" s="10" customFormat="1" ht="18.899999999999999" customHeight="1">
      <c r="G5" s="116"/>
      <c r="H5" s="11"/>
      <c r="I5" s="227"/>
      <c r="J5" s="227"/>
      <c r="K5" s="227"/>
      <c r="L5" s="12"/>
      <c r="M5" s="91"/>
      <c r="O5" s="91"/>
    </row>
    <row r="6" spans="1:15" s="10" customFormat="1" ht="18.899999999999999" customHeight="1">
      <c r="G6" s="116"/>
      <c r="H6" s="11"/>
      <c r="I6" s="225" t="s">
        <v>158</v>
      </c>
      <c r="J6" s="225"/>
      <c r="K6" s="225"/>
      <c r="L6" s="12"/>
      <c r="M6" s="225" t="s">
        <v>2</v>
      </c>
      <c r="N6" s="225"/>
      <c r="O6" s="225"/>
    </row>
    <row r="7" spans="1:15" s="10" customFormat="1" ht="18.899999999999999" customHeight="1">
      <c r="G7" s="116"/>
      <c r="H7" s="11"/>
      <c r="I7" s="12" t="s">
        <v>160</v>
      </c>
      <c r="J7" s="12"/>
      <c r="K7" s="12" t="s">
        <v>140</v>
      </c>
      <c r="L7" s="12"/>
      <c r="M7" s="12" t="s">
        <v>160</v>
      </c>
      <c r="N7" s="12"/>
      <c r="O7" s="12" t="s">
        <v>140</v>
      </c>
    </row>
    <row r="8" spans="1:15" s="10" customFormat="1" ht="18.899999999999999" customHeight="1">
      <c r="G8" s="117" t="s">
        <v>3</v>
      </c>
      <c r="H8" s="11"/>
      <c r="I8" s="17" t="s">
        <v>4</v>
      </c>
      <c r="J8" s="12"/>
      <c r="K8" s="17" t="s">
        <v>4</v>
      </c>
      <c r="L8" s="12"/>
      <c r="M8" s="17" t="s">
        <v>4</v>
      </c>
      <c r="N8" s="16"/>
      <c r="O8" s="17" t="s">
        <v>4</v>
      </c>
    </row>
    <row r="9" spans="1:15" s="10" customFormat="1" ht="6" customHeight="1">
      <c r="G9" s="116"/>
      <c r="H9" s="11"/>
      <c r="I9" s="103"/>
      <c r="J9" s="12"/>
      <c r="K9" s="106"/>
      <c r="L9" s="12"/>
      <c r="M9" s="103"/>
      <c r="N9" s="11"/>
      <c r="O9" s="106"/>
    </row>
    <row r="10" spans="1:15" ht="18.899999999999999" customHeight="1">
      <c r="A10" s="7" t="s">
        <v>38</v>
      </c>
      <c r="I10" s="103">
        <v>1310728333</v>
      </c>
      <c r="K10" s="106">
        <v>1281306973</v>
      </c>
      <c r="L10" s="19"/>
      <c r="M10" s="103">
        <v>1310728333</v>
      </c>
      <c r="O10" s="106">
        <v>1281306973</v>
      </c>
    </row>
    <row r="11" spans="1:15" ht="18.899999999999999" customHeight="1">
      <c r="A11" s="7" t="s">
        <v>39</v>
      </c>
      <c r="I11" s="103">
        <v>1994519787</v>
      </c>
      <c r="K11" s="106">
        <v>1092780482</v>
      </c>
      <c r="L11" s="19"/>
      <c r="M11" s="103">
        <v>1488848068</v>
      </c>
      <c r="O11" s="106">
        <v>1092780482</v>
      </c>
    </row>
    <row r="12" spans="1:15" ht="18.899999999999999" customHeight="1">
      <c r="A12" s="7" t="s">
        <v>40</v>
      </c>
      <c r="I12" s="103">
        <v>87343174</v>
      </c>
      <c r="K12" s="106">
        <v>91797481</v>
      </c>
      <c r="L12" s="19"/>
      <c r="M12" s="103">
        <v>87343174</v>
      </c>
      <c r="O12" s="106">
        <v>91797481</v>
      </c>
    </row>
    <row r="13" spans="1:15" ht="18.899999999999999" customHeight="1">
      <c r="A13" s="7" t="s">
        <v>41</v>
      </c>
      <c r="I13" s="104">
        <v>45184368</v>
      </c>
      <c r="K13" s="107">
        <v>43295312</v>
      </c>
      <c r="L13" s="19"/>
      <c r="M13" s="104">
        <v>45353150</v>
      </c>
      <c r="O13" s="107">
        <v>43295312</v>
      </c>
    </row>
    <row r="14" spans="1:15" ht="6" customHeight="1">
      <c r="I14" s="103"/>
      <c r="K14" s="106"/>
      <c r="L14" s="19"/>
      <c r="M14" s="103"/>
      <c r="O14" s="106"/>
    </row>
    <row r="15" spans="1:15" ht="18.899999999999999" customHeight="1">
      <c r="A15" s="10" t="s">
        <v>42</v>
      </c>
      <c r="G15" s="21">
        <v>27</v>
      </c>
      <c r="I15" s="104">
        <f>SUM(I10:I13)</f>
        <v>3437775662</v>
      </c>
      <c r="K15" s="107">
        <f>SUM(K10:K13)</f>
        <v>2509180248</v>
      </c>
      <c r="L15" s="19"/>
      <c r="M15" s="104">
        <f>SUM(M10:M13)</f>
        <v>2932272725</v>
      </c>
      <c r="O15" s="107">
        <f>SUM(O10:O13)</f>
        <v>2509180248</v>
      </c>
    </row>
    <row r="16" spans="1:15" ht="18.899999999999999" customHeight="1">
      <c r="I16" s="103"/>
      <c r="K16" s="106"/>
      <c r="L16" s="19"/>
      <c r="M16" s="103"/>
      <c r="O16" s="106"/>
    </row>
    <row r="17" spans="1:15" ht="18.899999999999999" customHeight="1">
      <c r="A17" s="7" t="s">
        <v>43</v>
      </c>
      <c r="H17" s="21"/>
      <c r="I17" s="103">
        <v>-1024992701</v>
      </c>
      <c r="K17" s="106">
        <v>-977594994</v>
      </c>
      <c r="L17" s="19"/>
      <c r="M17" s="103">
        <v>-1024992701</v>
      </c>
      <c r="O17" s="106">
        <v>-977594994</v>
      </c>
    </row>
    <row r="18" spans="1:15" ht="18.899999999999999" customHeight="1">
      <c r="A18" s="7" t="s">
        <v>44</v>
      </c>
      <c r="H18" s="21"/>
      <c r="I18" s="103">
        <v>-1670943369</v>
      </c>
      <c r="K18" s="106">
        <v>-886875614</v>
      </c>
      <c r="L18" s="19"/>
      <c r="M18" s="103">
        <v>-1267780639</v>
      </c>
      <c r="O18" s="106">
        <v>-886875614</v>
      </c>
    </row>
    <row r="19" spans="1:15" ht="18.899999999999999" customHeight="1">
      <c r="A19" s="7" t="s">
        <v>45</v>
      </c>
      <c r="H19" s="21"/>
      <c r="I19" s="103">
        <v>-61228869</v>
      </c>
      <c r="K19" s="106">
        <v>-62864080</v>
      </c>
      <c r="L19" s="19"/>
      <c r="M19" s="103">
        <v>-61228869</v>
      </c>
      <c r="O19" s="106">
        <v>-62864080</v>
      </c>
    </row>
    <row r="20" spans="1:15" ht="18.899999999999999" customHeight="1">
      <c r="A20" s="7" t="s">
        <v>46</v>
      </c>
      <c r="H20" s="21"/>
      <c r="I20" s="103">
        <v>-44446626</v>
      </c>
      <c r="K20" s="106">
        <v>-41409077</v>
      </c>
      <c r="L20" s="19"/>
      <c r="M20" s="103">
        <v>-42382310</v>
      </c>
      <c r="O20" s="106">
        <v>-41409077</v>
      </c>
    </row>
    <row r="21" spans="1:15" ht="18.899999999999999" customHeight="1">
      <c r="A21" s="7" t="s">
        <v>47</v>
      </c>
      <c r="H21" s="21"/>
      <c r="I21" s="103">
        <v>-119073222</v>
      </c>
      <c r="K21" s="106">
        <v>-71044091</v>
      </c>
      <c r="L21" s="19"/>
      <c r="M21" s="103">
        <v>-90450262</v>
      </c>
      <c r="O21" s="106">
        <v>-71044091</v>
      </c>
    </row>
    <row r="22" spans="1:15" ht="18.899999999999999" customHeight="1">
      <c r="A22" s="7" t="s">
        <v>48</v>
      </c>
      <c r="H22" s="21"/>
      <c r="I22" s="104">
        <v>-168721172</v>
      </c>
      <c r="K22" s="107">
        <v>-146333947</v>
      </c>
      <c r="L22" s="19"/>
      <c r="M22" s="104">
        <v>-164219050</v>
      </c>
      <c r="O22" s="107">
        <v>-146333947</v>
      </c>
    </row>
    <row r="23" spans="1:15" ht="6" customHeight="1">
      <c r="A23" s="10"/>
      <c r="I23" s="103"/>
      <c r="K23" s="106"/>
      <c r="L23" s="19"/>
      <c r="M23" s="103"/>
      <c r="O23" s="106"/>
    </row>
    <row r="24" spans="1:15" ht="18.899999999999999" customHeight="1">
      <c r="A24" s="10" t="s">
        <v>50</v>
      </c>
      <c r="I24" s="104">
        <f>SUM(I17:I23)</f>
        <v>-3089405959</v>
      </c>
      <c r="K24" s="107">
        <f>SUM(K17:K23)</f>
        <v>-2186121803</v>
      </c>
      <c r="L24" s="19"/>
      <c r="M24" s="104">
        <f>SUM(M17:M23)</f>
        <v>-2651053831</v>
      </c>
      <c r="O24" s="107">
        <f>SUM(O17:O23)</f>
        <v>-2186121803</v>
      </c>
    </row>
    <row r="25" spans="1:15" ht="18.899999999999999" customHeight="1">
      <c r="A25" s="10"/>
      <c r="I25" s="103"/>
      <c r="K25" s="106"/>
      <c r="L25" s="19"/>
      <c r="M25" s="103"/>
      <c r="O25" s="106"/>
    </row>
    <row r="26" spans="1:15" ht="18.899999999999999" customHeight="1">
      <c r="A26" s="39" t="s">
        <v>132</v>
      </c>
      <c r="I26" s="103"/>
      <c r="K26" s="106"/>
      <c r="L26" s="19"/>
      <c r="M26" s="103"/>
      <c r="O26" s="106"/>
    </row>
    <row r="27" spans="1:15" ht="18.899999999999999" customHeight="1">
      <c r="A27" s="39"/>
      <c r="B27" s="39" t="s">
        <v>112</v>
      </c>
      <c r="I27" s="103">
        <f>+I15+I24</f>
        <v>348369703</v>
      </c>
      <c r="K27" s="106">
        <f>+K15+K24</f>
        <v>323058445</v>
      </c>
      <c r="L27" s="19"/>
      <c r="M27" s="103">
        <f>+M15+M24</f>
        <v>281218894</v>
      </c>
      <c r="O27" s="106">
        <f>+O15+O24</f>
        <v>323058445</v>
      </c>
    </row>
    <row r="28" spans="1:15" ht="18.899999999999999" customHeight="1">
      <c r="A28" s="7" t="s">
        <v>49</v>
      </c>
      <c r="G28" s="21">
        <v>12</v>
      </c>
      <c r="I28" s="104">
        <v>-4739011</v>
      </c>
      <c r="J28" s="28"/>
      <c r="K28" s="107">
        <v>-5860187</v>
      </c>
      <c r="L28" s="28"/>
      <c r="M28" s="104">
        <v>0</v>
      </c>
      <c r="N28" s="28"/>
      <c r="O28" s="107">
        <v>0</v>
      </c>
    </row>
    <row r="29" spans="1:15" ht="6" customHeight="1">
      <c r="A29" s="10"/>
      <c r="I29" s="103"/>
      <c r="K29" s="106"/>
      <c r="L29" s="19"/>
      <c r="M29" s="103"/>
      <c r="O29" s="106"/>
    </row>
    <row r="30" spans="1:15" ht="18.899999999999999" customHeight="1">
      <c r="A30" s="39" t="s">
        <v>51</v>
      </c>
      <c r="I30" s="103">
        <f>SUM(I26:I28)</f>
        <v>343630692</v>
      </c>
      <c r="K30" s="106">
        <f>SUM(K26:K28)</f>
        <v>317198258</v>
      </c>
      <c r="L30" s="19"/>
      <c r="M30" s="103">
        <f>SUM(M26:M28)</f>
        <v>281218894</v>
      </c>
      <c r="O30" s="106">
        <f>SUM(O26:O28)</f>
        <v>323058445</v>
      </c>
    </row>
    <row r="31" spans="1:15" ht="18.899999999999999" customHeight="1">
      <c r="A31" s="7" t="s">
        <v>52</v>
      </c>
      <c r="G31" s="21">
        <v>29</v>
      </c>
      <c r="I31" s="104">
        <v>-65338622</v>
      </c>
      <c r="J31" s="28"/>
      <c r="K31" s="107">
        <v>-66407402</v>
      </c>
      <c r="L31" s="28"/>
      <c r="M31" s="104">
        <v>-52520677</v>
      </c>
      <c r="N31" s="28"/>
      <c r="O31" s="107">
        <v>-66407402</v>
      </c>
    </row>
    <row r="32" spans="1:15" ht="6" customHeight="1">
      <c r="A32" s="10"/>
      <c r="I32" s="103"/>
      <c r="K32" s="106"/>
      <c r="L32" s="19"/>
      <c r="M32" s="103"/>
      <c r="O32" s="106"/>
    </row>
    <row r="33" spans="1:15" ht="18.899999999999999" customHeight="1">
      <c r="A33" s="10" t="s">
        <v>103</v>
      </c>
      <c r="I33" s="104">
        <f>SUM(I30:I31)</f>
        <v>278292070</v>
      </c>
      <c r="K33" s="107">
        <f>SUM(K30:K31)</f>
        <v>250790856</v>
      </c>
      <c r="L33" s="19"/>
      <c r="M33" s="104">
        <f>M30+M31</f>
        <v>228698217</v>
      </c>
      <c r="O33" s="107">
        <f>O30+O31</f>
        <v>256651043</v>
      </c>
    </row>
    <row r="34" spans="1:15" ht="6" customHeight="1">
      <c r="H34" s="21"/>
      <c r="I34" s="2"/>
      <c r="K34" s="19"/>
      <c r="L34" s="19"/>
      <c r="M34" s="2"/>
      <c r="O34" s="19"/>
    </row>
    <row r="35" spans="1:15" s="10" customFormat="1" ht="18.899999999999999" customHeight="1">
      <c r="A35" s="111" t="s">
        <v>104</v>
      </c>
      <c r="B35" s="112"/>
      <c r="C35" s="112"/>
      <c r="D35" s="112"/>
      <c r="E35" s="112"/>
      <c r="F35" s="112"/>
      <c r="G35" s="118"/>
      <c r="H35" s="113"/>
      <c r="I35" s="103"/>
      <c r="J35" s="114"/>
      <c r="K35" s="106"/>
      <c r="L35" s="114"/>
      <c r="M35" s="103"/>
      <c r="N35" s="114"/>
      <c r="O35" s="106"/>
    </row>
    <row r="36" spans="1:15" ht="6" customHeight="1">
      <c r="H36" s="21"/>
      <c r="I36" s="2"/>
      <c r="K36" s="19"/>
      <c r="L36" s="19"/>
      <c r="M36" s="2"/>
      <c r="O36" s="19"/>
    </row>
    <row r="37" spans="1:15" ht="21" customHeight="1">
      <c r="A37" s="7" t="s">
        <v>174</v>
      </c>
      <c r="H37" s="21"/>
      <c r="I37" s="166"/>
      <c r="J37" s="167"/>
      <c r="K37" s="168"/>
      <c r="L37" s="167"/>
      <c r="M37" s="166"/>
      <c r="O37" s="168"/>
    </row>
    <row r="38" spans="1:15" ht="21" customHeight="1">
      <c r="B38" s="7" t="s">
        <v>175</v>
      </c>
      <c r="H38" s="21"/>
      <c r="I38" s="166"/>
      <c r="J38" s="167"/>
      <c r="K38" s="168"/>
      <c r="L38" s="167"/>
      <c r="M38" s="166"/>
      <c r="O38" s="168"/>
    </row>
    <row r="39" spans="1:15" ht="21" customHeight="1">
      <c r="C39" s="157"/>
      <c r="D39" s="223" t="s">
        <v>211</v>
      </c>
      <c r="E39" s="157"/>
      <c r="F39" s="157"/>
      <c r="H39" s="21"/>
      <c r="I39" s="166"/>
      <c r="J39" s="167"/>
      <c r="K39" s="168"/>
      <c r="L39" s="167"/>
      <c r="M39" s="166"/>
      <c r="O39" s="168"/>
    </row>
    <row r="40" spans="1:15" ht="21" customHeight="1">
      <c r="C40" s="157"/>
      <c r="D40" s="223"/>
      <c r="E40" s="157" t="s">
        <v>204</v>
      </c>
      <c r="F40" s="157"/>
      <c r="H40" s="21"/>
      <c r="I40" s="166">
        <v>1787159</v>
      </c>
      <c r="J40" s="167"/>
      <c r="K40" s="168">
        <v>0</v>
      </c>
      <c r="L40" s="167"/>
      <c r="M40" s="166">
        <v>1886050</v>
      </c>
      <c r="O40" s="168">
        <v>0</v>
      </c>
    </row>
    <row r="41" spans="1:15" ht="21" customHeight="1">
      <c r="A41" s="7" t="s">
        <v>176</v>
      </c>
      <c r="H41" s="21"/>
      <c r="I41" s="166"/>
      <c r="J41" s="167"/>
      <c r="K41" s="168"/>
      <c r="L41" s="167"/>
      <c r="M41" s="166"/>
      <c r="O41" s="168"/>
    </row>
    <row r="42" spans="1:15" ht="21" customHeight="1">
      <c r="B42" s="7" t="s">
        <v>164</v>
      </c>
      <c r="H42" s="21"/>
      <c r="I42" s="166"/>
      <c r="J42" s="167"/>
      <c r="K42" s="168"/>
      <c r="L42" s="167"/>
      <c r="M42" s="166"/>
      <c r="O42" s="168"/>
    </row>
    <row r="43" spans="1:15" ht="21" customHeight="1">
      <c r="C43" s="7" t="s">
        <v>165</v>
      </c>
      <c r="H43" s="21"/>
      <c r="I43" s="166"/>
      <c r="J43" s="167"/>
      <c r="K43" s="168"/>
      <c r="L43" s="167"/>
      <c r="M43" s="166"/>
      <c r="O43" s="168"/>
    </row>
    <row r="44" spans="1:15" ht="21" customHeight="1">
      <c r="D44" s="169" t="s">
        <v>177</v>
      </c>
      <c r="H44" s="21"/>
      <c r="I44" s="170">
        <v>5356098</v>
      </c>
      <c r="J44" s="167"/>
      <c r="K44" s="171">
        <v>0</v>
      </c>
      <c r="L44" s="167"/>
      <c r="M44" s="170">
        <v>5356098</v>
      </c>
      <c r="O44" s="171">
        <v>0</v>
      </c>
    </row>
    <row r="45" spans="1:15" ht="6" customHeight="1">
      <c r="H45" s="21"/>
      <c r="I45" s="103"/>
      <c r="K45" s="106"/>
      <c r="L45" s="19"/>
      <c r="M45" s="103"/>
      <c r="O45" s="106"/>
    </row>
    <row r="46" spans="1:15" ht="18.899999999999999" customHeight="1" thickBot="1">
      <c r="A46" s="10" t="s">
        <v>53</v>
      </c>
      <c r="I46" s="105">
        <f>SUM(I33,I40,I44)</f>
        <v>285435327</v>
      </c>
      <c r="J46" s="28"/>
      <c r="K46" s="108">
        <f>SUM(K33,K44)</f>
        <v>250790856</v>
      </c>
      <c r="L46" s="28"/>
      <c r="M46" s="105">
        <f>SUM(M33,M40,M44)</f>
        <v>235940365</v>
      </c>
      <c r="N46" s="28"/>
      <c r="O46" s="108">
        <f>SUM(O33,O44)</f>
        <v>256651043</v>
      </c>
    </row>
    <row r="47" spans="1:15" ht="18.899999999999999" customHeight="1" thickTop="1">
      <c r="G47" s="118"/>
      <c r="H47" s="207"/>
      <c r="I47" s="106"/>
      <c r="J47" s="114"/>
      <c r="K47" s="106"/>
      <c r="L47" s="114"/>
      <c r="M47" s="106"/>
      <c r="N47" s="114"/>
      <c r="O47" s="106"/>
    </row>
    <row r="48" spans="1:15" ht="18.899999999999999" customHeight="1">
      <c r="G48" s="118"/>
      <c r="H48" s="207"/>
      <c r="I48" s="106"/>
      <c r="J48" s="114"/>
      <c r="K48" s="106"/>
      <c r="L48" s="114"/>
      <c r="M48" s="106"/>
      <c r="N48" s="114"/>
      <c r="O48" s="106"/>
    </row>
    <row r="49" spans="1:15" ht="18.899999999999999" customHeight="1">
      <c r="G49" s="118"/>
      <c r="H49" s="207"/>
      <c r="I49" s="106"/>
      <c r="J49" s="114"/>
      <c r="K49" s="106"/>
      <c r="L49" s="114"/>
      <c r="M49" s="106"/>
      <c r="N49" s="114"/>
      <c r="O49" s="106"/>
    </row>
    <row r="50" spans="1:15" ht="18.899999999999999" customHeight="1">
      <c r="G50" s="118"/>
      <c r="H50" s="207"/>
      <c r="I50" s="106"/>
      <c r="J50" s="114"/>
      <c r="K50" s="106"/>
      <c r="L50" s="114"/>
      <c r="M50" s="106"/>
      <c r="N50" s="114"/>
      <c r="O50" s="106"/>
    </row>
    <row r="51" spans="1:15" ht="9" customHeight="1">
      <c r="G51" s="118"/>
      <c r="H51" s="207"/>
      <c r="I51" s="106"/>
      <c r="J51" s="114"/>
      <c r="K51" s="106"/>
      <c r="L51" s="114"/>
      <c r="M51" s="106"/>
      <c r="N51" s="114"/>
      <c r="O51" s="106"/>
    </row>
    <row r="52" spans="1:15" ht="21.9" customHeight="1">
      <c r="A52" s="208" t="str">
        <f>'7-9'!A51</f>
        <v>หมายเหตุประกอบงบการเงินในหน้า 16 ถึง 88 เป็นส่วนหนึ่งของงบการเงินนี้</v>
      </c>
      <c r="B52" s="208"/>
      <c r="C52" s="208"/>
      <c r="D52" s="208"/>
      <c r="E52" s="208"/>
      <c r="F52" s="208"/>
      <c r="G52" s="209"/>
      <c r="H52" s="210"/>
      <c r="I52" s="107"/>
      <c r="J52" s="211"/>
      <c r="K52" s="107"/>
      <c r="L52" s="211"/>
      <c r="M52" s="107"/>
      <c r="N52" s="211"/>
      <c r="O52" s="107"/>
    </row>
    <row r="53" spans="1:15" ht="18.899999999999999" customHeight="1">
      <c r="A53" s="10" t="s">
        <v>0</v>
      </c>
      <c r="B53" s="10"/>
      <c r="C53" s="10"/>
      <c r="D53" s="10"/>
      <c r="E53" s="10"/>
      <c r="F53" s="10"/>
      <c r="G53" s="11"/>
      <c r="H53" s="11"/>
      <c r="I53" s="12"/>
      <c r="J53" s="12"/>
      <c r="K53" s="12"/>
      <c r="L53" s="12"/>
      <c r="M53" s="12"/>
      <c r="N53" s="12"/>
      <c r="O53" s="12"/>
    </row>
    <row r="54" spans="1:15" ht="18.899999999999999" customHeight="1">
      <c r="A54" s="10" t="s">
        <v>37</v>
      </c>
      <c r="B54" s="10"/>
      <c r="C54" s="10"/>
      <c r="D54" s="10"/>
      <c r="E54" s="10"/>
      <c r="F54" s="10"/>
      <c r="G54" s="11"/>
      <c r="H54" s="11"/>
      <c r="I54" s="12"/>
      <c r="J54" s="12"/>
      <c r="K54" s="12"/>
      <c r="L54" s="12"/>
      <c r="M54" s="12"/>
      <c r="N54" s="12"/>
      <c r="O54" s="12"/>
    </row>
    <row r="55" spans="1:15" ht="18.899999999999999" customHeight="1">
      <c r="A55" s="13" t="s">
        <v>159</v>
      </c>
      <c r="B55" s="13"/>
      <c r="C55" s="13"/>
      <c r="D55" s="13"/>
      <c r="E55" s="13"/>
      <c r="F55" s="13"/>
      <c r="G55" s="14"/>
      <c r="H55" s="14"/>
      <c r="I55" s="161"/>
      <c r="J55" s="161"/>
      <c r="K55" s="161"/>
      <c r="L55" s="161"/>
      <c r="M55" s="161"/>
      <c r="N55" s="161"/>
      <c r="O55" s="161"/>
    </row>
    <row r="56" spans="1:15" ht="21.75" customHeight="1">
      <c r="A56" s="10"/>
      <c r="B56" s="10"/>
      <c r="C56" s="10"/>
      <c r="D56" s="10"/>
      <c r="E56" s="10"/>
      <c r="F56" s="10"/>
      <c r="G56" s="11"/>
      <c r="H56" s="11"/>
      <c r="I56" s="12"/>
      <c r="J56" s="12"/>
      <c r="K56" s="12"/>
      <c r="L56" s="12"/>
      <c r="M56" s="12"/>
      <c r="N56" s="12"/>
      <c r="O56" s="12"/>
    </row>
    <row r="57" spans="1:15" ht="21.75" customHeight="1">
      <c r="A57" s="10"/>
      <c r="B57" s="10"/>
      <c r="C57" s="10"/>
      <c r="D57" s="10"/>
      <c r="E57" s="10"/>
      <c r="F57" s="10"/>
      <c r="G57" s="11"/>
      <c r="H57" s="11"/>
      <c r="I57" s="228" t="str">
        <f>I6</f>
        <v>งบการเงินรวม</v>
      </c>
      <c r="J57" s="228"/>
      <c r="K57" s="228"/>
      <c r="L57" s="12"/>
      <c r="M57" s="228" t="str">
        <f>M6</f>
        <v>งบการเงินเฉพาะกิจการ</v>
      </c>
      <c r="N57" s="228"/>
      <c r="O57" s="228"/>
    </row>
    <row r="58" spans="1:15" ht="21.75" customHeight="1">
      <c r="A58" s="10"/>
      <c r="B58" s="10"/>
      <c r="C58" s="10"/>
      <c r="D58" s="10"/>
      <c r="E58" s="10"/>
      <c r="F58" s="10"/>
      <c r="G58" s="11"/>
      <c r="H58" s="11"/>
      <c r="I58" s="12" t="s">
        <v>160</v>
      </c>
      <c r="J58" s="12"/>
      <c r="K58" s="12" t="s">
        <v>140</v>
      </c>
      <c r="L58" s="12"/>
      <c r="M58" s="12" t="s">
        <v>160</v>
      </c>
      <c r="N58" s="12"/>
      <c r="O58" s="12" t="s">
        <v>140</v>
      </c>
    </row>
    <row r="59" spans="1:15" ht="21.75" customHeight="1">
      <c r="A59" s="10"/>
      <c r="B59" s="10"/>
      <c r="C59" s="10"/>
      <c r="D59" s="10"/>
      <c r="E59" s="10"/>
      <c r="F59" s="10"/>
      <c r="G59" s="117" t="s">
        <v>3</v>
      </c>
      <c r="H59" s="11"/>
      <c r="I59" s="161" t="s">
        <v>4</v>
      </c>
      <c r="J59" s="12"/>
      <c r="K59" s="161" t="s">
        <v>4</v>
      </c>
      <c r="L59" s="19"/>
      <c r="M59" s="161" t="s">
        <v>4</v>
      </c>
      <c r="N59" s="12"/>
      <c r="O59" s="161" t="s">
        <v>4</v>
      </c>
    </row>
    <row r="60" spans="1:15" ht="6" customHeight="1">
      <c r="G60" s="18"/>
      <c r="I60" s="2"/>
      <c r="K60" s="19"/>
      <c r="L60" s="19"/>
      <c r="M60" s="2"/>
      <c r="O60" s="19"/>
    </row>
    <row r="61" spans="1:15" ht="21.75" customHeight="1">
      <c r="A61" s="40" t="s">
        <v>178</v>
      </c>
      <c r="B61" s="172"/>
      <c r="C61" s="172"/>
      <c r="D61" s="172"/>
      <c r="E61" s="172"/>
      <c r="F61" s="172"/>
      <c r="G61" s="7"/>
      <c r="H61" s="7"/>
      <c r="I61" s="173"/>
      <c r="J61" s="172"/>
      <c r="K61" s="174"/>
      <c r="L61" s="172"/>
      <c r="M61" s="175"/>
      <c r="N61" s="172"/>
      <c r="O61" s="172"/>
    </row>
    <row r="62" spans="1:15" ht="21.75" customHeight="1">
      <c r="A62" s="176"/>
      <c r="B62" s="177" t="s">
        <v>179</v>
      </c>
      <c r="C62" s="177"/>
      <c r="D62" s="172"/>
      <c r="E62" s="172"/>
      <c r="F62" s="172"/>
      <c r="G62" s="7"/>
      <c r="H62" s="7"/>
      <c r="I62" s="2">
        <f>I65-I63</f>
        <v>251668967</v>
      </c>
      <c r="J62" s="178"/>
      <c r="K62" s="178">
        <v>250790856</v>
      </c>
      <c r="L62" s="178"/>
      <c r="M62" s="2">
        <f>M33</f>
        <v>228698217</v>
      </c>
      <c r="N62" s="178"/>
      <c r="O62" s="178">
        <v>256651043</v>
      </c>
    </row>
    <row r="63" spans="1:15" ht="21.75" customHeight="1">
      <c r="A63" s="176"/>
      <c r="B63" s="179" t="s">
        <v>180</v>
      </c>
      <c r="C63" s="179"/>
      <c r="D63" s="172"/>
      <c r="E63" s="172"/>
      <c r="F63" s="172"/>
      <c r="G63" s="7"/>
      <c r="H63" s="7"/>
      <c r="I63" s="180">
        <v>26623103</v>
      </c>
      <c r="J63" s="178"/>
      <c r="K63" s="181">
        <v>0</v>
      </c>
      <c r="L63" s="178"/>
      <c r="M63" s="180">
        <v>0</v>
      </c>
      <c r="N63" s="178"/>
      <c r="O63" s="181">
        <v>0</v>
      </c>
    </row>
    <row r="64" spans="1:15" ht="6" customHeight="1">
      <c r="A64" s="42"/>
      <c r="B64" s="172"/>
      <c r="C64" s="172"/>
      <c r="D64" s="172"/>
      <c r="E64" s="172"/>
      <c r="F64" s="172"/>
      <c r="G64" s="7"/>
      <c r="H64" s="7"/>
      <c r="I64" s="175"/>
      <c r="J64" s="178"/>
      <c r="K64" s="172"/>
      <c r="L64" s="178"/>
      <c r="M64" s="175"/>
      <c r="N64" s="178"/>
      <c r="O64" s="172"/>
    </row>
    <row r="65" spans="1:15" ht="21.75" customHeight="1" thickBot="1">
      <c r="A65" s="42"/>
      <c r="B65" s="172"/>
      <c r="C65" s="172"/>
      <c r="D65" s="172"/>
      <c r="E65" s="172"/>
      <c r="F65" s="172"/>
      <c r="G65" s="7"/>
      <c r="H65" s="7"/>
      <c r="I65" s="182">
        <f>I33</f>
        <v>278292070</v>
      </c>
      <c r="J65" s="178"/>
      <c r="K65" s="183">
        <f>SUM(K62:K63)</f>
        <v>250790856</v>
      </c>
      <c r="L65" s="178"/>
      <c r="M65" s="182">
        <f>SUM(M62:M63)</f>
        <v>228698217</v>
      </c>
      <c r="N65" s="178"/>
      <c r="O65" s="183">
        <f>SUM(O62:O63)</f>
        <v>256651043</v>
      </c>
    </row>
    <row r="66" spans="1:15" ht="21.75" customHeight="1" thickTop="1">
      <c r="A66" s="172"/>
      <c r="B66" s="172"/>
      <c r="C66" s="172"/>
      <c r="D66" s="172"/>
      <c r="E66" s="184"/>
      <c r="F66" s="40"/>
      <c r="G66" s="7"/>
      <c r="H66" s="7"/>
      <c r="I66" s="185"/>
      <c r="J66" s="186"/>
      <c r="K66" s="187"/>
      <c r="L66" s="186"/>
      <c r="M66" s="185"/>
      <c r="N66" s="188"/>
      <c r="O66" s="187"/>
    </row>
    <row r="67" spans="1:15" ht="21.75" customHeight="1">
      <c r="A67" s="41" t="s">
        <v>181</v>
      </c>
      <c r="B67" s="172"/>
      <c r="C67" s="172"/>
      <c r="D67" s="172"/>
      <c r="E67" s="172"/>
      <c r="F67" s="172"/>
      <c r="G67" s="7"/>
      <c r="H67" s="7"/>
      <c r="I67" s="175"/>
      <c r="J67" s="178"/>
      <c r="K67" s="172"/>
      <c r="L67" s="178"/>
      <c r="M67" s="175"/>
      <c r="N67" s="178"/>
      <c r="O67" s="172"/>
    </row>
    <row r="68" spans="1:15" ht="21.75" customHeight="1">
      <c r="A68" s="176"/>
      <c r="B68" s="179" t="s">
        <v>179</v>
      </c>
      <c r="C68" s="179"/>
      <c r="D68" s="172"/>
      <c r="E68" s="172"/>
      <c r="F68" s="172"/>
      <c r="G68" s="7"/>
      <c r="H68" s="7"/>
      <c r="I68" s="2">
        <f>I71-I69</f>
        <v>258860680</v>
      </c>
      <c r="J68" s="178"/>
      <c r="K68" s="178">
        <v>250790856</v>
      </c>
      <c r="L68" s="178"/>
      <c r="M68" s="2">
        <f>M46</f>
        <v>235940365</v>
      </c>
      <c r="N68" s="178"/>
      <c r="O68" s="178">
        <v>256651043</v>
      </c>
    </row>
    <row r="69" spans="1:15" ht="21.75" customHeight="1">
      <c r="A69" s="176"/>
      <c r="B69" s="179" t="s">
        <v>180</v>
      </c>
      <c r="C69" s="179"/>
      <c r="D69" s="172"/>
      <c r="E69" s="172"/>
      <c r="F69" s="172"/>
      <c r="G69" s="7"/>
      <c r="H69" s="7"/>
      <c r="I69" s="180">
        <v>26574647</v>
      </c>
      <c r="J69" s="178"/>
      <c r="K69" s="181">
        <v>0</v>
      </c>
      <c r="L69" s="178"/>
      <c r="M69" s="180">
        <v>0</v>
      </c>
      <c r="N69" s="178"/>
      <c r="O69" s="181">
        <v>0</v>
      </c>
    </row>
    <row r="70" spans="1:15" ht="6" customHeight="1">
      <c r="A70" s="42"/>
      <c r="B70" s="172"/>
      <c r="C70" s="172"/>
      <c r="D70" s="172"/>
      <c r="E70" s="172"/>
      <c r="F70" s="172"/>
      <c r="G70" s="7"/>
      <c r="H70" s="7"/>
      <c r="I70" s="175"/>
      <c r="J70" s="178"/>
      <c r="K70" s="172"/>
      <c r="L70" s="178"/>
      <c r="M70" s="175"/>
      <c r="N70" s="178"/>
      <c r="O70" s="172"/>
    </row>
    <row r="71" spans="1:15" ht="21.75" customHeight="1" thickBot="1">
      <c r="A71" s="42"/>
      <c r="B71" s="172"/>
      <c r="C71" s="172"/>
      <c r="D71" s="172"/>
      <c r="E71" s="172"/>
      <c r="F71" s="172"/>
      <c r="G71" s="7"/>
      <c r="H71" s="7"/>
      <c r="I71" s="182">
        <f>I46</f>
        <v>285435327</v>
      </c>
      <c r="J71" s="178"/>
      <c r="K71" s="183">
        <f>SUM(K68:K69)</f>
        <v>250790856</v>
      </c>
      <c r="L71" s="178"/>
      <c r="M71" s="182">
        <f>SUM(M68:M69)</f>
        <v>235940365</v>
      </c>
      <c r="N71" s="178"/>
      <c r="O71" s="183">
        <f>SUM(O68:O69)</f>
        <v>256651043</v>
      </c>
    </row>
    <row r="72" spans="1:15" ht="18.899999999999999" customHeight="1" thickTop="1">
      <c r="I72" s="103"/>
      <c r="K72" s="106"/>
      <c r="L72" s="19"/>
      <c r="M72" s="103"/>
      <c r="O72" s="106"/>
    </row>
    <row r="73" spans="1:15" ht="18.899999999999999" customHeight="1">
      <c r="A73" s="41" t="s">
        <v>54</v>
      </c>
      <c r="B73" s="42"/>
      <c r="C73" s="42"/>
      <c r="H73" s="21"/>
      <c r="I73" s="103"/>
      <c r="K73" s="106"/>
      <c r="L73" s="19"/>
      <c r="M73" s="103"/>
      <c r="O73" s="106"/>
    </row>
    <row r="74" spans="1:15" ht="6" customHeight="1">
      <c r="A74" s="41"/>
      <c r="B74" s="42"/>
      <c r="C74" s="42"/>
      <c r="H74" s="21"/>
      <c r="I74" s="103"/>
      <c r="K74" s="106"/>
      <c r="L74" s="19"/>
      <c r="M74" s="103"/>
      <c r="O74" s="106"/>
    </row>
    <row r="75" spans="1:15" ht="18.899999999999999" customHeight="1">
      <c r="A75" s="42" t="s">
        <v>115</v>
      </c>
      <c r="C75" s="42"/>
      <c r="G75" s="115">
        <v>30.1</v>
      </c>
      <c r="H75" s="21"/>
      <c r="I75" s="109">
        <v>0.19373855771351597</v>
      </c>
      <c r="J75" s="43"/>
      <c r="K75" s="110">
        <v>0.23</v>
      </c>
      <c r="L75" s="28"/>
      <c r="M75" s="109">
        <v>0.18044031101025565</v>
      </c>
      <c r="N75" s="28"/>
      <c r="O75" s="110">
        <v>0.24</v>
      </c>
    </row>
    <row r="76" spans="1:15" ht="18.899999999999999" customHeight="1">
      <c r="A76" s="42" t="s">
        <v>116</v>
      </c>
      <c r="C76" s="42"/>
      <c r="G76" s="115">
        <v>30.2</v>
      </c>
      <c r="H76" s="21"/>
      <c r="I76" s="109">
        <v>0.18139774665296557</v>
      </c>
      <c r="J76" s="43"/>
      <c r="K76" s="110">
        <v>0.22</v>
      </c>
      <c r="L76" s="28"/>
      <c r="M76" s="109">
        <v>0.16450738007954729</v>
      </c>
      <c r="N76" s="28"/>
      <c r="O76" s="110">
        <v>0.23</v>
      </c>
    </row>
    <row r="77" spans="1:15" s="157" customFormat="1" ht="18.899999999999999" customHeight="1">
      <c r="A77" s="156"/>
      <c r="C77" s="156"/>
      <c r="G77" s="158"/>
      <c r="H77" s="118"/>
      <c r="I77" s="110"/>
      <c r="J77" s="159"/>
      <c r="K77" s="110"/>
      <c r="L77" s="160"/>
      <c r="M77" s="110"/>
      <c r="N77" s="160"/>
      <c r="O77" s="110"/>
    </row>
    <row r="78" spans="1:15" s="157" customFormat="1" ht="18.899999999999999" customHeight="1">
      <c r="A78" s="156"/>
      <c r="C78" s="156"/>
      <c r="G78" s="158"/>
      <c r="H78" s="118"/>
      <c r="I78" s="110"/>
      <c r="J78" s="159"/>
      <c r="K78" s="110"/>
      <c r="L78" s="160"/>
      <c r="M78" s="110"/>
      <c r="N78" s="160"/>
      <c r="O78" s="110"/>
    </row>
    <row r="79" spans="1:15" s="157" customFormat="1" ht="18.899999999999999" customHeight="1">
      <c r="A79" s="156"/>
      <c r="C79" s="156"/>
      <c r="G79" s="158"/>
      <c r="H79" s="118"/>
      <c r="I79" s="110"/>
      <c r="J79" s="159"/>
      <c r="K79" s="110"/>
      <c r="L79" s="160"/>
      <c r="M79" s="110"/>
      <c r="N79" s="160"/>
      <c r="O79" s="110"/>
    </row>
    <row r="80" spans="1:15" s="157" customFormat="1" ht="18.899999999999999" customHeight="1">
      <c r="A80" s="156"/>
      <c r="C80" s="156"/>
      <c r="G80" s="158"/>
      <c r="H80" s="118"/>
      <c r="I80" s="110"/>
      <c r="J80" s="159"/>
      <c r="K80" s="110"/>
      <c r="L80" s="160"/>
      <c r="M80" s="110"/>
      <c r="N80" s="160"/>
      <c r="O80" s="110"/>
    </row>
    <row r="81" spans="1:15" s="157" customFormat="1" ht="18.899999999999999" customHeight="1">
      <c r="A81" s="156"/>
      <c r="C81" s="156"/>
      <c r="G81" s="158"/>
      <c r="H81" s="118"/>
      <c r="I81" s="110"/>
      <c r="J81" s="159"/>
      <c r="K81" s="110"/>
      <c r="L81" s="160"/>
      <c r="M81" s="110"/>
      <c r="N81" s="160"/>
      <c r="O81" s="110"/>
    </row>
    <row r="82" spans="1:15" s="157" customFormat="1" ht="18.899999999999999" customHeight="1">
      <c r="A82" s="156"/>
      <c r="C82" s="156"/>
      <c r="G82" s="158"/>
      <c r="H82" s="118"/>
      <c r="I82" s="110"/>
      <c r="J82" s="159"/>
      <c r="K82" s="110"/>
      <c r="L82" s="160"/>
      <c r="M82" s="110"/>
      <c r="N82" s="160"/>
      <c r="O82" s="110"/>
    </row>
    <row r="83" spans="1:15" s="157" customFormat="1" ht="18.899999999999999" customHeight="1">
      <c r="A83" s="156"/>
      <c r="C83" s="156"/>
      <c r="G83" s="158"/>
      <c r="H83" s="118"/>
      <c r="I83" s="110"/>
      <c r="J83" s="159"/>
      <c r="K83" s="110"/>
      <c r="L83" s="160"/>
      <c r="M83" s="110"/>
      <c r="N83" s="160"/>
      <c r="O83" s="110"/>
    </row>
    <row r="84" spans="1:15" s="157" customFormat="1" ht="18.899999999999999" customHeight="1">
      <c r="A84" s="156"/>
      <c r="C84" s="156"/>
      <c r="G84" s="158"/>
      <c r="H84" s="118"/>
      <c r="I84" s="110"/>
      <c r="J84" s="159"/>
      <c r="K84" s="110"/>
      <c r="L84" s="160"/>
      <c r="M84" s="110"/>
      <c r="N84" s="160"/>
      <c r="O84" s="110"/>
    </row>
    <row r="85" spans="1:15" s="157" customFormat="1" ht="18.899999999999999" customHeight="1">
      <c r="A85" s="156"/>
      <c r="C85" s="156"/>
      <c r="G85" s="158"/>
      <c r="H85" s="118"/>
      <c r="I85" s="110"/>
      <c r="J85" s="159"/>
      <c r="K85" s="110"/>
      <c r="L85" s="160"/>
      <c r="M85" s="110"/>
      <c r="N85" s="160"/>
      <c r="O85" s="110"/>
    </row>
    <row r="86" spans="1:15" s="157" customFormat="1" ht="18.899999999999999" customHeight="1">
      <c r="A86" s="156"/>
      <c r="C86" s="156"/>
      <c r="G86" s="158"/>
      <c r="H86" s="118"/>
      <c r="I86" s="110"/>
      <c r="J86" s="159"/>
      <c r="K86" s="110"/>
      <c r="L86" s="160"/>
      <c r="M86" s="110"/>
      <c r="N86" s="160"/>
      <c r="O86" s="110"/>
    </row>
    <row r="87" spans="1:15" s="157" customFormat="1" ht="18.899999999999999" customHeight="1">
      <c r="A87" s="156"/>
      <c r="C87" s="156"/>
      <c r="G87" s="158"/>
      <c r="H87" s="118"/>
      <c r="I87" s="110"/>
      <c r="J87" s="159"/>
      <c r="K87" s="110"/>
      <c r="L87" s="160"/>
      <c r="M87" s="110"/>
      <c r="N87" s="160"/>
      <c r="O87" s="110"/>
    </row>
    <row r="88" spans="1:15" s="157" customFormat="1" ht="18.899999999999999" customHeight="1">
      <c r="A88" s="156"/>
      <c r="C88" s="156"/>
      <c r="G88" s="158"/>
      <c r="H88" s="118"/>
      <c r="I88" s="110"/>
      <c r="J88" s="159"/>
      <c r="K88" s="110"/>
      <c r="L88" s="160"/>
      <c r="M88" s="110"/>
      <c r="N88" s="160"/>
      <c r="O88" s="110"/>
    </row>
    <row r="89" spans="1:15" s="157" customFormat="1" ht="18.899999999999999" customHeight="1">
      <c r="A89" s="156"/>
      <c r="C89" s="156"/>
      <c r="G89" s="158"/>
      <c r="H89" s="118"/>
      <c r="I89" s="110"/>
      <c r="J89" s="159"/>
      <c r="K89" s="110"/>
      <c r="L89" s="160"/>
      <c r="M89" s="110"/>
      <c r="N89" s="160"/>
      <c r="O89" s="110"/>
    </row>
    <row r="90" spans="1:15" s="157" customFormat="1" ht="18.899999999999999" customHeight="1">
      <c r="A90" s="156"/>
      <c r="C90" s="156"/>
      <c r="G90" s="158"/>
      <c r="H90" s="118"/>
      <c r="I90" s="110"/>
      <c r="J90" s="159"/>
      <c r="K90" s="110"/>
      <c r="L90" s="160"/>
      <c r="M90" s="110"/>
      <c r="N90" s="160"/>
      <c r="O90" s="110"/>
    </row>
    <row r="91" spans="1:15" s="157" customFormat="1" ht="18.899999999999999" customHeight="1">
      <c r="A91" s="156"/>
      <c r="C91" s="156"/>
      <c r="G91" s="158"/>
      <c r="H91" s="118"/>
      <c r="I91" s="110"/>
      <c r="J91" s="159"/>
      <c r="K91" s="110"/>
      <c r="L91" s="160"/>
      <c r="M91" s="110"/>
      <c r="N91" s="160"/>
      <c r="O91" s="110"/>
    </row>
    <row r="92" spans="1:15" s="157" customFormat="1" ht="18.899999999999999" customHeight="1">
      <c r="A92" s="156"/>
      <c r="C92" s="156"/>
      <c r="G92" s="158"/>
      <c r="H92" s="118"/>
      <c r="I92" s="110"/>
      <c r="J92" s="159"/>
      <c r="K92" s="110"/>
      <c r="L92" s="160"/>
      <c r="M92" s="110"/>
      <c r="N92" s="160"/>
      <c r="O92" s="110"/>
    </row>
    <row r="93" spans="1:15" s="157" customFormat="1" ht="18.899999999999999" customHeight="1">
      <c r="A93" s="156"/>
      <c r="C93" s="156"/>
      <c r="G93" s="158"/>
      <c r="H93" s="118"/>
      <c r="I93" s="110"/>
      <c r="J93" s="159"/>
      <c r="K93" s="110"/>
      <c r="L93" s="160"/>
      <c r="M93" s="110"/>
      <c r="N93" s="160"/>
      <c r="O93" s="110"/>
    </row>
    <row r="94" spans="1:15" s="157" customFormat="1" ht="18.899999999999999" customHeight="1">
      <c r="A94" s="156"/>
      <c r="C94" s="156"/>
      <c r="G94" s="158"/>
      <c r="H94" s="118"/>
      <c r="I94" s="110"/>
      <c r="J94" s="159"/>
      <c r="K94" s="110"/>
      <c r="L94" s="160"/>
      <c r="M94" s="110"/>
      <c r="N94" s="160"/>
      <c r="O94" s="110"/>
    </row>
    <row r="95" spans="1:15" s="157" customFormat="1" ht="18.899999999999999" customHeight="1">
      <c r="A95" s="156"/>
      <c r="C95" s="156"/>
      <c r="G95" s="158"/>
      <c r="H95" s="118"/>
      <c r="I95" s="110"/>
      <c r="J95" s="159"/>
      <c r="K95" s="110"/>
      <c r="L95" s="160"/>
      <c r="M95" s="110"/>
      <c r="N95" s="160"/>
      <c r="O95" s="110"/>
    </row>
    <row r="96" spans="1:15" s="157" customFormat="1" ht="18.899999999999999" customHeight="1">
      <c r="A96" s="156"/>
      <c r="C96" s="156"/>
      <c r="G96" s="158"/>
      <c r="H96" s="118"/>
      <c r="I96" s="110"/>
      <c r="J96" s="159"/>
      <c r="K96" s="110"/>
      <c r="L96" s="160"/>
      <c r="M96" s="110"/>
      <c r="N96" s="160"/>
      <c r="O96" s="110"/>
    </row>
    <row r="97" spans="1:15" s="157" customFormat="1" ht="18.899999999999999" customHeight="1">
      <c r="A97" s="156"/>
      <c r="C97" s="156"/>
      <c r="G97" s="158"/>
      <c r="H97" s="118"/>
      <c r="I97" s="110"/>
      <c r="J97" s="159"/>
      <c r="K97" s="110"/>
      <c r="L97" s="160"/>
      <c r="M97" s="110"/>
      <c r="N97" s="160"/>
      <c r="O97" s="110"/>
    </row>
    <row r="98" spans="1:15" s="157" customFormat="1" ht="20.25" customHeight="1">
      <c r="A98" s="156"/>
      <c r="C98" s="156"/>
      <c r="G98" s="158"/>
      <c r="H98" s="118"/>
      <c r="I98" s="110"/>
      <c r="J98" s="159"/>
      <c r="K98" s="110"/>
      <c r="L98" s="160"/>
      <c r="M98" s="110"/>
      <c r="N98" s="160"/>
      <c r="O98" s="110"/>
    </row>
    <row r="99" spans="1:15" ht="18.600000000000001">
      <c r="G99" s="98"/>
      <c r="H99" s="7"/>
      <c r="J99" s="7"/>
      <c r="L99" s="7"/>
      <c r="N99" s="44"/>
    </row>
    <row r="100" spans="1:15" ht="21.9" customHeight="1">
      <c r="A100" s="30" t="str">
        <f>'7-9'!A51</f>
        <v>หมายเหตุประกอบงบการเงินในหน้า 16 ถึง 88 เป็นส่วนหนึ่งของงบการเงินนี้</v>
      </c>
      <c r="B100" s="30"/>
      <c r="C100" s="30"/>
      <c r="D100" s="30"/>
      <c r="E100" s="30"/>
      <c r="F100" s="30"/>
      <c r="G100" s="119"/>
      <c r="H100" s="30"/>
      <c r="I100" s="78"/>
      <c r="J100" s="30"/>
      <c r="K100" s="78"/>
      <c r="L100" s="30"/>
      <c r="M100" s="78"/>
      <c r="N100" s="31"/>
      <c r="O100" s="78"/>
    </row>
  </sheetData>
  <mergeCells count="5">
    <mergeCell ref="I5:K5"/>
    <mergeCell ref="I6:K6"/>
    <mergeCell ref="M6:O6"/>
    <mergeCell ref="I57:K57"/>
    <mergeCell ref="M57:O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29F-5DA0-4D50-A6C8-1B6D0AA2A7B6}">
  <dimension ref="A1:V43"/>
  <sheetViews>
    <sheetView topLeftCell="A17" zoomScale="91" zoomScaleNormal="91" zoomScaleSheetLayoutView="120" workbookViewId="0">
      <selection activeCell="F25" sqref="F25"/>
    </sheetView>
  </sheetViews>
  <sheetFormatPr defaultColWidth="9.125" defaultRowHeight="21.75" customHeight="1"/>
  <cols>
    <col min="1" max="2" width="1.75" style="48" customWidth="1"/>
    <col min="3" max="3" width="38" style="48" customWidth="1"/>
    <col min="4" max="4" width="8" style="46" customWidth="1"/>
    <col min="5" max="5" width="0.875" style="47" customWidth="1"/>
    <col min="6" max="6" width="12.75" style="46" customWidth="1"/>
    <col min="7" max="7" width="0.875" style="46" customWidth="1"/>
    <col min="8" max="8" width="12.75" style="46" customWidth="1"/>
    <col min="9" max="9" width="0.875" style="46" customWidth="1"/>
    <col min="10" max="10" width="12.75" style="46" customWidth="1"/>
    <col min="11" max="11" width="0.875" style="47" customWidth="1"/>
    <col min="12" max="12" width="18.625" style="47" bestFit="1" customWidth="1"/>
    <col min="13" max="13" width="0.875" style="47" customWidth="1"/>
    <col min="14" max="14" width="15.75" style="47" customWidth="1"/>
    <col min="15" max="15" width="0.875" style="47" customWidth="1"/>
    <col min="16" max="16" width="12.75" style="47" customWidth="1"/>
    <col min="17" max="17" width="0.875" style="47" customWidth="1"/>
    <col min="18" max="18" width="12.375" style="47" bestFit="1" customWidth="1"/>
    <col min="19" max="19" width="0.875" style="47" customWidth="1"/>
    <col min="20" max="20" width="13.625" style="47" bestFit="1" customWidth="1"/>
    <col min="21" max="21" width="0.875" style="47" customWidth="1"/>
    <col min="22" max="22" width="12.75" style="50" customWidth="1"/>
    <col min="23" max="16384" width="9.125" style="50"/>
  </cols>
  <sheetData>
    <row r="1" spans="1:22" ht="21" customHeight="1">
      <c r="A1" s="45" t="str">
        <f>'10-11'!A1</f>
        <v>บริษัท อินเตอร์ลิ้งค์ เทเลคอม จำกัด (มหาชน)</v>
      </c>
      <c r="B1" s="45"/>
      <c r="C1" s="45"/>
      <c r="N1" s="48"/>
      <c r="P1" s="48"/>
      <c r="V1" s="49"/>
    </row>
    <row r="2" spans="1:22" ht="21" customHeight="1">
      <c r="A2" s="45" t="s">
        <v>55</v>
      </c>
      <c r="B2" s="45"/>
      <c r="C2" s="45"/>
      <c r="N2" s="48"/>
      <c r="P2" s="48"/>
      <c r="V2" s="45"/>
    </row>
    <row r="3" spans="1:22" ht="21" customHeight="1">
      <c r="A3" s="51" t="str">
        <f>+'10-11'!A3</f>
        <v>สำหรับปีสิ้นสุดวันที่ 31 ธันวาคม พ.ศ. 2565</v>
      </c>
      <c r="B3" s="52"/>
      <c r="C3" s="52"/>
      <c r="D3" s="53"/>
      <c r="E3" s="54"/>
      <c r="F3" s="53"/>
      <c r="G3" s="53"/>
      <c r="H3" s="53"/>
      <c r="I3" s="53"/>
      <c r="J3" s="53"/>
      <c r="K3" s="54"/>
      <c r="L3" s="54"/>
      <c r="M3" s="54"/>
      <c r="N3" s="55"/>
      <c r="O3" s="54"/>
      <c r="P3" s="55"/>
      <c r="Q3" s="54"/>
      <c r="R3" s="54"/>
      <c r="S3" s="54"/>
      <c r="T3" s="54"/>
      <c r="U3" s="54"/>
      <c r="V3" s="52"/>
    </row>
    <row r="4" spans="1:22" ht="18.600000000000001" customHeight="1">
      <c r="B4" s="9"/>
      <c r="F4" s="56"/>
      <c r="G4" s="56"/>
      <c r="H4" s="56"/>
      <c r="I4" s="56"/>
      <c r="J4" s="56"/>
      <c r="K4" s="57"/>
      <c r="L4" s="57"/>
      <c r="M4" s="57"/>
      <c r="N4" s="56"/>
      <c r="O4" s="57"/>
      <c r="P4" s="56"/>
      <c r="Q4" s="57"/>
      <c r="R4" s="57"/>
      <c r="S4" s="57"/>
      <c r="T4" s="57"/>
      <c r="U4" s="57"/>
      <c r="V4" s="56"/>
    </row>
    <row r="5" spans="1:22" ht="18.600000000000001" customHeight="1">
      <c r="A5" s="45"/>
      <c r="D5" s="58"/>
      <c r="E5" s="59"/>
      <c r="F5" s="229" t="s">
        <v>158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</row>
    <row r="6" spans="1:22" ht="18.600000000000001" customHeight="1">
      <c r="A6" s="45"/>
      <c r="D6" s="58"/>
      <c r="E6" s="59"/>
      <c r="F6" s="191"/>
      <c r="G6" s="191"/>
      <c r="H6" s="191"/>
      <c r="I6" s="191"/>
      <c r="J6" s="191"/>
      <c r="K6" s="191"/>
      <c r="L6" s="192" t="s">
        <v>182</v>
      </c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22" ht="18.600000000000001" customHeight="1">
      <c r="A7" s="45"/>
      <c r="D7" s="58"/>
      <c r="E7" s="59"/>
      <c r="F7" s="60"/>
      <c r="G7" s="60"/>
      <c r="H7" s="60"/>
      <c r="I7" s="60"/>
      <c r="J7" s="60"/>
      <c r="K7" s="60"/>
      <c r="L7" s="193" t="s">
        <v>27</v>
      </c>
      <c r="M7" s="60"/>
      <c r="N7" s="230" t="s">
        <v>32</v>
      </c>
      <c r="O7" s="230"/>
      <c r="P7" s="230"/>
      <c r="Q7" s="60"/>
      <c r="R7" s="60"/>
      <c r="S7" s="60"/>
      <c r="T7" s="60"/>
      <c r="U7" s="60"/>
      <c r="V7" s="60"/>
    </row>
    <row r="8" spans="1:22" ht="18.600000000000001" customHeight="1">
      <c r="A8" s="45"/>
      <c r="D8" s="58"/>
      <c r="E8" s="59"/>
      <c r="F8" s="60"/>
      <c r="G8" s="60"/>
      <c r="H8" s="60"/>
      <c r="I8" s="60"/>
      <c r="J8" s="60"/>
      <c r="K8" s="60"/>
      <c r="L8" s="189" t="s">
        <v>183</v>
      </c>
      <c r="M8" s="60"/>
      <c r="N8" s="194"/>
      <c r="O8" s="194"/>
      <c r="P8" s="194"/>
      <c r="Q8" s="60"/>
      <c r="R8" s="60"/>
      <c r="S8" s="60"/>
      <c r="T8" s="60"/>
      <c r="U8" s="60"/>
      <c r="V8" s="60"/>
    </row>
    <row r="9" spans="1:22" ht="18.600000000000001" customHeight="1">
      <c r="A9" s="45"/>
      <c r="D9" s="58"/>
      <c r="E9" s="59"/>
      <c r="F9" s="60"/>
      <c r="G9" s="60"/>
      <c r="H9" s="60"/>
      <c r="I9" s="60"/>
      <c r="J9" s="60"/>
      <c r="K9" s="60"/>
      <c r="L9" s="189" t="s">
        <v>184</v>
      </c>
      <c r="M9" s="60"/>
      <c r="N9" s="194"/>
      <c r="O9" s="194"/>
      <c r="P9" s="194"/>
      <c r="Q9" s="60"/>
      <c r="R9" s="60"/>
      <c r="S9" s="60"/>
      <c r="T9" s="60"/>
      <c r="U9" s="60"/>
      <c r="V9" s="60"/>
    </row>
    <row r="10" spans="1:22" ht="18.600000000000001" customHeight="1">
      <c r="A10" s="45"/>
      <c r="D10" s="58"/>
      <c r="E10" s="59"/>
      <c r="F10" s="60"/>
      <c r="G10" s="60"/>
      <c r="H10" s="60"/>
      <c r="I10" s="60"/>
      <c r="J10" s="60"/>
      <c r="K10" s="60"/>
      <c r="L10" s="189" t="s">
        <v>185</v>
      </c>
      <c r="M10" s="60"/>
      <c r="N10" s="194"/>
      <c r="O10" s="194"/>
      <c r="P10" s="194"/>
      <c r="Q10" s="60"/>
      <c r="R10" s="189" t="s">
        <v>188</v>
      </c>
      <c r="S10" s="189"/>
      <c r="T10" s="189"/>
      <c r="U10" s="60"/>
      <c r="V10" s="60"/>
    </row>
    <row r="11" spans="1:22" ht="18.600000000000001" customHeight="1">
      <c r="A11" s="45"/>
      <c r="F11" s="59" t="s">
        <v>56</v>
      </c>
      <c r="G11" s="59"/>
      <c r="H11" s="59" t="s">
        <v>57</v>
      </c>
      <c r="I11" s="59"/>
      <c r="J11" s="59" t="s">
        <v>145</v>
      </c>
      <c r="K11" s="59"/>
      <c r="L11" s="189" t="s">
        <v>186</v>
      </c>
      <c r="M11" s="59"/>
      <c r="N11" s="59" t="s">
        <v>121</v>
      </c>
      <c r="O11" s="59"/>
      <c r="P11" s="59"/>
      <c r="Q11" s="59"/>
      <c r="R11" s="189" t="s">
        <v>189</v>
      </c>
      <c r="S11" s="189"/>
      <c r="T11" s="189" t="s">
        <v>190</v>
      </c>
      <c r="U11" s="59"/>
      <c r="V11" s="59"/>
    </row>
    <row r="12" spans="1:22" ht="18.600000000000001" customHeight="1">
      <c r="A12" s="45"/>
      <c r="F12" s="59" t="s">
        <v>58</v>
      </c>
      <c r="G12" s="59"/>
      <c r="H12" s="59" t="s">
        <v>59</v>
      </c>
      <c r="I12" s="59"/>
      <c r="J12" s="59" t="s">
        <v>146</v>
      </c>
      <c r="K12" s="59"/>
      <c r="L12" s="189" t="s">
        <v>187</v>
      </c>
      <c r="M12" s="59"/>
      <c r="N12" s="59" t="s">
        <v>60</v>
      </c>
      <c r="O12" s="59"/>
      <c r="P12" s="59" t="s">
        <v>34</v>
      </c>
      <c r="Q12" s="59"/>
      <c r="R12" s="189" t="s">
        <v>191</v>
      </c>
      <c r="S12" s="189"/>
      <c r="T12" s="189" t="s">
        <v>192</v>
      </c>
      <c r="U12" s="59"/>
      <c r="V12" s="59" t="s">
        <v>61</v>
      </c>
    </row>
    <row r="13" spans="1:22" ht="18.600000000000001" customHeight="1">
      <c r="A13" s="45"/>
      <c r="D13" s="61" t="s">
        <v>3</v>
      </c>
      <c r="F13" s="62" t="s">
        <v>4</v>
      </c>
      <c r="G13" s="63"/>
      <c r="H13" s="62" t="s">
        <v>4</v>
      </c>
      <c r="I13" s="63"/>
      <c r="J13" s="62" t="s">
        <v>4</v>
      </c>
      <c r="K13" s="59"/>
      <c r="L13" s="195" t="s">
        <v>4</v>
      </c>
      <c r="M13" s="59"/>
      <c r="N13" s="62" t="s">
        <v>4</v>
      </c>
      <c r="O13" s="59"/>
      <c r="P13" s="62" t="s">
        <v>4</v>
      </c>
      <c r="Q13" s="59"/>
      <c r="R13" s="190" t="s">
        <v>4</v>
      </c>
      <c r="S13" s="196"/>
      <c r="T13" s="190" t="s">
        <v>4</v>
      </c>
      <c r="U13" s="59"/>
      <c r="V13" s="62" t="s">
        <v>4</v>
      </c>
    </row>
    <row r="14" spans="1:22" ht="6" customHeight="1">
      <c r="A14" s="45"/>
      <c r="F14" s="48"/>
      <c r="G14" s="48"/>
      <c r="H14" s="48"/>
      <c r="I14" s="48"/>
      <c r="J14" s="48"/>
    </row>
    <row r="15" spans="1:22" ht="18.600000000000001" customHeight="1">
      <c r="A15" s="45" t="s">
        <v>142</v>
      </c>
      <c r="B15" s="9"/>
      <c r="F15" s="56">
        <v>500000000</v>
      </c>
      <c r="G15" s="56"/>
      <c r="H15" s="56">
        <v>814942915</v>
      </c>
      <c r="I15" s="56"/>
      <c r="J15" s="56">
        <v>0</v>
      </c>
      <c r="K15" s="57"/>
      <c r="L15" s="56">
        <v>0</v>
      </c>
      <c r="M15" s="57"/>
      <c r="N15" s="56">
        <v>35670000</v>
      </c>
      <c r="O15" s="57"/>
      <c r="P15" s="56">
        <v>542109082</v>
      </c>
      <c r="Q15" s="57"/>
      <c r="R15" s="56">
        <f>SUM(F15:P15)</f>
        <v>1892721997</v>
      </c>
      <c r="S15" s="56"/>
      <c r="T15" s="56">
        <v>0</v>
      </c>
      <c r="U15" s="57"/>
      <c r="V15" s="56">
        <f>SUM(R15:T15)</f>
        <v>1892721997</v>
      </c>
    </row>
    <row r="16" spans="1:22" ht="6" customHeight="1">
      <c r="A16" s="45"/>
      <c r="B16" s="9"/>
      <c r="F16" s="38"/>
      <c r="G16" s="47"/>
      <c r="H16" s="38"/>
      <c r="I16" s="38"/>
      <c r="J16" s="38"/>
      <c r="L16" s="38"/>
      <c r="N16" s="38"/>
      <c r="P16" s="38"/>
      <c r="R16" s="38"/>
      <c r="S16" s="38"/>
      <c r="T16" s="38"/>
      <c r="V16" s="38"/>
    </row>
    <row r="17" spans="1:22" ht="18.600000000000001" customHeight="1">
      <c r="A17" s="45" t="s">
        <v>133</v>
      </c>
      <c r="B17" s="9"/>
      <c r="F17" s="56"/>
      <c r="G17" s="56"/>
      <c r="H17" s="56"/>
      <c r="I17" s="56"/>
      <c r="J17" s="56"/>
      <c r="K17" s="57"/>
      <c r="L17" s="56"/>
      <c r="M17" s="57"/>
      <c r="N17" s="56"/>
      <c r="O17" s="57"/>
      <c r="P17" s="56"/>
      <c r="Q17" s="57"/>
      <c r="R17" s="56"/>
      <c r="S17" s="56"/>
      <c r="T17" s="56"/>
      <c r="U17" s="57"/>
      <c r="V17" s="56"/>
    </row>
    <row r="18" spans="1:22" ht="18.600000000000001" customHeight="1">
      <c r="A18" s="48" t="s">
        <v>147</v>
      </c>
      <c r="B18" s="9"/>
      <c r="F18" s="56">
        <v>123582597</v>
      </c>
      <c r="G18" s="56"/>
      <c r="H18" s="56">
        <v>617913389</v>
      </c>
      <c r="I18" s="56"/>
      <c r="J18" s="56">
        <v>0</v>
      </c>
      <c r="K18" s="57"/>
      <c r="L18" s="56">
        <v>0</v>
      </c>
      <c r="M18" s="57"/>
      <c r="N18" s="56">
        <v>0</v>
      </c>
      <c r="O18" s="57"/>
      <c r="P18" s="56">
        <v>0</v>
      </c>
      <c r="Q18" s="57"/>
      <c r="R18" s="56">
        <f t="shared" ref="R18:R20" si="0">SUM(F18:P18)</f>
        <v>741495986</v>
      </c>
      <c r="S18" s="56"/>
      <c r="T18" s="56">
        <v>0</v>
      </c>
      <c r="U18" s="57"/>
      <c r="V18" s="56">
        <f t="shared" ref="V18:V21" si="1">SUM(R18:T18)</f>
        <v>741495986</v>
      </c>
    </row>
    <row r="19" spans="1:22" ht="18.600000000000001" customHeight="1">
      <c r="A19" s="48" t="s">
        <v>144</v>
      </c>
      <c r="B19" s="9"/>
      <c r="F19" s="56">
        <v>0</v>
      </c>
      <c r="G19" s="56"/>
      <c r="H19" s="56">
        <v>0</v>
      </c>
      <c r="I19" s="56"/>
      <c r="J19" s="56">
        <v>23827290</v>
      </c>
      <c r="K19" s="57"/>
      <c r="L19" s="56">
        <v>0</v>
      </c>
      <c r="M19" s="57"/>
      <c r="N19" s="56">
        <v>0</v>
      </c>
      <c r="O19" s="57"/>
      <c r="P19" s="56">
        <v>0</v>
      </c>
      <c r="Q19" s="57"/>
      <c r="R19" s="56">
        <f t="shared" si="0"/>
        <v>23827290</v>
      </c>
      <c r="S19" s="56">
        <v>0</v>
      </c>
      <c r="T19" s="56">
        <v>0</v>
      </c>
      <c r="U19" s="57"/>
      <c r="V19" s="56">
        <f t="shared" si="1"/>
        <v>23827290</v>
      </c>
    </row>
    <row r="20" spans="1:22" ht="18.600000000000001" customHeight="1">
      <c r="A20" s="48" t="s">
        <v>62</v>
      </c>
      <c r="B20" s="9"/>
      <c r="D20" s="46">
        <v>26</v>
      </c>
      <c r="F20" s="56">
        <v>0</v>
      </c>
      <c r="G20" s="56"/>
      <c r="H20" s="56">
        <v>0</v>
      </c>
      <c r="I20" s="56"/>
      <c r="J20" s="56">
        <v>0</v>
      </c>
      <c r="K20" s="57"/>
      <c r="L20" s="56">
        <v>0</v>
      </c>
      <c r="M20" s="57"/>
      <c r="N20" s="56">
        <v>12840000</v>
      </c>
      <c r="O20" s="57"/>
      <c r="P20" s="56">
        <v>-12840000</v>
      </c>
      <c r="Q20" s="57"/>
      <c r="R20" s="56">
        <f t="shared" si="0"/>
        <v>0</v>
      </c>
      <c r="S20" s="56"/>
      <c r="T20" s="56">
        <v>0</v>
      </c>
      <c r="U20" s="57"/>
      <c r="V20" s="56">
        <f>SUM(R20:T20)</f>
        <v>0</v>
      </c>
    </row>
    <row r="21" spans="1:22" ht="18.600000000000001" customHeight="1">
      <c r="A21" s="221" t="s">
        <v>216</v>
      </c>
      <c r="B21" s="9"/>
      <c r="D21" s="65"/>
      <c r="F21" s="64">
        <v>0</v>
      </c>
      <c r="G21" s="56"/>
      <c r="H21" s="64">
        <v>0</v>
      </c>
      <c r="I21" s="56"/>
      <c r="J21" s="64">
        <v>0</v>
      </c>
      <c r="K21" s="57"/>
      <c r="L21" s="64">
        <v>0</v>
      </c>
      <c r="M21" s="57"/>
      <c r="N21" s="64">
        <v>0</v>
      </c>
      <c r="O21" s="57"/>
      <c r="P21" s="64">
        <v>250790856</v>
      </c>
      <c r="Q21" s="57"/>
      <c r="R21" s="64">
        <f>SUM(F21:P21)</f>
        <v>250790856</v>
      </c>
      <c r="S21" s="64"/>
      <c r="T21" s="64">
        <v>0</v>
      </c>
      <c r="U21" s="57"/>
      <c r="V21" s="64">
        <f t="shared" si="1"/>
        <v>250790856</v>
      </c>
    </row>
    <row r="22" spans="1:22" ht="6" customHeight="1">
      <c r="B22" s="9"/>
      <c r="F22" s="38"/>
      <c r="G22" s="47"/>
      <c r="H22" s="38"/>
      <c r="I22" s="38"/>
      <c r="J22" s="38"/>
      <c r="L22" s="38"/>
      <c r="N22" s="38"/>
      <c r="P22" s="38"/>
      <c r="R22" s="38"/>
      <c r="S22" s="38"/>
      <c r="T22" s="38"/>
      <c r="V22" s="38"/>
    </row>
    <row r="23" spans="1:22" ht="18.600000000000001" customHeight="1" thickBot="1">
      <c r="A23" s="45" t="s">
        <v>141</v>
      </c>
      <c r="B23" s="66"/>
      <c r="F23" s="67">
        <f>SUM(F15:F21)</f>
        <v>623582597</v>
      </c>
      <c r="G23" s="56"/>
      <c r="H23" s="67">
        <f>SUM(H15:H21)</f>
        <v>1432856304</v>
      </c>
      <c r="I23" s="56"/>
      <c r="J23" s="67">
        <f>SUM(J15:J21)</f>
        <v>23827290</v>
      </c>
      <c r="K23" s="57"/>
      <c r="L23" s="67">
        <f>SUM(L15:L21)</f>
        <v>0</v>
      </c>
      <c r="M23" s="57"/>
      <c r="N23" s="67">
        <f>SUM(N15:N21)</f>
        <v>48510000</v>
      </c>
      <c r="O23" s="57"/>
      <c r="P23" s="67">
        <f>SUM(P15:P21)</f>
        <v>780059938</v>
      </c>
      <c r="Q23" s="57"/>
      <c r="R23" s="67">
        <f t="shared" ref="R23:T23" si="2">SUM(R15:R21)</f>
        <v>2908836129</v>
      </c>
      <c r="S23" s="67">
        <f t="shared" si="2"/>
        <v>0</v>
      </c>
      <c r="T23" s="67">
        <f t="shared" si="2"/>
        <v>0</v>
      </c>
      <c r="U23" s="57"/>
      <c r="V23" s="67">
        <f>SUM(V15:V21)</f>
        <v>2908836129</v>
      </c>
    </row>
    <row r="24" spans="1:22" ht="12" customHeight="1" thickTop="1">
      <c r="A24" s="45"/>
      <c r="B24" s="66"/>
      <c r="F24" s="50"/>
      <c r="G24" s="50"/>
      <c r="H24" s="50"/>
      <c r="I24" s="50"/>
      <c r="J24" s="50"/>
      <c r="K24" s="50"/>
      <c r="L24" s="50"/>
      <c r="M24" s="50"/>
      <c r="N24" s="56"/>
      <c r="O24" s="50"/>
      <c r="P24" s="50"/>
      <c r="Q24" s="50"/>
      <c r="R24" s="50"/>
      <c r="S24" s="50"/>
      <c r="T24" s="50"/>
      <c r="U24" s="50"/>
    </row>
    <row r="25" spans="1:22" ht="18.600000000000001" customHeight="1">
      <c r="A25" s="45" t="s">
        <v>162</v>
      </c>
      <c r="B25" s="9"/>
      <c r="F25" s="68">
        <v>623582597</v>
      </c>
      <c r="G25" s="56"/>
      <c r="H25" s="68">
        <v>1432856304</v>
      </c>
      <c r="I25" s="153"/>
      <c r="J25" s="68">
        <v>23827290</v>
      </c>
      <c r="K25" s="57"/>
      <c r="L25" s="68">
        <v>0</v>
      </c>
      <c r="M25" s="57"/>
      <c r="N25" s="68">
        <v>48510000</v>
      </c>
      <c r="O25" s="57"/>
      <c r="P25" s="68">
        <v>780059938</v>
      </c>
      <c r="Q25" s="57"/>
      <c r="R25" s="68">
        <f>SUM(F25:P25)</f>
        <v>2908836129</v>
      </c>
      <c r="S25" s="152"/>
      <c r="T25" s="68">
        <v>0</v>
      </c>
      <c r="U25" s="57"/>
      <c r="V25" s="68">
        <f t="shared" ref="V25" si="3">SUM(R25:T25)</f>
        <v>2908836129</v>
      </c>
    </row>
    <row r="26" spans="1:22" ht="6" customHeight="1">
      <c r="A26" s="45"/>
      <c r="B26" s="9"/>
      <c r="F26" s="68"/>
      <c r="G26" s="56"/>
      <c r="H26" s="68"/>
      <c r="I26" s="153"/>
      <c r="J26" s="68"/>
      <c r="K26" s="57"/>
      <c r="L26" s="68"/>
      <c r="M26" s="57"/>
      <c r="N26" s="68"/>
      <c r="O26" s="57"/>
      <c r="P26" s="68"/>
      <c r="Q26" s="57"/>
      <c r="R26" s="68"/>
      <c r="S26" s="152"/>
      <c r="T26" s="68"/>
      <c r="U26" s="57"/>
      <c r="V26" s="68"/>
    </row>
    <row r="27" spans="1:22" ht="18.600000000000001" customHeight="1">
      <c r="A27" s="45" t="s">
        <v>133</v>
      </c>
      <c r="B27" s="9"/>
      <c r="F27" s="68"/>
      <c r="G27" s="56"/>
      <c r="H27" s="68"/>
      <c r="I27" s="153"/>
      <c r="J27" s="68"/>
      <c r="K27" s="57"/>
      <c r="L27" s="68"/>
      <c r="M27" s="57"/>
      <c r="N27" s="68"/>
      <c r="O27" s="57"/>
      <c r="P27" s="68"/>
      <c r="Q27" s="57"/>
      <c r="R27" s="68"/>
      <c r="S27" s="152"/>
      <c r="T27" s="68"/>
      <c r="U27" s="57"/>
      <c r="V27" s="68"/>
    </row>
    <row r="28" spans="1:22" ht="18.600000000000001" customHeight="1">
      <c r="A28" s="48" t="s">
        <v>147</v>
      </c>
      <c r="B28" s="9"/>
      <c r="D28" s="46">
        <v>24</v>
      </c>
      <c r="F28" s="68">
        <v>21462399</v>
      </c>
      <c r="G28" s="56"/>
      <c r="H28" s="68">
        <v>120189434</v>
      </c>
      <c r="I28" s="153"/>
      <c r="J28" s="68">
        <v>-23827290</v>
      </c>
      <c r="K28" s="57"/>
      <c r="L28" s="68">
        <v>0</v>
      </c>
      <c r="M28" s="57"/>
      <c r="N28" s="68">
        <v>0</v>
      </c>
      <c r="O28" s="57"/>
      <c r="P28" s="68">
        <v>0</v>
      </c>
      <c r="Q28" s="57"/>
      <c r="R28" s="68">
        <f t="shared" ref="R28:R32" si="4">SUM(F28:P28)</f>
        <v>117824543</v>
      </c>
      <c r="S28" s="152">
        <v>0</v>
      </c>
      <c r="T28" s="68">
        <v>0</v>
      </c>
      <c r="U28" s="57"/>
      <c r="V28" s="68">
        <f>SUM(R28:T28)</f>
        <v>117824543</v>
      </c>
    </row>
    <row r="29" spans="1:22" ht="18.600000000000001" customHeight="1">
      <c r="A29" s="48" t="s">
        <v>205</v>
      </c>
      <c r="B29" s="9"/>
      <c r="D29" s="46">
        <v>13</v>
      </c>
      <c r="F29" s="68">
        <v>12318841</v>
      </c>
      <c r="G29" s="56"/>
      <c r="H29" s="68">
        <v>140681159</v>
      </c>
      <c r="I29" s="153"/>
      <c r="J29" s="68">
        <v>0</v>
      </c>
      <c r="K29" s="57"/>
      <c r="L29" s="68">
        <v>0</v>
      </c>
      <c r="M29" s="57"/>
      <c r="N29" s="68">
        <v>0</v>
      </c>
      <c r="O29" s="57"/>
      <c r="P29" s="68">
        <v>0</v>
      </c>
      <c r="Q29" s="57"/>
      <c r="R29" s="68">
        <v>153000000</v>
      </c>
      <c r="S29" s="152"/>
      <c r="T29" s="68">
        <v>61740091</v>
      </c>
      <c r="U29" s="57"/>
      <c r="V29" s="68">
        <f>SUM(R29:T29)</f>
        <v>214740091</v>
      </c>
    </row>
    <row r="30" spans="1:22" ht="18.600000000000001" customHeight="1">
      <c r="A30" s="48" t="s">
        <v>144</v>
      </c>
      <c r="B30" s="9"/>
      <c r="D30" s="46">
        <v>25</v>
      </c>
      <c r="F30" s="68">
        <v>0</v>
      </c>
      <c r="G30" s="56"/>
      <c r="H30" s="68">
        <v>0</v>
      </c>
      <c r="I30" s="153"/>
      <c r="J30" s="68">
        <v>164308525</v>
      </c>
      <c r="K30" s="57"/>
      <c r="L30" s="68">
        <v>0</v>
      </c>
      <c r="M30" s="57"/>
      <c r="N30" s="68">
        <v>0</v>
      </c>
      <c r="O30" s="57"/>
      <c r="P30" s="68">
        <v>0</v>
      </c>
      <c r="Q30" s="57"/>
      <c r="R30" s="68">
        <f t="shared" si="4"/>
        <v>164308525</v>
      </c>
      <c r="S30" s="152">
        <v>0</v>
      </c>
      <c r="T30" s="68">
        <v>0</v>
      </c>
      <c r="U30" s="57"/>
      <c r="V30" s="68">
        <f t="shared" ref="V30:V32" si="5">SUM(R30:T30)</f>
        <v>164308525</v>
      </c>
    </row>
    <row r="31" spans="1:22" ht="18.600000000000001" customHeight="1">
      <c r="A31" s="48" t="s">
        <v>62</v>
      </c>
      <c r="B31" s="9"/>
      <c r="D31" s="46">
        <v>26</v>
      </c>
      <c r="F31" s="68">
        <v>0</v>
      </c>
      <c r="G31" s="56"/>
      <c r="H31" s="68">
        <v>0</v>
      </c>
      <c r="I31" s="57"/>
      <c r="J31" s="68">
        <v>0</v>
      </c>
      <c r="K31" s="57"/>
      <c r="L31" s="68">
        <v>0</v>
      </c>
      <c r="M31" s="57"/>
      <c r="N31" s="68">
        <f>'13'!N31</f>
        <v>11440000</v>
      </c>
      <c r="O31" s="57"/>
      <c r="P31" s="68">
        <v>-11440000</v>
      </c>
      <c r="Q31" s="57"/>
      <c r="R31" s="68">
        <f t="shared" si="4"/>
        <v>0</v>
      </c>
      <c r="S31" s="50"/>
      <c r="T31" s="68">
        <v>0</v>
      </c>
      <c r="U31" s="57"/>
      <c r="V31" s="68">
        <f t="shared" ref="V31" si="6">SUM(R31:T31)</f>
        <v>0</v>
      </c>
    </row>
    <row r="32" spans="1:22" ht="18.600000000000001" customHeight="1">
      <c r="A32" s="221" t="s">
        <v>216</v>
      </c>
      <c r="B32" s="222"/>
      <c r="C32" s="221"/>
      <c r="F32" s="68">
        <v>0</v>
      </c>
      <c r="G32" s="56"/>
      <c r="H32" s="68">
        <v>0</v>
      </c>
      <c r="I32" s="153"/>
      <c r="J32" s="68">
        <v>0</v>
      </c>
      <c r="K32" s="57"/>
      <c r="L32" s="68">
        <v>0</v>
      </c>
      <c r="M32" s="57"/>
      <c r="N32" s="68">
        <v>0</v>
      </c>
      <c r="O32" s="57"/>
      <c r="P32" s="68">
        <f>'10-11'!I62</f>
        <v>251668967</v>
      </c>
      <c r="Q32" s="57"/>
      <c r="R32" s="68">
        <f t="shared" si="4"/>
        <v>251668967</v>
      </c>
      <c r="S32" s="152"/>
      <c r="T32" s="68">
        <f>'10-11'!I63</f>
        <v>26623103</v>
      </c>
      <c r="U32" s="57"/>
      <c r="V32" s="68">
        <f t="shared" si="5"/>
        <v>278292070</v>
      </c>
    </row>
    <row r="33" spans="1:22" ht="18.600000000000001" customHeight="1">
      <c r="A33" s="221" t="s">
        <v>218</v>
      </c>
      <c r="B33" s="222"/>
      <c r="C33" s="221"/>
      <c r="F33" s="69">
        <v>0</v>
      </c>
      <c r="G33" s="56"/>
      <c r="H33" s="69">
        <v>0</v>
      </c>
      <c r="I33" s="153"/>
      <c r="J33" s="69">
        <v>0</v>
      </c>
      <c r="K33" s="57"/>
      <c r="L33" s="69">
        <f>'10-11'!I44</f>
        <v>5356098</v>
      </c>
      <c r="M33" s="57"/>
      <c r="N33" s="69">
        <v>0</v>
      </c>
      <c r="O33" s="57"/>
      <c r="P33" s="69">
        <f>'10-11'!I40</f>
        <v>1787159</v>
      </c>
      <c r="Q33" s="57"/>
      <c r="R33" s="69">
        <f>SUM(F33:P33)</f>
        <v>7143257</v>
      </c>
      <c r="S33" s="152"/>
      <c r="T33" s="69">
        <v>0</v>
      </c>
      <c r="U33" s="57"/>
      <c r="V33" s="69">
        <f>SUM(R33:T33)</f>
        <v>7143257</v>
      </c>
    </row>
    <row r="34" spans="1:22" ht="6" customHeight="1">
      <c r="B34" s="9"/>
      <c r="F34" s="37"/>
      <c r="G34" s="47"/>
      <c r="H34" s="37"/>
      <c r="I34" s="38"/>
      <c r="J34" s="37"/>
      <c r="L34" s="37"/>
      <c r="N34" s="37"/>
      <c r="P34" s="37"/>
      <c r="R34" s="37"/>
      <c r="S34" s="219"/>
      <c r="T34" s="37"/>
      <c r="V34" s="37"/>
    </row>
    <row r="35" spans="1:22" ht="18.600000000000001" customHeight="1" thickBot="1">
      <c r="A35" s="45" t="s">
        <v>163</v>
      </c>
      <c r="B35" s="66"/>
      <c r="F35" s="70">
        <f>SUM(F25:F32)</f>
        <v>657363837</v>
      </c>
      <c r="G35" s="56"/>
      <c r="H35" s="70">
        <f>SUM(H25:H33)</f>
        <v>1693726897</v>
      </c>
      <c r="I35" s="153"/>
      <c r="J35" s="70">
        <f>SUM(J25:J33)</f>
        <v>164308525</v>
      </c>
      <c r="K35" s="57"/>
      <c r="L35" s="70">
        <f>SUM(L25:L33)</f>
        <v>5356098</v>
      </c>
      <c r="M35" s="57"/>
      <c r="N35" s="70">
        <f>SUM(N25:N33)</f>
        <v>59950000</v>
      </c>
      <c r="O35" s="57"/>
      <c r="P35" s="70">
        <f>SUM(P25:P33)</f>
        <v>1022076064</v>
      </c>
      <c r="Q35" s="57"/>
      <c r="R35" s="70">
        <f>SUM(R25:R33)</f>
        <v>3602781421</v>
      </c>
      <c r="S35" s="152"/>
      <c r="T35" s="70">
        <f>SUM(T25:T33)</f>
        <v>88363194</v>
      </c>
      <c r="U35" s="57"/>
      <c r="V35" s="70">
        <f>SUM(V25:V33)</f>
        <v>3691144615</v>
      </c>
    </row>
    <row r="36" spans="1:22" ht="18.600000000000001" customHeight="1" thickTop="1">
      <c r="A36" s="45"/>
      <c r="B36" s="66"/>
      <c r="F36" s="152"/>
      <c r="G36" s="153"/>
      <c r="H36" s="152"/>
      <c r="I36" s="153"/>
      <c r="J36" s="152"/>
      <c r="K36" s="154"/>
      <c r="L36" s="154"/>
      <c r="M36" s="154"/>
      <c r="N36" s="152"/>
      <c r="O36" s="154"/>
      <c r="P36" s="152"/>
      <c r="Q36" s="154"/>
      <c r="R36" s="154"/>
      <c r="S36" s="220"/>
      <c r="T36" s="154"/>
      <c r="U36" s="154"/>
      <c r="V36" s="152"/>
    </row>
    <row r="37" spans="1:22" ht="18.600000000000001" customHeight="1">
      <c r="A37" s="45"/>
      <c r="B37" s="66"/>
      <c r="F37" s="152"/>
      <c r="G37" s="153"/>
      <c r="H37" s="152"/>
      <c r="I37" s="153"/>
      <c r="J37" s="152"/>
      <c r="K37" s="154"/>
      <c r="L37" s="154"/>
      <c r="M37" s="154"/>
      <c r="N37" s="152"/>
      <c r="O37" s="154"/>
      <c r="P37" s="152"/>
      <c r="Q37" s="154"/>
      <c r="R37" s="154"/>
      <c r="S37" s="154"/>
      <c r="T37" s="154"/>
      <c r="U37" s="154"/>
      <c r="V37" s="152"/>
    </row>
    <row r="38" spans="1:22" ht="18.600000000000001" customHeight="1">
      <c r="A38" s="45"/>
      <c r="B38" s="66"/>
      <c r="F38" s="152"/>
      <c r="G38" s="153"/>
      <c r="H38" s="152"/>
      <c r="I38" s="153"/>
      <c r="J38" s="152"/>
      <c r="K38" s="154"/>
      <c r="L38" s="154"/>
      <c r="M38" s="154"/>
      <c r="N38" s="152"/>
      <c r="O38" s="154"/>
      <c r="P38" s="152"/>
      <c r="Q38" s="154"/>
      <c r="R38" s="154"/>
      <c r="S38" s="154"/>
      <c r="T38" s="154"/>
      <c r="U38" s="154"/>
      <c r="V38" s="152"/>
    </row>
    <row r="39" spans="1:22" ht="19.8">
      <c r="A39" s="45"/>
      <c r="B39" s="66"/>
      <c r="F39" s="152"/>
      <c r="G39" s="153"/>
      <c r="H39" s="152"/>
      <c r="I39" s="153"/>
      <c r="J39" s="152"/>
      <c r="K39" s="154"/>
      <c r="L39" s="154"/>
      <c r="M39" s="154"/>
      <c r="N39" s="152"/>
      <c r="O39" s="154"/>
      <c r="P39" s="152"/>
      <c r="Q39" s="154"/>
      <c r="R39" s="154"/>
      <c r="S39" s="154"/>
      <c r="T39" s="154"/>
      <c r="U39" s="154"/>
      <c r="V39" s="152"/>
    </row>
    <row r="40" spans="1:22" ht="15" customHeight="1">
      <c r="A40" s="45"/>
      <c r="B40" s="66"/>
      <c r="F40" s="155"/>
      <c r="G40" s="155"/>
      <c r="H40" s="155"/>
      <c r="I40" s="155"/>
      <c r="J40" s="155"/>
      <c r="K40" s="155"/>
      <c r="L40" s="155"/>
      <c r="M40" s="155"/>
      <c r="N40" s="153"/>
      <c r="O40" s="155"/>
      <c r="P40" s="155"/>
      <c r="Q40" s="155"/>
      <c r="R40" s="155"/>
      <c r="S40" s="155"/>
      <c r="T40" s="155"/>
      <c r="U40" s="155"/>
      <c r="V40" s="155"/>
    </row>
    <row r="41" spans="1:22" ht="13.5" customHeight="1">
      <c r="A41" s="45"/>
      <c r="B41" s="66"/>
      <c r="F41" s="50"/>
      <c r="G41" s="50"/>
      <c r="H41" s="50"/>
      <c r="I41" s="50"/>
      <c r="J41" s="50"/>
      <c r="K41" s="50"/>
      <c r="L41" s="50"/>
      <c r="M41" s="50"/>
      <c r="N41" s="56"/>
      <c r="O41" s="50"/>
      <c r="P41" s="50"/>
      <c r="Q41" s="50"/>
      <c r="R41" s="50"/>
      <c r="S41" s="50"/>
      <c r="T41" s="50"/>
      <c r="U41" s="50"/>
    </row>
    <row r="43" spans="1:22" ht="21.9" customHeight="1">
      <c r="A43" s="55" t="str">
        <f>'7-9'!A141:M141</f>
        <v>หมายเหตุประกอบงบการเงินในหน้า 16 ถึง 88 เป็นส่วนหนึ่งของงบการเงินนี้</v>
      </c>
      <c r="B43" s="55"/>
      <c r="C43" s="55"/>
      <c r="D43" s="53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</row>
  </sheetData>
  <mergeCells count="2">
    <mergeCell ref="F5:V5"/>
    <mergeCell ref="N7:P7"/>
  </mergeCells>
  <pageMargins left="1" right="1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1A3E-BC4F-4968-86AB-2E8CCBC19709}">
  <dimension ref="A1:R39"/>
  <sheetViews>
    <sheetView topLeftCell="A7" zoomScale="95" zoomScaleNormal="95" zoomScaleSheetLayoutView="115" workbookViewId="0">
      <selection activeCell="D21" sqref="D21"/>
    </sheetView>
  </sheetViews>
  <sheetFormatPr defaultColWidth="9.125" defaultRowHeight="21.75" customHeight="1"/>
  <cols>
    <col min="1" max="2" width="1.75" style="48" customWidth="1"/>
    <col min="3" max="3" width="44.625" style="48" customWidth="1"/>
    <col min="4" max="4" width="8" style="46" customWidth="1"/>
    <col min="5" max="5" width="0.875" style="47" customWidth="1"/>
    <col min="6" max="6" width="12.75" style="46" customWidth="1"/>
    <col min="7" max="7" width="0.875" style="46" customWidth="1"/>
    <col min="8" max="8" width="12.75" style="46" customWidth="1"/>
    <col min="9" max="9" width="0.875" style="46" customWidth="1"/>
    <col min="10" max="10" width="12.75" style="46" customWidth="1"/>
    <col min="11" max="11" width="0.875" style="46" customWidth="1"/>
    <col min="12" max="12" width="18.75" style="46" bestFit="1" customWidth="1"/>
    <col min="13" max="13" width="0.875" style="46" customWidth="1"/>
    <col min="14" max="14" width="15.75" style="46" customWidth="1"/>
    <col min="15" max="15" width="0.875" style="47" customWidth="1"/>
    <col min="16" max="16" width="12.75" style="47" customWidth="1"/>
    <col min="17" max="17" width="0.875" style="47" customWidth="1"/>
    <col min="18" max="18" width="12.75" style="50" customWidth="1"/>
    <col min="19" max="16384" width="9.125" style="50"/>
  </cols>
  <sheetData>
    <row r="1" spans="1:18" ht="18.600000000000001" customHeight="1">
      <c r="A1" s="45" t="str">
        <f>'10-11'!A1</f>
        <v>บริษัท อินเตอร์ลิ้งค์ เทเลคอม จำกัด (มหาชน)</v>
      </c>
      <c r="B1" s="45"/>
      <c r="C1" s="45"/>
      <c r="P1" s="48"/>
      <c r="R1" s="49"/>
    </row>
    <row r="2" spans="1:18" ht="18.600000000000001" customHeight="1">
      <c r="A2" s="45" t="s">
        <v>55</v>
      </c>
      <c r="B2" s="45"/>
      <c r="C2" s="45"/>
      <c r="P2" s="48"/>
      <c r="R2" s="45"/>
    </row>
    <row r="3" spans="1:18" ht="18.600000000000001" customHeight="1">
      <c r="A3" s="51" t="str">
        <f>+'10-11'!A3</f>
        <v>สำหรับปีสิ้นสุดวันที่ 31 ธันวาคม พ.ศ. 2565</v>
      </c>
      <c r="B3" s="52"/>
      <c r="C3" s="52"/>
      <c r="D3" s="53"/>
      <c r="E3" s="54"/>
      <c r="F3" s="53"/>
      <c r="G3" s="53"/>
      <c r="H3" s="53"/>
      <c r="I3" s="53"/>
      <c r="J3" s="53"/>
      <c r="K3" s="53"/>
      <c r="L3" s="53"/>
      <c r="M3" s="53"/>
      <c r="N3" s="53"/>
      <c r="O3" s="54"/>
      <c r="P3" s="55"/>
      <c r="Q3" s="54"/>
      <c r="R3" s="52"/>
    </row>
    <row r="4" spans="1:18" ht="18.600000000000001" customHeight="1">
      <c r="B4" s="9"/>
      <c r="F4" s="56"/>
      <c r="G4" s="56"/>
      <c r="H4" s="56"/>
      <c r="I4" s="57"/>
      <c r="J4" s="57"/>
      <c r="K4" s="57"/>
      <c r="L4" s="57"/>
      <c r="M4" s="57"/>
      <c r="N4" s="56"/>
      <c r="O4" s="57"/>
      <c r="P4" s="56"/>
      <c r="Q4" s="57"/>
      <c r="R4" s="56"/>
    </row>
    <row r="5" spans="1:18" ht="18.600000000000001" customHeight="1">
      <c r="A5" s="45"/>
      <c r="D5" s="58"/>
      <c r="E5" s="59"/>
      <c r="F5" s="229" t="s">
        <v>2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</row>
    <row r="6" spans="1:18" ht="18.600000000000001" customHeight="1">
      <c r="A6" s="45"/>
      <c r="D6" s="58"/>
      <c r="E6" s="59"/>
      <c r="F6" s="191"/>
      <c r="G6" s="191"/>
      <c r="H6" s="191"/>
      <c r="I6" s="191"/>
      <c r="J6" s="191"/>
      <c r="K6" s="191"/>
      <c r="L6" s="192" t="s">
        <v>182</v>
      </c>
      <c r="M6" s="191"/>
      <c r="N6" s="191"/>
      <c r="O6" s="191"/>
      <c r="P6" s="191"/>
      <c r="Q6" s="191"/>
      <c r="R6" s="191"/>
    </row>
    <row r="7" spans="1:18" ht="18.600000000000001" customHeight="1">
      <c r="L7" s="193" t="s">
        <v>27</v>
      </c>
      <c r="N7" s="230" t="s">
        <v>32</v>
      </c>
      <c r="O7" s="230"/>
      <c r="P7" s="230"/>
      <c r="R7" s="59"/>
    </row>
    <row r="8" spans="1:18" ht="18.600000000000001" customHeight="1">
      <c r="L8" s="189" t="s">
        <v>183</v>
      </c>
      <c r="N8" s="194"/>
      <c r="O8" s="194"/>
      <c r="P8" s="194"/>
      <c r="R8" s="59"/>
    </row>
    <row r="9" spans="1:18" ht="18.600000000000001" customHeight="1">
      <c r="L9" s="189" t="s">
        <v>184</v>
      </c>
      <c r="N9" s="194"/>
      <c r="O9" s="194"/>
      <c r="P9" s="194"/>
      <c r="R9" s="59"/>
    </row>
    <row r="10" spans="1:18" ht="18.600000000000001" customHeight="1">
      <c r="L10" s="189" t="s">
        <v>185</v>
      </c>
      <c r="N10" s="194"/>
      <c r="O10" s="194"/>
      <c r="P10" s="194"/>
      <c r="R10" s="59"/>
    </row>
    <row r="11" spans="1:18" ht="18.600000000000001" customHeight="1">
      <c r="A11" s="45"/>
      <c r="F11" s="59" t="s">
        <v>56</v>
      </c>
      <c r="G11" s="59"/>
      <c r="H11" s="59" t="s">
        <v>57</v>
      </c>
      <c r="I11" s="59"/>
      <c r="J11" s="59" t="s">
        <v>145</v>
      </c>
      <c r="K11" s="59"/>
      <c r="L11" s="189" t="s">
        <v>186</v>
      </c>
      <c r="M11" s="59"/>
      <c r="N11" s="59" t="s">
        <v>121</v>
      </c>
      <c r="O11" s="59"/>
      <c r="P11" s="59"/>
      <c r="Q11" s="59"/>
      <c r="R11" s="59"/>
    </row>
    <row r="12" spans="1:18" ht="18.600000000000001" customHeight="1">
      <c r="A12" s="45"/>
      <c r="F12" s="59" t="s">
        <v>58</v>
      </c>
      <c r="G12" s="59"/>
      <c r="H12" s="59" t="s">
        <v>59</v>
      </c>
      <c r="I12" s="59"/>
      <c r="J12" s="59" t="s">
        <v>146</v>
      </c>
      <c r="K12" s="59"/>
      <c r="L12" s="189" t="s">
        <v>187</v>
      </c>
      <c r="M12" s="59"/>
      <c r="N12" s="59" t="s">
        <v>60</v>
      </c>
      <c r="O12" s="59"/>
      <c r="P12" s="59" t="s">
        <v>34</v>
      </c>
      <c r="Q12" s="59"/>
      <c r="R12" s="59" t="s">
        <v>61</v>
      </c>
    </row>
    <row r="13" spans="1:18" ht="18.600000000000001" customHeight="1">
      <c r="A13" s="45"/>
      <c r="D13" s="61" t="s">
        <v>3</v>
      </c>
      <c r="F13" s="62" t="s">
        <v>4</v>
      </c>
      <c r="G13" s="63"/>
      <c r="H13" s="62" t="s">
        <v>4</v>
      </c>
      <c r="I13" s="63"/>
      <c r="J13" s="62" t="s">
        <v>4</v>
      </c>
      <c r="K13" s="63"/>
      <c r="L13" s="195" t="s">
        <v>4</v>
      </c>
      <c r="M13" s="63"/>
      <c r="N13" s="62" t="s">
        <v>4</v>
      </c>
      <c r="O13" s="59"/>
      <c r="P13" s="62" t="s">
        <v>4</v>
      </c>
      <c r="Q13" s="59"/>
      <c r="R13" s="62" t="s">
        <v>4</v>
      </c>
    </row>
    <row r="14" spans="1:18" ht="3.9" customHeight="1">
      <c r="A14" s="45"/>
      <c r="D14" s="72"/>
      <c r="F14" s="63"/>
      <c r="G14" s="63"/>
      <c r="H14" s="63"/>
      <c r="I14" s="63"/>
      <c r="J14" s="63"/>
      <c r="K14" s="63"/>
      <c r="L14" s="63"/>
      <c r="M14" s="63"/>
      <c r="N14" s="63"/>
      <c r="O14" s="59"/>
      <c r="P14" s="63"/>
      <c r="Q14" s="59"/>
      <c r="R14" s="63"/>
    </row>
    <row r="15" spans="1:18" ht="18.600000000000001" customHeight="1">
      <c r="A15" s="45" t="s">
        <v>142</v>
      </c>
      <c r="B15" s="9"/>
      <c r="F15" s="47">
        <v>500000000</v>
      </c>
      <c r="G15" s="56"/>
      <c r="H15" s="47">
        <v>814942915</v>
      </c>
      <c r="I15" s="47"/>
      <c r="J15" s="56" t="s">
        <v>148</v>
      </c>
      <c r="K15" s="47"/>
      <c r="L15" s="56" t="s">
        <v>148</v>
      </c>
      <c r="M15" s="47"/>
      <c r="N15" s="56">
        <v>35670000</v>
      </c>
      <c r="P15" s="47">
        <v>581405149</v>
      </c>
      <c r="Q15" s="57"/>
      <c r="R15" s="56">
        <f>SUM(P15,N15,J15,H15,F15)</f>
        <v>1932018064</v>
      </c>
    </row>
    <row r="16" spans="1:18" ht="3.9" customHeight="1">
      <c r="A16" s="45"/>
      <c r="B16" s="9"/>
      <c r="F16" s="38"/>
      <c r="G16" s="47"/>
      <c r="H16" s="38"/>
      <c r="I16" s="47"/>
      <c r="J16" s="38"/>
      <c r="K16" s="47"/>
      <c r="L16" s="38"/>
      <c r="M16" s="47"/>
      <c r="N16" s="38"/>
      <c r="P16" s="38"/>
      <c r="R16" s="38"/>
    </row>
    <row r="17" spans="1:18" ht="15" customHeight="1">
      <c r="A17" s="45" t="s">
        <v>133</v>
      </c>
      <c r="B17" s="9"/>
      <c r="F17" s="47"/>
      <c r="G17" s="56"/>
      <c r="H17" s="47"/>
      <c r="I17" s="57"/>
      <c r="J17" s="47"/>
      <c r="K17" s="57"/>
      <c r="L17" s="47"/>
      <c r="M17" s="57"/>
      <c r="N17" s="47"/>
      <c r="O17" s="57"/>
      <c r="Q17" s="57"/>
      <c r="R17" s="47"/>
    </row>
    <row r="18" spans="1:18" ht="15" customHeight="1">
      <c r="A18" s="48" t="s">
        <v>147</v>
      </c>
      <c r="B18" s="9"/>
      <c r="F18" s="47">
        <v>123582597</v>
      </c>
      <c r="G18" s="56"/>
      <c r="H18" s="47">
        <v>617913389</v>
      </c>
      <c r="I18" s="57"/>
      <c r="J18" s="56">
        <v>0</v>
      </c>
      <c r="K18" s="57"/>
      <c r="L18" s="56">
        <v>0</v>
      </c>
      <c r="M18" s="57"/>
      <c r="N18" s="56">
        <v>0</v>
      </c>
      <c r="O18" s="57"/>
      <c r="P18" s="56">
        <v>0</v>
      </c>
      <c r="Q18" s="57"/>
      <c r="R18" s="56">
        <f>SUM(P18,N18,J18,H18,F18)</f>
        <v>741495986</v>
      </c>
    </row>
    <row r="19" spans="1:18" ht="15" customHeight="1">
      <c r="A19" s="48" t="s">
        <v>144</v>
      </c>
      <c r="B19" s="9"/>
      <c r="F19" s="56">
        <v>0</v>
      </c>
      <c r="G19" s="56"/>
      <c r="H19" s="56">
        <v>0</v>
      </c>
      <c r="I19" s="57"/>
      <c r="J19" s="47">
        <v>23827290</v>
      </c>
      <c r="K19" s="57"/>
      <c r="L19" s="56">
        <v>0</v>
      </c>
      <c r="M19" s="57"/>
      <c r="N19" s="56">
        <v>0</v>
      </c>
      <c r="O19" s="57"/>
      <c r="P19" s="56">
        <v>0</v>
      </c>
      <c r="Q19" s="57"/>
      <c r="R19" s="56">
        <f>SUM(P19,N19,J19,H19,F19)</f>
        <v>23827290</v>
      </c>
    </row>
    <row r="20" spans="1:18" ht="15" customHeight="1">
      <c r="A20" s="48" t="s">
        <v>62</v>
      </c>
      <c r="B20" s="9"/>
      <c r="D20" s="46">
        <v>26</v>
      </c>
      <c r="F20" s="56">
        <v>0</v>
      </c>
      <c r="G20" s="56"/>
      <c r="H20" s="56">
        <v>0</v>
      </c>
      <c r="I20" s="57"/>
      <c r="J20" s="56">
        <v>0</v>
      </c>
      <c r="K20" s="57"/>
      <c r="L20" s="56">
        <v>0</v>
      </c>
      <c r="M20" s="57"/>
      <c r="N20" s="56">
        <v>12840000</v>
      </c>
      <c r="O20" s="57"/>
      <c r="P20" s="56">
        <v>-12840000</v>
      </c>
      <c r="Q20" s="57"/>
      <c r="R20" s="56">
        <f>SUM(P20,N20,J20,H20,F20)</f>
        <v>0</v>
      </c>
    </row>
    <row r="21" spans="1:18" ht="15" customHeight="1">
      <c r="A21" s="221" t="s">
        <v>216</v>
      </c>
      <c r="B21" s="9"/>
      <c r="D21" s="65"/>
      <c r="F21" s="64">
        <v>0</v>
      </c>
      <c r="G21" s="56"/>
      <c r="H21" s="64">
        <v>0</v>
      </c>
      <c r="I21" s="57"/>
      <c r="J21" s="64">
        <v>0</v>
      </c>
      <c r="K21" s="57"/>
      <c r="L21" s="64">
        <v>0</v>
      </c>
      <c r="M21" s="57"/>
      <c r="N21" s="64">
        <v>0</v>
      </c>
      <c r="O21" s="57"/>
      <c r="P21" s="64">
        <v>256651043</v>
      </c>
      <c r="Q21" s="57"/>
      <c r="R21" s="64">
        <f>SUM(P21,N21,J21,H21,F21)</f>
        <v>256651043</v>
      </c>
    </row>
    <row r="22" spans="1:18" ht="3.9" customHeight="1">
      <c r="B22" s="9"/>
      <c r="F22" s="38"/>
      <c r="G22" s="47"/>
      <c r="H22" s="38"/>
      <c r="I22" s="47"/>
      <c r="J22" s="38"/>
      <c r="K22" s="47"/>
      <c r="L22" s="38"/>
      <c r="M22" s="47"/>
      <c r="N22" s="38"/>
      <c r="P22" s="38"/>
      <c r="R22" s="38"/>
    </row>
    <row r="23" spans="1:18" ht="18.600000000000001" customHeight="1" thickBot="1">
      <c r="A23" s="45" t="s">
        <v>141</v>
      </c>
      <c r="B23" s="66"/>
      <c r="F23" s="67">
        <f>SUM(F15:F21)</f>
        <v>623582597</v>
      </c>
      <c r="G23" s="56"/>
      <c r="H23" s="67">
        <f>SUM(H15:H21)</f>
        <v>1432856304</v>
      </c>
      <c r="I23" s="57"/>
      <c r="J23" s="67">
        <f>SUM(J15:J21)</f>
        <v>23827290</v>
      </c>
      <c r="K23" s="57"/>
      <c r="L23" s="67">
        <f>SUM(L15:L21)</f>
        <v>0</v>
      </c>
      <c r="M23" s="57"/>
      <c r="N23" s="67">
        <f>SUM(N15:N21)</f>
        <v>48510000</v>
      </c>
      <c r="O23" s="57"/>
      <c r="P23" s="67">
        <f>SUM(P15:P21)</f>
        <v>825216192</v>
      </c>
      <c r="Q23" s="57"/>
      <c r="R23" s="67">
        <f>SUM(R15:R21)</f>
        <v>2953992383</v>
      </c>
    </row>
    <row r="24" spans="1:18" ht="9.9" customHeight="1" thickTop="1">
      <c r="B24" s="9"/>
      <c r="F24" s="38"/>
      <c r="G24" s="47"/>
      <c r="H24" s="38"/>
      <c r="I24" s="47"/>
      <c r="J24" s="38"/>
      <c r="K24" s="47"/>
      <c r="L24" s="38"/>
      <c r="M24" s="47"/>
      <c r="N24" s="38"/>
      <c r="P24" s="38"/>
      <c r="R24" s="38"/>
    </row>
    <row r="25" spans="1:18" ht="18.600000000000001" customHeight="1">
      <c r="A25" s="45" t="s">
        <v>162</v>
      </c>
      <c r="B25" s="9"/>
      <c r="F25" s="73">
        <v>623582597</v>
      </c>
      <c r="G25" s="56"/>
      <c r="H25" s="73">
        <v>1432856304</v>
      </c>
      <c r="I25" s="47"/>
      <c r="J25" s="73">
        <v>23827290</v>
      </c>
      <c r="K25" s="47"/>
      <c r="L25" s="68">
        <v>0</v>
      </c>
      <c r="M25" s="47"/>
      <c r="N25" s="73">
        <v>48510000</v>
      </c>
      <c r="P25" s="73">
        <v>825216192</v>
      </c>
      <c r="Q25" s="57"/>
      <c r="R25" s="68">
        <f>SUM(F25:P25)</f>
        <v>2953992383</v>
      </c>
    </row>
    <row r="26" spans="1:18" ht="3.9" customHeight="1">
      <c r="A26" s="45"/>
      <c r="B26" s="9"/>
      <c r="F26" s="73"/>
      <c r="G26" s="56"/>
      <c r="H26" s="73"/>
      <c r="I26" s="47"/>
      <c r="J26" s="73"/>
      <c r="K26" s="47"/>
      <c r="L26" s="73"/>
      <c r="M26" s="47"/>
      <c r="N26" s="68"/>
      <c r="P26" s="73"/>
      <c r="Q26" s="57"/>
      <c r="R26" s="68"/>
    </row>
    <row r="27" spans="1:18" ht="18.600000000000001" customHeight="1">
      <c r="A27" s="45" t="s">
        <v>133</v>
      </c>
      <c r="B27" s="9"/>
      <c r="F27" s="73"/>
      <c r="G27" s="56"/>
      <c r="H27" s="73"/>
      <c r="I27" s="57"/>
      <c r="J27" s="73"/>
      <c r="K27" s="57"/>
      <c r="L27" s="73"/>
      <c r="M27" s="57"/>
      <c r="N27" s="73"/>
      <c r="O27" s="57"/>
      <c r="P27" s="73"/>
      <c r="Q27" s="57"/>
      <c r="R27" s="73"/>
    </row>
    <row r="28" spans="1:18" ht="15" customHeight="1">
      <c r="A28" s="48" t="s">
        <v>147</v>
      </c>
      <c r="B28" s="9"/>
      <c r="D28" s="46">
        <v>24</v>
      </c>
      <c r="F28" s="68">
        <v>21462399</v>
      </c>
      <c r="G28" s="56"/>
      <c r="H28" s="68">
        <v>120189434</v>
      </c>
      <c r="I28" s="57"/>
      <c r="J28" s="68">
        <v>-23827290</v>
      </c>
      <c r="K28" s="57"/>
      <c r="L28" s="68">
        <v>0</v>
      </c>
      <c r="M28" s="57"/>
      <c r="N28" s="68">
        <v>0</v>
      </c>
      <c r="O28" s="57"/>
      <c r="P28" s="68">
        <v>0</v>
      </c>
      <c r="Q28" s="57"/>
      <c r="R28" s="68">
        <f t="shared" ref="R28:R33" si="0">SUM(F28:P28)</f>
        <v>117824543</v>
      </c>
    </row>
    <row r="29" spans="1:18" ht="15" customHeight="1">
      <c r="A29" s="221" t="s">
        <v>205</v>
      </c>
      <c r="B29" s="222"/>
      <c r="C29" s="221"/>
      <c r="D29" s="46">
        <v>13</v>
      </c>
      <c r="F29" s="68">
        <v>12318841</v>
      </c>
      <c r="G29" s="56"/>
      <c r="H29" s="68">
        <v>140681159</v>
      </c>
      <c r="I29" s="57"/>
      <c r="J29" s="68">
        <v>0</v>
      </c>
      <c r="K29" s="57"/>
      <c r="L29" s="68">
        <v>0</v>
      </c>
      <c r="M29" s="57"/>
      <c r="N29" s="68">
        <v>0</v>
      </c>
      <c r="O29" s="57"/>
      <c r="P29" s="68">
        <v>0</v>
      </c>
      <c r="Q29" s="57"/>
      <c r="R29" s="68">
        <f t="shared" si="0"/>
        <v>153000000</v>
      </c>
    </row>
    <row r="30" spans="1:18" ht="15" customHeight="1">
      <c r="A30" s="48" t="s">
        <v>144</v>
      </c>
      <c r="B30" s="9"/>
      <c r="D30" s="46">
        <v>25</v>
      </c>
      <c r="F30" s="68">
        <v>0</v>
      </c>
      <c r="G30" s="56"/>
      <c r="H30" s="68">
        <v>0</v>
      </c>
      <c r="I30" s="57"/>
      <c r="J30" s="68">
        <v>164308525</v>
      </c>
      <c r="K30" s="57"/>
      <c r="L30" s="68">
        <v>0</v>
      </c>
      <c r="M30" s="57"/>
      <c r="N30" s="68">
        <v>0</v>
      </c>
      <c r="O30" s="57"/>
      <c r="P30" s="68">
        <v>0</v>
      </c>
      <c r="Q30" s="57"/>
      <c r="R30" s="68">
        <f t="shared" si="0"/>
        <v>164308525</v>
      </c>
    </row>
    <row r="31" spans="1:18" ht="15" customHeight="1">
      <c r="A31" s="48" t="s">
        <v>62</v>
      </c>
      <c r="B31" s="9"/>
      <c r="D31" s="46">
        <v>26</v>
      </c>
      <c r="F31" s="68">
        <v>0</v>
      </c>
      <c r="G31" s="56"/>
      <c r="H31" s="68">
        <v>0</v>
      </c>
      <c r="I31" s="57"/>
      <c r="J31" s="68">
        <v>0</v>
      </c>
      <c r="K31" s="57"/>
      <c r="L31" s="68">
        <v>0</v>
      </c>
      <c r="M31" s="57"/>
      <c r="N31" s="68">
        <v>11440000</v>
      </c>
      <c r="O31" s="57"/>
      <c r="P31" s="68">
        <v>-11440000</v>
      </c>
      <c r="Q31" s="57"/>
      <c r="R31" s="68">
        <f t="shared" si="0"/>
        <v>0</v>
      </c>
    </row>
    <row r="32" spans="1:18" ht="15" customHeight="1">
      <c r="A32" s="221" t="s">
        <v>216</v>
      </c>
      <c r="B32" s="222"/>
      <c r="C32" s="221"/>
      <c r="F32" s="68">
        <v>0</v>
      </c>
      <c r="G32" s="56"/>
      <c r="H32" s="68">
        <v>0</v>
      </c>
      <c r="I32" s="57"/>
      <c r="J32" s="68">
        <v>0</v>
      </c>
      <c r="K32" s="57"/>
      <c r="L32" s="68">
        <v>0</v>
      </c>
      <c r="M32" s="57"/>
      <c r="N32" s="68">
        <v>0</v>
      </c>
      <c r="O32" s="57"/>
      <c r="P32" s="68">
        <f>'10-11'!M33</f>
        <v>228698217</v>
      </c>
      <c r="Q32" s="57"/>
      <c r="R32" s="68">
        <f t="shared" si="0"/>
        <v>228698217</v>
      </c>
    </row>
    <row r="33" spans="1:18" ht="15" customHeight="1">
      <c r="A33" s="221" t="s">
        <v>218</v>
      </c>
      <c r="B33" s="222"/>
      <c r="C33" s="221"/>
      <c r="D33" s="65"/>
      <c r="F33" s="69">
        <v>0</v>
      </c>
      <c r="G33" s="56"/>
      <c r="H33" s="69">
        <v>0</v>
      </c>
      <c r="I33" s="57"/>
      <c r="J33" s="69">
        <v>0</v>
      </c>
      <c r="K33" s="57"/>
      <c r="L33" s="69">
        <f>'10-11'!M44</f>
        <v>5356098</v>
      </c>
      <c r="M33" s="57"/>
      <c r="N33" s="69">
        <v>0</v>
      </c>
      <c r="O33" s="57"/>
      <c r="P33" s="69">
        <f>'10-11'!M40</f>
        <v>1886050</v>
      </c>
      <c r="Q33" s="57"/>
      <c r="R33" s="69">
        <f t="shared" si="0"/>
        <v>7242148</v>
      </c>
    </row>
    <row r="34" spans="1:18" ht="3.9" customHeight="1">
      <c r="B34" s="9"/>
      <c r="F34" s="37"/>
      <c r="G34" s="47"/>
      <c r="H34" s="37"/>
      <c r="I34" s="47"/>
      <c r="J34" s="37"/>
      <c r="K34" s="47"/>
      <c r="L34" s="37"/>
      <c r="M34" s="47"/>
      <c r="N34" s="37"/>
      <c r="P34" s="37"/>
      <c r="R34" s="37"/>
    </row>
    <row r="35" spans="1:18" ht="18.600000000000001" customHeight="1" thickBot="1">
      <c r="A35" s="45" t="s">
        <v>163</v>
      </c>
      <c r="B35" s="66"/>
      <c r="F35" s="70">
        <f>SUM(F25:F33)</f>
        <v>657363837</v>
      </c>
      <c r="G35" s="56"/>
      <c r="H35" s="70">
        <f>SUM(H25:H33)</f>
        <v>1693726897</v>
      </c>
      <c r="I35" s="57"/>
      <c r="J35" s="70">
        <f>SUM(J25:J33)</f>
        <v>164308525</v>
      </c>
      <c r="K35" s="57"/>
      <c r="L35" s="70">
        <f>SUM(L25:L33)</f>
        <v>5356098</v>
      </c>
      <c r="M35" s="57"/>
      <c r="N35" s="70">
        <f>SUM(N25:N33)</f>
        <v>59950000</v>
      </c>
      <c r="O35" s="57"/>
      <c r="P35" s="70">
        <f>SUM(P25:P33)</f>
        <v>1044360459</v>
      </c>
      <c r="Q35" s="57"/>
      <c r="R35" s="70">
        <f>SUM(R25:R33)</f>
        <v>3625065816</v>
      </c>
    </row>
    <row r="36" spans="1:18" ht="14.25" customHeight="1" thickTop="1">
      <c r="A36" s="45"/>
      <c r="B36" s="66"/>
      <c r="F36" s="152"/>
      <c r="G36" s="153"/>
      <c r="H36" s="152"/>
      <c r="I36" s="154"/>
      <c r="J36" s="152"/>
      <c r="K36" s="154"/>
      <c r="L36" s="152"/>
      <c r="M36" s="154"/>
      <c r="N36" s="152"/>
      <c r="O36" s="154"/>
      <c r="P36" s="152"/>
      <c r="Q36" s="154"/>
      <c r="R36" s="152"/>
    </row>
    <row r="38" spans="1:18" ht="20.25" customHeight="1"/>
    <row r="39" spans="1:18" ht="22.2" customHeight="1">
      <c r="A39" s="55" t="str">
        <f>'7-9'!A141:M141</f>
        <v>หมายเหตุประกอบงบการเงินในหน้า 16 ถึง 88 เป็นส่วนหนึ่งของงบการเงินนี้</v>
      </c>
      <c r="B39" s="55"/>
      <c r="C39" s="55"/>
      <c r="D39" s="53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</sheetData>
  <mergeCells count="2">
    <mergeCell ref="F5:R5"/>
    <mergeCell ref="N7:P7"/>
  </mergeCells>
  <pageMargins left="0.7" right="0.7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8498-AB7F-4882-87D5-27465250FDBB}">
  <dimension ref="A1:M104"/>
  <sheetViews>
    <sheetView tabSelected="1" view="pageBreakPreview" topLeftCell="A59" zoomScale="85" zoomScaleNormal="120" zoomScaleSheetLayoutView="85" workbookViewId="0">
      <selection activeCell="C74" sqref="C74"/>
    </sheetView>
  </sheetViews>
  <sheetFormatPr defaultColWidth="13.375" defaultRowHeight="21.75" customHeight="1"/>
  <cols>
    <col min="1" max="3" width="1.75" style="122" customWidth="1"/>
    <col min="4" max="4" width="41.875" style="122" customWidth="1"/>
    <col min="5" max="5" width="8.75" style="121" customWidth="1"/>
    <col min="6" max="6" width="0.625" style="122" customWidth="1"/>
    <col min="7" max="7" width="13.25" style="212" customWidth="1"/>
    <col min="8" max="8" width="0.625" style="122" customWidth="1"/>
    <col min="9" max="9" width="13.25" style="212" customWidth="1"/>
    <col min="10" max="10" width="0.625" style="122" customWidth="1"/>
    <col min="11" max="11" width="13.25" style="212" customWidth="1"/>
    <col min="12" max="12" width="0.625" style="122" customWidth="1"/>
    <col min="13" max="13" width="13.25" style="212" customWidth="1"/>
    <col min="14" max="16384" width="13.375" style="124"/>
  </cols>
  <sheetData>
    <row r="1" spans="1:13" ht="18.899999999999999" customHeight="1">
      <c r="A1" s="120" t="s">
        <v>0</v>
      </c>
      <c r="B1" s="120"/>
      <c r="C1" s="120"/>
      <c r="D1" s="120"/>
      <c r="H1" s="123"/>
      <c r="L1" s="123"/>
    </row>
    <row r="2" spans="1:13" ht="18.899999999999999" customHeight="1">
      <c r="A2" s="120" t="s">
        <v>63</v>
      </c>
      <c r="B2" s="120"/>
      <c r="C2" s="120"/>
      <c r="D2" s="120"/>
      <c r="H2" s="123"/>
      <c r="L2" s="123"/>
    </row>
    <row r="3" spans="1:13" ht="21" customHeight="1">
      <c r="A3" s="125" t="s">
        <v>159</v>
      </c>
      <c r="B3" s="125"/>
      <c r="C3" s="125"/>
      <c r="D3" s="125"/>
      <c r="E3" s="126"/>
      <c r="F3" s="127"/>
      <c r="G3" s="213"/>
      <c r="H3" s="128"/>
      <c r="I3" s="213"/>
      <c r="J3" s="127"/>
      <c r="K3" s="213"/>
      <c r="L3" s="128"/>
      <c r="M3" s="213"/>
    </row>
    <row r="4" spans="1:13" ht="18.899999999999999" customHeight="1">
      <c r="H4" s="123"/>
      <c r="L4" s="123"/>
    </row>
    <row r="5" spans="1:13" ht="20.100000000000001" customHeight="1">
      <c r="G5" s="225" t="s">
        <v>158</v>
      </c>
      <c r="H5" s="225"/>
      <c r="I5" s="225"/>
      <c r="J5" s="12"/>
      <c r="K5" s="225" t="s">
        <v>2</v>
      </c>
      <c r="L5" s="225"/>
      <c r="M5" s="225"/>
    </row>
    <row r="6" spans="1:13" ht="20.100000000000001" customHeight="1">
      <c r="E6" s="129"/>
      <c r="F6" s="120"/>
      <c r="G6" s="12" t="s">
        <v>160</v>
      </c>
      <c r="H6" s="12"/>
      <c r="I6" s="12" t="s">
        <v>140</v>
      </c>
      <c r="J6" s="12"/>
      <c r="K6" s="12" t="s">
        <v>160</v>
      </c>
      <c r="L6" s="12"/>
      <c r="M6" s="12" t="s">
        <v>140</v>
      </c>
    </row>
    <row r="7" spans="1:13" ht="20.100000000000001" customHeight="1">
      <c r="E7" s="130" t="s">
        <v>3</v>
      </c>
      <c r="F7" s="120"/>
      <c r="G7" s="205" t="s">
        <v>4</v>
      </c>
      <c r="H7" s="12"/>
      <c r="I7" s="205" t="s">
        <v>4</v>
      </c>
      <c r="J7" s="12"/>
      <c r="K7" s="205" t="s">
        <v>4</v>
      </c>
      <c r="L7" s="11"/>
      <c r="M7" s="205" t="s">
        <v>4</v>
      </c>
    </row>
    <row r="8" spans="1:13" ht="20.100000000000001" customHeight="1">
      <c r="A8" s="120" t="s">
        <v>64</v>
      </c>
      <c r="G8" s="81"/>
      <c r="H8" s="123"/>
      <c r="I8" s="87"/>
      <c r="J8" s="123"/>
      <c r="K8" s="81"/>
      <c r="M8" s="87"/>
    </row>
    <row r="9" spans="1:13" ht="20.100000000000001" customHeight="1">
      <c r="A9" s="122" t="s">
        <v>51</v>
      </c>
      <c r="G9" s="81">
        <v>343630692</v>
      </c>
      <c r="H9" s="131"/>
      <c r="I9" s="87">
        <v>317198258</v>
      </c>
      <c r="J9" s="131"/>
      <c r="K9" s="81">
        <v>281218894</v>
      </c>
      <c r="L9" s="131"/>
      <c r="M9" s="87">
        <v>323058445</v>
      </c>
    </row>
    <row r="10" spans="1:13" ht="20.100000000000001" customHeight="1">
      <c r="A10" s="122" t="s">
        <v>65</v>
      </c>
      <c r="G10" s="81"/>
      <c r="H10" s="131"/>
      <c r="I10" s="87"/>
      <c r="J10" s="131"/>
      <c r="K10" s="81"/>
      <c r="L10" s="131"/>
      <c r="M10" s="87"/>
    </row>
    <row r="11" spans="1:13" ht="20.100000000000001" customHeight="1">
      <c r="A11" s="122" t="s">
        <v>66</v>
      </c>
      <c r="G11" s="81"/>
      <c r="H11" s="131"/>
      <c r="I11" s="87"/>
      <c r="J11" s="131"/>
      <c r="K11" s="81"/>
      <c r="L11" s="131"/>
      <c r="M11" s="87"/>
    </row>
    <row r="12" spans="1:13" ht="20.100000000000001" customHeight="1">
      <c r="A12" s="122" t="s">
        <v>67</v>
      </c>
      <c r="B12" s="132" t="s">
        <v>68</v>
      </c>
      <c r="E12" s="121" t="s">
        <v>213</v>
      </c>
      <c r="G12" s="81">
        <v>341359748</v>
      </c>
      <c r="H12" s="131"/>
      <c r="I12" s="87">
        <v>320856651</v>
      </c>
      <c r="J12" s="131"/>
      <c r="K12" s="81">
        <v>339807571</v>
      </c>
      <c r="L12" s="131"/>
      <c r="M12" s="87">
        <v>320856651</v>
      </c>
    </row>
    <row r="13" spans="1:13" ht="20.100000000000001" customHeight="1">
      <c r="A13" s="122" t="s">
        <v>67</v>
      </c>
      <c r="B13" s="132" t="s">
        <v>69</v>
      </c>
      <c r="G13" s="81">
        <v>31226152</v>
      </c>
      <c r="H13" s="131"/>
      <c r="I13" s="87">
        <v>26589959</v>
      </c>
      <c r="J13" s="131"/>
      <c r="K13" s="81">
        <v>31226152</v>
      </c>
      <c r="L13" s="131"/>
      <c r="M13" s="87">
        <v>26589959</v>
      </c>
    </row>
    <row r="14" spans="1:13" ht="20.100000000000001" customHeight="1">
      <c r="B14" s="132" t="s">
        <v>70</v>
      </c>
      <c r="E14" s="121">
        <v>12</v>
      </c>
      <c r="G14" s="81">
        <v>4739011</v>
      </c>
      <c r="H14" s="131"/>
      <c r="I14" s="87">
        <v>5860187</v>
      </c>
      <c r="J14" s="131"/>
      <c r="K14" s="81">
        <v>0</v>
      </c>
      <c r="L14" s="131"/>
      <c r="M14" s="87">
        <v>0</v>
      </c>
    </row>
    <row r="15" spans="1:13" ht="20.100000000000001" customHeight="1">
      <c r="B15" s="132" t="s">
        <v>134</v>
      </c>
      <c r="G15" s="81">
        <v>-2157520</v>
      </c>
      <c r="H15" s="131"/>
      <c r="I15" s="87">
        <v>1607473</v>
      </c>
      <c r="J15" s="131"/>
      <c r="K15" s="81">
        <v>-2157520</v>
      </c>
      <c r="L15" s="131"/>
      <c r="M15" s="87">
        <v>1607473</v>
      </c>
    </row>
    <row r="16" spans="1:13" ht="20.100000000000001" customHeight="1">
      <c r="B16" s="132" t="s">
        <v>221</v>
      </c>
      <c r="E16" s="121" t="s">
        <v>212</v>
      </c>
      <c r="G16" s="81">
        <v>7797193</v>
      </c>
      <c r="H16" s="131"/>
      <c r="I16" s="87">
        <v>-391906</v>
      </c>
      <c r="J16" s="131"/>
      <c r="K16" s="81">
        <v>7542877</v>
      </c>
      <c r="L16" s="131"/>
      <c r="M16" s="87">
        <v>-391906</v>
      </c>
    </row>
    <row r="17" spans="1:13" ht="20.100000000000001" customHeight="1">
      <c r="B17" s="197" t="s">
        <v>193</v>
      </c>
      <c r="G17" s="224">
        <v>6511</v>
      </c>
      <c r="H17" s="131"/>
      <c r="I17" s="87">
        <v>0</v>
      </c>
      <c r="J17" s="131"/>
      <c r="K17" s="81">
        <v>6508</v>
      </c>
      <c r="L17" s="131"/>
      <c r="M17" s="87">
        <v>0</v>
      </c>
    </row>
    <row r="18" spans="1:13" ht="20.100000000000001" customHeight="1">
      <c r="A18" s="122" t="s">
        <v>67</v>
      </c>
      <c r="B18" s="132" t="s">
        <v>71</v>
      </c>
      <c r="E18" s="133"/>
      <c r="G18" s="81">
        <v>-1085904</v>
      </c>
      <c r="H18" s="131"/>
      <c r="I18" s="87">
        <v>-497064</v>
      </c>
      <c r="J18" s="131"/>
      <c r="K18" s="81">
        <v>-1095925</v>
      </c>
      <c r="L18" s="131"/>
      <c r="M18" s="87">
        <v>-497064</v>
      </c>
    </row>
    <row r="19" spans="1:13" ht="20.100000000000001" customHeight="1">
      <c r="B19" s="132" t="s">
        <v>72</v>
      </c>
      <c r="E19" s="133"/>
      <c r="G19" s="81">
        <v>168721172</v>
      </c>
      <c r="H19" s="131"/>
      <c r="I19" s="87">
        <v>146333947</v>
      </c>
      <c r="J19" s="131"/>
      <c r="K19" s="81">
        <v>164219050</v>
      </c>
      <c r="L19" s="131"/>
      <c r="M19" s="87">
        <v>146333947</v>
      </c>
    </row>
    <row r="20" spans="1:13" ht="20.100000000000001" customHeight="1">
      <c r="A20" s="122" t="s">
        <v>67</v>
      </c>
      <c r="B20" s="132" t="s">
        <v>138</v>
      </c>
      <c r="E20" s="121">
        <v>23</v>
      </c>
      <c r="G20" s="83">
        <v>3068650</v>
      </c>
      <c r="H20" s="131"/>
      <c r="I20" s="89">
        <v>3240731</v>
      </c>
      <c r="J20" s="131"/>
      <c r="K20" s="83">
        <v>3365127</v>
      </c>
      <c r="L20" s="131"/>
      <c r="M20" s="89">
        <v>3240731</v>
      </c>
    </row>
    <row r="21" spans="1:13" ht="6" customHeight="1">
      <c r="G21" s="81"/>
      <c r="H21" s="131"/>
      <c r="I21" s="87"/>
      <c r="J21" s="131"/>
      <c r="K21" s="81"/>
      <c r="L21" s="131"/>
      <c r="M21" s="87"/>
    </row>
    <row r="22" spans="1:13" ht="20.100000000000001" customHeight="1">
      <c r="A22" s="124"/>
      <c r="B22" s="122" t="s">
        <v>73</v>
      </c>
      <c r="G22" s="81"/>
      <c r="H22" s="124"/>
      <c r="I22" s="87"/>
      <c r="J22" s="124"/>
      <c r="K22" s="81"/>
      <c r="L22" s="124"/>
      <c r="M22" s="87"/>
    </row>
    <row r="23" spans="1:13" ht="20.100000000000001" customHeight="1">
      <c r="C23" s="122" t="s">
        <v>74</v>
      </c>
      <c r="G23" s="81">
        <f>SUM(G9:G20)</f>
        <v>897305705</v>
      </c>
      <c r="H23" s="134"/>
      <c r="I23" s="87">
        <f>SUM(I9:I20)</f>
        <v>820798236</v>
      </c>
      <c r="J23" s="134"/>
      <c r="K23" s="81">
        <f>SUM(K9:K20)</f>
        <v>824132734</v>
      </c>
      <c r="L23" s="134"/>
      <c r="M23" s="87">
        <f>SUM(M9:M20)</f>
        <v>820798236</v>
      </c>
    </row>
    <row r="24" spans="1:13" ht="20.100000000000001" customHeight="1">
      <c r="B24" s="122" t="s">
        <v>75</v>
      </c>
      <c r="E24" s="129"/>
      <c r="F24" s="120"/>
      <c r="G24" s="81"/>
      <c r="H24" s="41"/>
      <c r="I24" s="87"/>
      <c r="J24" s="41"/>
      <c r="K24" s="81"/>
      <c r="L24" s="41"/>
      <c r="M24" s="87"/>
    </row>
    <row r="25" spans="1:13" ht="20.100000000000001" customHeight="1">
      <c r="B25" s="124"/>
      <c r="C25" s="132" t="s">
        <v>76</v>
      </c>
      <c r="E25" s="129"/>
      <c r="F25" s="120"/>
      <c r="G25" s="81">
        <v>-363082485</v>
      </c>
      <c r="H25" s="41"/>
      <c r="I25" s="87">
        <v>141420000</v>
      </c>
      <c r="J25" s="41"/>
      <c r="K25" s="81">
        <v>-105554916</v>
      </c>
      <c r="L25" s="41"/>
      <c r="M25" s="87">
        <v>141420000</v>
      </c>
    </row>
    <row r="26" spans="1:13" ht="20.100000000000001" customHeight="1">
      <c r="C26" s="132" t="s">
        <v>106</v>
      </c>
      <c r="G26" s="81">
        <v>279613406</v>
      </c>
      <c r="I26" s="87">
        <v>-77554102</v>
      </c>
      <c r="K26" s="81">
        <v>134403259</v>
      </c>
      <c r="M26" s="87">
        <v>-77554102</v>
      </c>
    </row>
    <row r="27" spans="1:13" ht="20.100000000000001" customHeight="1">
      <c r="B27" s="124"/>
      <c r="C27" s="132" t="s">
        <v>113</v>
      </c>
      <c r="E27" s="129"/>
      <c r="F27" s="120"/>
      <c r="G27" s="81">
        <v>134508601</v>
      </c>
      <c r="H27" s="41"/>
      <c r="I27" s="87">
        <v>-501157096</v>
      </c>
      <c r="J27" s="41"/>
      <c r="K27" s="81">
        <v>201455726</v>
      </c>
      <c r="L27" s="41"/>
      <c r="M27" s="87">
        <v>-501157095</v>
      </c>
    </row>
    <row r="28" spans="1:13" ht="20.100000000000001" customHeight="1">
      <c r="B28" s="124"/>
      <c r="C28" s="132" t="s">
        <v>126</v>
      </c>
      <c r="E28" s="129"/>
      <c r="F28" s="120"/>
      <c r="G28" s="81">
        <v>-3646449</v>
      </c>
      <c r="H28" s="41"/>
      <c r="I28" s="87">
        <v>-393105</v>
      </c>
      <c r="J28" s="41"/>
      <c r="K28" s="81">
        <v>-3646449</v>
      </c>
      <c r="L28" s="41"/>
      <c r="M28" s="87">
        <v>-393105</v>
      </c>
    </row>
    <row r="29" spans="1:13" s="135" customFormat="1" ht="20.100000000000001" customHeight="1">
      <c r="A29" s="122"/>
      <c r="B29" s="124"/>
      <c r="C29" s="132" t="s">
        <v>155</v>
      </c>
      <c r="E29" s="129"/>
      <c r="F29" s="120"/>
      <c r="G29" s="81">
        <v>86485413</v>
      </c>
      <c r="H29" s="41"/>
      <c r="I29" s="87">
        <v>17413179</v>
      </c>
      <c r="J29" s="41"/>
      <c r="K29" s="81">
        <v>83373820</v>
      </c>
      <c r="L29" s="41"/>
      <c r="M29" s="87">
        <v>17413179</v>
      </c>
    </row>
    <row r="30" spans="1:13" ht="20.100000000000001" customHeight="1">
      <c r="B30" s="124"/>
      <c r="C30" s="132" t="s">
        <v>99</v>
      </c>
      <c r="E30" s="129"/>
      <c r="F30" s="120"/>
      <c r="G30" s="81">
        <v>287800766</v>
      </c>
      <c r="H30" s="41"/>
      <c r="I30" s="87">
        <v>-455502247</v>
      </c>
      <c r="J30" s="41"/>
      <c r="K30" s="81">
        <v>287800766</v>
      </c>
      <c r="L30" s="41"/>
      <c r="M30" s="87">
        <v>-455502248</v>
      </c>
    </row>
    <row r="31" spans="1:13" s="135" customFormat="1" ht="20.100000000000001" customHeight="1">
      <c r="A31" s="122"/>
      <c r="B31" s="124"/>
      <c r="C31" s="132" t="s">
        <v>77</v>
      </c>
      <c r="E31" s="129"/>
      <c r="F31" s="120"/>
      <c r="G31" s="81">
        <v>-11898000</v>
      </c>
      <c r="H31" s="41"/>
      <c r="I31" s="87">
        <v>5733008</v>
      </c>
      <c r="J31" s="41"/>
      <c r="K31" s="81">
        <v>-11876000</v>
      </c>
      <c r="L31" s="41"/>
      <c r="M31" s="87">
        <v>5733008</v>
      </c>
    </row>
    <row r="32" spans="1:13" s="135" customFormat="1" ht="20.100000000000001" customHeight="1">
      <c r="A32" s="122"/>
      <c r="B32" s="124"/>
      <c r="C32" s="132" t="s">
        <v>78</v>
      </c>
      <c r="E32" s="129"/>
      <c r="F32" s="120"/>
      <c r="G32" s="81">
        <v>357932697.62800002</v>
      </c>
      <c r="H32" s="41"/>
      <c r="I32" s="87">
        <v>59594142</v>
      </c>
      <c r="J32" s="41"/>
      <c r="K32" s="81">
        <v>235484281</v>
      </c>
      <c r="L32" s="41"/>
      <c r="M32" s="87">
        <v>59594142</v>
      </c>
    </row>
    <row r="33" spans="1:13" s="135" customFormat="1" ht="20.100000000000001" customHeight="1">
      <c r="A33" s="122"/>
      <c r="B33" s="124"/>
      <c r="C33" s="132" t="s">
        <v>79</v>
      </c>
      <c r="E33" s="129"/>
      <c r="F33" s="120"/>
      <c r="G33" s="81">
        <v>-46879069</v>
      </c>
      <c r="H33" s="41"/>
      <c r="I33" s="87">
        <v>11005425</v>
      </c>
      <c r="J33" s="41"/>
      <c r="K33" s="81">
        <v>-8597405</v>
      </c>
      <c r="L33" s="41"/>
      <c r="M33" s="87">
        <v>11005425</v>
      </c>
    </row>
    <row r="34" spans="1:13" s="135" customFormat="1" ht="20.100000000000001" customHeight="1">
      <c r="A34" s="122"/>
      <c r="B34" s="124"/>
      <c r="C34" s="132" t="s">
        <v>80</v>
      </c>
      <c r="E34" s="129"/>
      <c r="F34" s="120"/>
      <c r="G34" s="83">
        <v>905218</v>
      </c>
      <c r="H34" s="41"/>
      <c r="I34" s="89">
        <v>-17231983</v>
      </c>
      <c r="J34" s="41"/>
      <c r="K34" s="83">
        <v>-7534366</v>
      </c>
      <c r="L34" s="41"/>
      <c r="M34" s="89">
        <v>-17231983</v>
      </c>
    </row>
    <row r="35" spans="1:13" s="135" customFormat="1" ht="6" customHeight="1">
      <c r="A35" s="124"/>
      <c r="B35" s="122"/>
      <c r="C35" s="122"/>
      <c r="D35" s="122"/>
      <c r="E35" s="129"/>
      <c r="F35" s="120"/>
      <c r="G35" s="81"/>
      <c r="H35" s="41"/>
      <c r="I35" s="87"/>
      <c r="J35" s="41"/>
      <c r="K35" s="81"/>
      <c r="L35" s="41"/>
      <c r="M35" s="87"/>
    </row>
    <row r="36" spans="1:13" s="135" customFormat="1" ht="20.100000000000001" customHeight="1">
      <c r="A36" s="124"/>
      <c r="B36" s="122" t="s">
        <v>153</v>
      </c>
      <c r="C36" s="122"/>
      <c r="D36" s="122"/>
      <c r="E36" s="129"/>
      <c r="F36" s="120"/>
      <c r="G36" s="81">
        <f>SUM(G23:G34)</f>
        <v>1619045803.628</v>
      </c>
      <c r="H36" s="41"/>
      <c r="I36" s="87">
        <f>SUM(I23:I34)</f>
        <v>4125457</v>
      </c>
      <c r="J36" s="41"/>
      <c r="K36" s="81">
        <f>SUM(K23:K34)</f>
        <v>1629441450</v>
      </c>
      <c r="L36" s="41"/>
      <c r="M36" s="87">
        <f>SUM(M23:M34)</f>
        <v>4125457</v>
      </c>
    </row>
    <row r="37" spans="1:13" s="135" customFormat="1" ht="20.100000000000001" customHeight="1">
      <c r="A37" s="124"/>
      <c r="C37" s="132" t="s">
        <v>81</v>
      </c>
      <c r="E37" s="129"/>
      <c r="F37" s="120"/>
      <c r="G37" s="83">
        <v>-231078919</v>
      </c>
      <c r="H37" s="41"/>
      <c r="I37" s="89">
        <v>-40769443</v>
      </c>
      <c r="J37" s="41"/>
      <c r="K37" s="83">
        <v>-213322156</v>
      </c>
      <c r="L37" s="41"/>
      <c r="M37" s="89">
        <v>-40769443</v>
      </c>
    </row>
    <row r="38" spans="1:13" s="135" customFormat="1" ht="6" customHeight="1">
      <c r="A38" s="124"/>
      <c r="B38" s="122"/>
      <c r="C38" s="122"/>
      <c r="D38" s="122"/>
      <c r="E38" s="129"/>
      <c r="F38" s="120"/>
      <c r="G38" s="81"/>
      <c r="H38" s="41"/>
      <c r="I38" s="87"/>
      <c r="J38" s="41"/>
      <c r="K38" s="81"/>
      <c r="L38" s="41"/>
      <c r="M38" s="87"/>
    </row>
    <row r="39" spans="1:13" s="135" customFormat="1" ht="20.100000000000001" customHeight="1">
      <c r="A39" s="120" t="s">
        <v>107</v>
      </c>
      <c r="B39" s="124"/>
      <c r="C39" s="124"/>
      <c r="E39" s="129"/>
      <c r="F39" s="120"/>
      <c r="G39" s="83">
        <f>SUM(G36:G37)</f>
        <v>1387966884.628</v>
      </c>
      <c r="H39" s="41"/>
      <c r="I39" s="89">
        <f>SUM(I36:I37)</f>
        <v>-36643986</v>
      </c>
      <c r="J39" s="41"/>
      <c r="K39" s="83">
        <f>SUM(K36:K37)</f>
        <v>1416119294</v>
      </c>
      <c r="L39" s="41"/>
      <c r="M39" s="89">
        <f>SUM(M36:M37)</f>
        <v>-36643986</v>
      </c>
    </row>
    <row r="40" spans="1:13" s="135" customFormat="1" ht="20.100000000000001" customHeight="1">
      <c r="A40" s="120"/>
      <c r="B40" s="124"/>
      <c r="C40" s="124"/>
      <c r="E40" s="129"/>
      <c r="F40" s="120"/>
      <c r="G40" s="214"/>
      <c r="H40" s="41"/>
      <c r="I40" s="214"/>
      <c r="J40" s="41"/>
      <c r="K40" s="214"/>
      <c r="L40" s="120"/>
      <c r="M40" s="214"/>
    </row>
    <row r="41" spans="1:13" s="135" customFormat="1" ht="20.100000000000001" customHeight="1">
      <c r="A41" s="120"/>
      <c r="B41" s="124"/>
      <c r="C41" s="124"/>
      <c r="E41" s="129"/>
      <c r="F41" s="120"/>
      <c r="G41" s="214"/>
      <c r="H41" s="41"/>
      <c r="I41" s="214"/>
      <c r="J41" s="41"/>
      <c r="K41" s="214"/>
      <c r="L41" s="120"/>
      <c r="M41" s="214"/>
    </row>
    <row r="42" spans="1:13" s="135" customFormat="1" ht="20.100000000000001" customHeight="1">
      <c r="A42" s="120"/>
      <c r="B42" s="124"/>
      <c r="C42" s="124"/>
      <c r="E42" s="129"/>
      <c r="F42" s="120"/>
      <c r="G42" s="214"/>
      <c r="H42" s="41"/>
      <c r="I42" s="214"/>
      <c r="J42" s="41"/>
      <c r="K42" s="214"/>
      <c r="L42" s="120"/>
      <c r="M42" s="214"/>
    </row>
    <row r="43" spans="1:13" s="135" customFormat="1" ht="20.100000000000001" customHeight="1">
      <c r="A43" s="120"/>
      <c r="B43" s="124"/>
      <c r="C43" s="124"/>
      <c r="E43" s="129"/>
      <c r="F43" s="120"/>
      <c r="G43" s="214"/>
      <c r="H43" s="41"/>
      <c r="I43" s="214"/>
      <c r="J43" s="41"/>
      <c r="K43" s="214"/>
      <c r="L43" s="120"/>
      <c r="M43" s="214"/>
    </row>
    <row r="44" spans="1:13" s="135" customFormat="1" ht="20.100000000000001" customHeight="1">
      <c r="A44" s="120"/>
      <c r="B44" s="124"/>
      <c r="C44" s="124"/>
      <c r="E44" s="129"/>
      <c r="F44" s="120"/>
      <c r="G44" s="214"/>
      <c r="H44" s="41"/>
      <c r="I44" s="214"/>
      <c r="J44" s="41"/>
      <c r="K44" s="214"/>
      <c r="L44" s="120"/>
      <c r="M44" s="214"/>
    </row>
    <row r="45" spans="1:13" s="135" customFormat="1" ht="20.100000000000001" customHeight="1">
      <c r="A45" s="120"/>
      <c r="B45" s="124"/>
      <c r="C45" s="124"/>
      <c r="E45" s="129"/>
      <c r="F45" s="120"/>
      <c r="G45" s="214"/>
      <c r="H45" s="41"/>
      <c r="I45" s="214"/>
      <c r="J45" s="41"/>
      <c r="K45" s="214"/>
      <c r="L45" s="120"/>
      <c r="M45" s="214"/>
    </row>
    <row r="46" spans="1:13" s="135" customFormat="1" ht="20.100000000000001" customHeight="1">
      <c r="A46" s="120"/>
      <c r="B46" s="124"/>
      <c r="C46" s="124"/>
      <c r="E46" s="129"/>
      <c r="F46" s="120"/>
      <c r="G46" s="214"/>
      <c r="H46" s="41"/>
      <c r="I46" s="214"/>
      <c r="J46" s="41"/>
      <c r="K46" s="214"/>
      <c r="L46" s="120"/>
      <c r="M46" s="214"/>
    </row>
    <row r="47" spans="1:13" s="135" customFormat="1" ht="21.75" customHeight="1">
      <c r="A47" s="120"/>
      <c r="B47" s="124"/>
      <c r="C47" s="124"/>
      <c r="E47" s="129"/>
      <c r="F47" s="120"/>
      <c r="G47" s="214"/>
      <c r="H47" s="41"/>
      <c r="I47" s="214"/>
      <c r="J47" s="41"/>
      <c r="K47" s="214"/>
      <c r="L47" s="120"/>
      <c r="M47" s="214"/>
    </row>
    <row r="48" spans="1:13" ht="21.9" customHeight="1">
      <c r="A48" s="232" t="str">
        <f>'13'!A39</f>
        <v>หมายเหตุประกอบงบการเงินในหน้า 16 ถึง 88 เป็นส่วนหนึ่งของงบการเงินนี้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3" ht="17.399999999999999" customHeight="1">
      <c r="A49" s="120" t="s">
        <v>0</v>
      </c>
      <c r="B49" s="120"/>
      <c r="C49" s="120"/>
      <c r="D49" s="120"/>
      <c r="H49" s="123"/>
      <c r="L49" s="123"/>
    </row>
    <row r="50" spans="1:13" ht="17.399999999999999" customHeight="1">
      <c r="A50" s="120" t="s">
        <v>63</v>
      </c>
      <c r="B50" s="120"/>
      <c r="C50" s="120"/>
      <c r="D50" s="120"/>
      <c r="H50" s="123"/>
      <c r="L50" s="123"/>
    </row>
    <row r="51" spans="1:13" ht="17.399999999999999" customHeight="1">
      <c r="A51" s="125" t="str">
        <f>A3</f>
        <v>สำหรับปีสิ้นสุดวันที่ 31 ธันวาคม พ.ศ. 2565</v>
      </c>
      <c r="B51" s="125"/>
      <c r="C51" s="125"/>
      <c r="D51" s="125"/>
      <c r="E51" s="126"/>
      <c r="F51" s="127"/>
      <c r="G51" s="213"/>
      <c r="H51" s="128"/>
      <c r="I51" s="213"/>
      <c r="J51" s="127"/>
      <c r="K51" s="213"/>
      <c r="L51" s="128"/>
      <c r="M51" s="213"/>
    </row>
    <row r="52" spans="1:13" ht="17.399999999999999" customHeight="1">
      <c r="H52" s="123"/>
      <c r="L52" s="123"/>
    </row>
    <row r="53" spans="1:13" s="139" customFormat="1" ht="17.399999999999999" customHeight="1">
      <c r="A53" s="136"/>
      <c r="B53" s="136"/>
      <c r="C53" s="136"/>
      <c r="D53" s="136"/>
      <c r="E53" s="137"/>
      <c r="F53" s="136"/>
      <c r="G53" s="225" t="s">
        <v>158</v>
      </c>
      <c r="H53" s="225"/>
      <c r="I53" s="225"/>
      <c r="J53" s="138"/>
      <c r="K53" s="231" t="s">
        <v>2</v>
      </c>
      <c r="L53" s="231"/>
      <c r="M53" s="231"/>
    </row>
    <row r="54" spans="1:13" s="139" customFormat="1" ht="17.399999999999999" customHeight="1">
      <c r="A54" s="136"/>
      <c r="B54" s="136"/>
      <c r="C54" s="136"/>
      <c r="D54" s="136"/>
      <c r="E54" s="140"/>
      <c r="F54" s="141"/>
      <c r="G54" s="12" t="s">
        <v>160</v>
      </c>
      <c r="H54" s="12"/>
      <c r="I54" s="12" t="s">
        <v>140</v>
      </c>
      <c r="J54" s="138"/>
      <c r="K54" s="12" t="s">
        <v>160</v>
      </c>
      <c r="L54" s="12"/>
      <c r="M54" s="12" t="s">
        <v>140</v>
      </c>
    </row>
    <row r="55" spans="1:13" s="139" customFormat="1" ht="17.399999999999999" customHeight="1">
      <c r="A55" s="136"/>
      <c r="B55" s="136"/>
      <c r="C55" s="136"/>
      <c r="D55" s="136"/>
      <c r="E55" s="143" t="s">
        <v>3</v>
      </c>
      <c r="F55" s="141"/>
      <c r="G55" s="206" t="s">
        <v>4</v>
      </c>
      <c r="H55" s="138"/>
      <c r="I55" s="206" t="s">
        <v>4</v>
      </c>
      <c r="J55" s="138"/>
      <c r="K55" s="206" t="s">
        <v>4</v>
      </c>
      <c r="L55" s="142"/>
      <c r="M55" s="206" t="s">
        <v>4</v>
      </c>
    </row>
    <row r="56" spans="1:13" s="145" customFormat="1" ht="17.399999999999999" customHeight="1">
      <c r="A56" s="141" t="s">
        <v>82</v>
      </c>
      <c r="B56" s="136"/>
      <c r="C56" s="136"/>
      <c r="D56" s="136"/>
      <c r="E56" s="140"/>
      <c r="F56" s="141"/>
      <c r="G56" s="81"/>
      <c r="H56" s="144"/>
      <c r="I56" s="87"/>
      <c r="J56" s="144"/>
      <c r="K56" s="81"/>
      <c r="L56" s="141"/>
      <c r="M56" s="87"/>
    </row>
    <row r="57" spans="1:13" s="145" customFormat="1" ht="17.399999999999999" customHeight="1">
      <c r="A57" s="136"/>
      <c r="B57" s="146" t="s">
        <v>135</v>
      </c>
      <c r="C57" s="136"/>
      <c r="D57" s="136"/>
      <c r="E57" s="147"/>
      <c r="F57" s="141"/>
      <c r="G57" s="81">
        <v>-19017487</v>
      </c>
      <c r="H57" s="144"/>
      <c r="I57" s="87">
        <v>-369758</v>
      </c>
      <c r="J57" s="144"/>
      <c r="K57" s="81">
        <v>-19017487</v>
      </c>
      <c r="L57" s="144"/>
      <c r="M57" s="87">
        <v>-369758</v>
      </c>
    </row>
    <row r="58" spans="1:13" s="145" customFormat="1" ht="17.399999999999999" customHeight="1">
      <c r="A58" s="136"/>
      <c r="B58" s="197" t="s">
        <v>197</v>
      </c>
      <c r="C58" s="202"/>
      <c r="D58" s="202"/>
      <c r="E58" s="147"/>
      <c r="F58" s="141"/>
      <c r="G58" s="81"/>
      <c r="H58" s="144"/>
      <c r="I58" s="87"/>
      <c r="J58" s="144"/>
      <c r="K58" s="81"/>
      <c r="L58" s="144"/>
      <c r="M58" s="87"/>
    </row>
    <row r="59" spans="1:13" s="145" customFormat="1" ht="17.399999999999999" customHeight="1">
      <c r="A59" s="136"/>
      <c r="B59" s="198"/>
      <c r="C59" s="197" t="s">
        <v>219</v>
      </c>
      <c r="D59" s="202"/>
      <c r="E59" s="147"/>
      <c r="F59" s="141"/>
      <c r="G59" s="81">
        <v>-49990497</v>
      </c>
      <c r="H59" s="144"/>
      <c r="I59" s="87">
        <v>0</v>
      </c>
      <c r="J59" s="144"/>
      <c r="K59" s="81">
        <v>-49990497</v>
      </c>
      <c r="L59" s="144"/>
      <c r="M59" s="87">
        <v>0</v>
      </c>
    </row>
    <row r="60" spans="1:13" s="145" customFormat="1" ht="17.399999999999999" customHeight="1">
      <c r="A60" s="136"/>
      <c r="B60" s="146" t="s">
        <v>196</v>
      </c>
      <c r="C60" s="136"/>
      <c r="D60" s="136"/>
      <c r="E60" s="147"/>
      <c r="F60" s="141"/>
      <c r="G60" s="81">
        <v>-46040000</v>
      </c>
      <c r="H60" s="144"/>
      <c r="I60" s="87">
        <v>-10000000</v>
      </c>
      <c r="J60" s="144"/>
      <c r="K60" s="81">
        <v>-46040000</v>
      </c>
      <c r="L60" s="144"/>
      <c r="M60" s="87">
        <v>-10000000</v>
      </c>
    </row>
    <row r="61" spans="1:13" s="145" customFormat="1" ht="17.399999999999999" customHeight="1">
      <c r="A61" s="136"/>
      <c r="B61" s="146" t="s">
        <v>83</v>
      </c>
      <c r="C61" s="136"/>
      <c r="D61" s="136"/>
      <c r="E61" s="137"/>
      <c r="F61" s="141"/>
      <c r="G61" s="81"/>
      <c r="H61" s="144"/>
      <c r="I61" s="87"/>
      <c r="J61" s="144"/>
      <c r="K61" s="81"/>
      <c r="L61" s="144"/>
      <c r="M61" s="87"/>
    </row>
    <row r="62" spans="1:13" s="145" customFormat="1" ht="17.399999999999999" customHeight="1">
      <c r="A62" s="136"/>
      <c r="B62" s="136"/>
      <c r="C62" s="136" t="s">
        <v>98</v>
      </c>
      <c r="D62" s="136"/>
      <c r="E62" s="137"/>
      <c r="F62" s="141"/>
      <c r="G62" s="81">
        <v>-325703932</v>
      </c>
      <c r="H62" s="144"/>
      <c r="I62" s="87">
        <v>-314180290</v>
      </c>
      <c r="J62" s="144"/>
      <c r="K62" s="81">
        <v>-324260459</v>
      </c>
      <c r="L62" s="144"/>
      <c r="M62" s="87">
        <v>-314180290</v>
      </c>
    </row>
    <row r="63" spans="1:13" s="145" customFormat="1" ht="17.399999999999999" customHeight="1">
      <c r="A63" s="136"/>
      <c r="B63" s="136" t="s">
        <v>94</v>
      </c>
      <c r="C63" s="136"/>
      <c r="D63" s="136"/>
      <c r="E63" s="137"/>
      <c r="F63" s="141"/>
      <c r="G63" s="81"/>
      <c r="H63" s="144"/>
      <c r="I63" s="87"/>
      <c r="J63" s="144"/>
      <c r="K63" s="81"/>
      <c r="L63" s="144"/>
      <c r="M63" s="87"/>
    </row>
    <row r="64" spans="1:13" s="145" customFormat="1" ht="17.399999999999999" customHeight="1">
      <c r="A64" s="136"/>
      <c r="B64" s="136"/>
      <c r="C64" s="136" t="s">
        <v>95</v>
      </c>
      <c r="D64" s="136"/>
      <c r="E64" s="137"/>
      <c r="F64" s="141"/>
      <c r="G64" s="81">
        <v>-20388000</v>
      </c>
      <c r="H64" s="144"/>
      <c r="I64" s="87">
        <v>-17837000</v>
      </c>
      <c r="J64" s="144"/>
      <c r="K64" s="81">
        <v>-20388000</v>
      </c>
      <c r="L64" s="144"/>
      <c r="M64" s="87">
        <v>-17837000</v>
      </c>
    </row>
    <row r="65" spans="1:13" s="145" customFormat="1" ht="17.399999999999999" customHeight="1">
      <c r="A65" s="136"/>
      <c r="B65" s="146" t="s">
        <v>84</v>
      </c>
      <c r="C65" s="136"/>
      <c r="D65" s="136"/>
      <c r="E65" s="137"/>
      <c r="F65" s="141"/>
      <c r="G65" s="81">
        <v>-4053948</v>
      </c>
      <c r="H65" s="144"/>
      <c r="I65" s="87">
        <v>0</v>
      </c>
      <c r="J65" s="144"/>
      <c r="K65" s="81">
        <v>-410938</v>
      </c>
      <c r="L65" s="144"/>
      <c r="M65" s="87">
        <v>0</v>
      </c>
    </row>
    <row r="66" spans="1:13" s="145" customFormat="1" ht="17.399999999999999" customHeight="1">
      <c r="A66" s="136"/>
      <c r="B66" s="146" t="s">
        <v>139</v>
      </c>
      <c r="C66" s="136"/>
      <c r="D66" s="136"/>
      <c r="E66" s="137"/>
      <c r="F66" s="141"/>
      <c r="G66" s="83">
        <v>1085904</v>
      </c>
      <c r="H66" s="144"/>
      <c r="I66" s="89">
        <v>497064</v>
      </c>
      <c r="J66" s="144"/>
      <c r="K66" s="83">
        <v>1095925</v>
      </c>
      <c r="L66" s="144"/>
      <c r="M66" s="89">
        <v>497064</v>
      </c>
    </row>
    <row r="67" spans="1:13" s="145" customFormat="1" ht="6" customHeight="1">
      <c r="A67" s="136"/>
      <c r="B67" s="136"/>
      <c r="C67" s="136"/>
      <c r="D67" s="136"/>
      <c r="E67" s="137"/>
      <c r="F67" s="141"/>
      <c r="G67" s="81"/>
      <c r="H67" s="144"/>
      <c r="I67" s="87"/>
      <c r="J67" s="144"/>
      <c r="K67" s="81"/>
      <c r="L67" s="144"/>
      <c r="M67" s="87"/>
    </row>
    <row r="68" spans="1:13" s="145" customFormat="1" ht="17.399999999999999" customHeight="1">
      <c r="A68" s="141" t="s">
        <v>85</v>
      </c>
      <c r="B68" s="136"/>
      <c r="C68" s="136"/>
      <c r="E68" s="137"/>
      <c r="F68" s="141"/>
      <c r="G68" s="83">
        <f>SUM(G57:G66)</f>
        <v>-464107960</v>
      </c>
      <c r="H68" s="144"/>
      <c r="I68" s="89">
        <f>SUM(I57:I66)</f>
        <v>-341889984</v>
      </c>
      <c r="J68" s="144"/>
      <c r="K68" s="83">
        <f>SUM(K57:K66)</f>
        <v>-459011456</v>
      </c>
      <c r="L68" s="144"/>
      <c r="M68" s="89">
        <f>SUM(M57:M66)</f>
        <v>-341889984</v>
      </c>
    </row>
    <row r="69" spans="1:13" s="145" customFormat="1" ht="9.9" customHeight="1">
      <c r="A69" s="136"/>
      <c r="B69" s="136"/>
      <c r="C69" s="136"/>
      <c r="D69" s="136"/>
      <c r="E69" s="137"/>
      <c r="F69" s="141"/>
      <c r="G69" s="81"/>
      <c r="H69" s="144"/>
      <c r="I69" s="87"/>
      <c r="J69" s="144"/>
      <c r="K69" s="81"/>
      <c r="L69" s="144"/>
      <c r="M69" s="87"/>
    </row>
    <row r="70" spans="1:13" s="145" customFormat="1" ht="17.399999999999999" customHeight="1">
      <c r="A70" s="141" t="s">
        <v>86</v>
      </c>
      <c r="B70" s="136"/>
      <c r="C70" s="136"/>
      <c r="D70" s="136"/>
      <c r="E70" s="137"/>
      <c r="F70" s="141"/>
      <c r="G70" s="81"/>
      <c r="H70" s="144"/>
      <c r="I70" s="87"/>
      <c r="J70" s="144"/>
      <c r="K70" s="81"/>
      <c r="L70" s="144"/>
      <c r="M70" s="87"/>
    </row>
    <row r="71" spans="1:13" s="145" customFormat="1" ht="17.399999999999999" customHeight="1">
      <c r="A71" s="141"/>
      <c r="B71" s="146" t="s">
        <v>206</v>
      </c>
      <c r="C71" s="136"/>
      <c r="D71" s="136"/>
      <c r="E71" s="137"/>
      <c r="F71" s="141"/>
      <c r="G71" s="81">
        <v>3376232</v>
      </c>
      <c r="H71" s="144"/>
      <c r="I71" s="87">
        <v>0</v>
      </c>
      <c r="J71" s="144"/>
      <c r="K71" s="81">
        <v>0</v>
      </c>
      <c r="L71" s="144"/>
      <c r="M71" s="87">
        <v>0</v>
      </c>
    </row>
    <row r="72" spans="1:13" s="145" customFormat="1" ht="17.399999999999999" customHeight="1">
      <c r="A72" s="136"/>
      <c r="B72" s="146" t="s">
        <v>214</v>
      </c>
      <c r="C72" s="136"/>
      <c r="D72" s="136"/>
      <c r="E72" s="137"/>
      <c r="F72" s="141"/>
      <c r="G72" s="81">
        <v>-1339666904</v>
      </c>
      <c r="H72" s="144"/>
      <c r="I72" s="87">
        <v>63954650</v>
      </c>
      <c r="J72" s="144"/>
      <c r="K72" s="81">
        <v>-1381626584</v>
      </c>
      <c r="L72" s="144"/>
      <c r="M72" s="87">
        <v>63954650</v>
      </c>
    </row>
    <row r="73" spans="1:13" s="145" customFormat="1" ht="17.399999999999999" customHeight="1">
      <c r="A73" s="136"/>
      <c r="B73" s="146" t="s">
        <v>222</v>
      </c>
      <c r="C73" s="136"/>
      <c r="D73" s="136"/>
      <c r="E73" s="137"/>
      <c r="F73" s="141"/>
      <c r="G73" s="81"/>
      <c r="H73" s="144"/>
      <c r="I73" s="87"/>
      <c r="J73" s="144"/>
      <c r="K73" s="81"/>
      <c r="L73" s="144"/>
      <c r="M73" s="87"/>
    </row>
    <row r="74" spans="1:13" s="145" customFormat="1" ht="17.399999999999999" customHeight="1">
      <c r="A74" s="136"/>
      <c r="B74" s="146"/>
      <c r="C74" s="146" t="s">
        <v>129</v>
      </c>
      <c r="D74" s="136"/>
      <c r="E74" s="137"/>
      <c r="F74" s="141"/>
      <c r="G74" s="81">
        <v>-486000</v>
      </c>
      <c r="H74" s="144"/>
      <c r="I74" s="87">
        <v>0</v>
      </c>
      <c r="J74" s="144"/>
      <c r="K74" s="81">
        <v>-486000</v>
      </c>
      <c r="L74" s="144"/>
      <c r="M74" s="87">
        <v>0</v>
      </c>
    </row>
    <row r="75" spans="1:13" s="145" customFormat="1" ht="17.399999999999999" customHeight="1">
      <c r="A75" s="141"/>
      <c r="B75" s="146" t="s">
        <v>120</v>
      </c>
      <c r="C75" s="136"/>
      <c r="D75" s="136"/>
      <c r="E75" s="137">
        <v>20</v>
      </c>
      <c r="F75" s="141"/>
      <c r="G75" s="81">
        <v>-93578892</v>
      </c>
      <c r="H75" s="144"/>
      <c r="I75" s="87">
        <v>-101409876</v>
      </c>
      <c r="J75" s="144"/>
      <c r="K75" s="81">
        <v>-91982459</v>
      </c>
      <c r="L75" s="144"/>
      <c r="M75" s="87">
        <v>-101409876</v>
      </c>
    </row>
    <row r="76" spans="1:13" s="145" customFormat="1" ht="17.399999999999999" customHeight="1">
      <c r="A76" s="141"/>
      <c r="B76" s="197" t="s">
        <v>198</v>
      </c>
      <c r="C76" s="197"/>
      <c r="D76" s="197"/>
      <c r="E76" s="137"/>
      <c r="F76" s="141"/>
      <c r="G76" s="81"/>
      <c r="H76" s="144"/>
      <c r="I76" s="87"/>
      <c r="J76" s="144"/>
      <c r="K76" s="81"/>
      <c r="L76" s="144"/>
      <c r="M76" s="87"/>
    </row>
    <row r="77" spans="1:13" s="145" customFormat="1" ht="17.399999999999999" customHeight="1">
      <c r="A77" s="141"/>
      <c r="B77" s="198"/>
      <c r="C77" s="132" t="s">
        <v>215</v>
      </c>
      <c r="D77" s="122"/>
      <c r="E77" s="137">
        <v>21</v>
      </c>
      <c r="F77" s="141"/>
      <c r="G77" s="81">
        <v>745093458</v>
      </c>
      <c r="H77" s="144"/>
      <c r="I77" s="87">
        <v>0</v>
      </c>
      <c r="J77" s="144"/>
      <c r="K77" s="81">
        <v>745093458</v>
      </c>
      <c r="L77" s="144"/>
      <c r="M77" s="87">
        <v>0</v>
      </c>
    </row>
    <row r="78" spans="1:13" s="145" customFormat="1" ht="17.399999999999999" customHeight="1">
      <c r="A78" s="141"/>
      <c r="B78" s="132" t="s">
        <v>199</v>
      </c>
      <c r="C78" s="135"/>
      <c r="D78" s="122"/>
      <c r="E78" s="137">
        <v>21</v>
      </c>
      <c r="F78" s="141"/>
      <c r="G78" s="81">
        <v>-5016778</v>
      </c>
      <c r="H78" s="144"/>
      <c r="I78" s="87">
        <v>0</v>
      </c>
      <c r="J78" s="144"/>
      <c r="K78" s="81">
        <v>-5016778</v>
      </c>
      <c r="L78" s="144"/>
      <c r="M78" s="87">
        <v>0</v>
      </c>
    </row>
    <row r="79" spans="1:13" s="145" customFormat="1" ht="17.399999999999999" customHeight="1">
      <c r="A79" s="141"/>
      <c r="B79" s="132" t="s">
        <v>200</v>
      </c>
      <c r="C79" s="135"/>
      <c r="D79" s="122"/>
      <c r="E79" s="137"/>
      <c r="F79" s="141"/>
      <c r="G79" s="81"/>
      <c r="H79" s="144"/>
      <c r="I79" s="87"/>
      <c r="J79" s="144"/>
      <c r="K79" s="81"/>
      <c r="L79" s="144"/>
      <c r="M79" s="87"/>
    </row>
    <row r="80" spans="1:13" s="145" customFormat="1" ht="17.399999999999999" customHeight="1">
      <c r="A80" s="141"/>
      <c r="B80" s="198"/>
      <c r="C80" s="132" t="s">
        <v>215</v>
      </c>
      <c r="D80" s="122"/>
      <c r="E80" s="137">
        <v>21</v>
      </c>
      <c r="F80" s="141"/>
      <c r="G80" s="81">
        <v>-52568551</v>
      </c>
      <c r="H80" s="144"/>
      <c r="I80" s="87">
        <v>0</v>
      </c>
      <c r="J80" s="144"/>
      <c r="K80" s="81">
        <v>-52568551</v>
      </c>
      <c r="L80" s="144"/>
      <c r="M80" s="87">
        <v>0</v>
      </c>
    </row>
    <row r="81" spans="1:13" s="145" customFormat="1" ht="17.399999999999999" customHeight="1">
      <c r="A81" s="136"/>
      <c r="B81" s="146" t="s">
        <v>87</v>
      </c>
      <c r="C81" s="136"/>
      <c r="D81" s="136"/>
      <c r="E81" s="137">
        <v>22</v>
      </c>
      <c r="F81" s="141"/>
      <c r="G81" s="81">
        <v>225636800</v>
      </c>
      <c r="H81" s="144"/>
      <c r="I81" s="87">
        <v>314820000</v>
      </c>
      <c r="J81" s="144"/>
      <c r="K81" s="81">
        <v>225636800</v>
      </c>
      <c r="L81" s="144"/>
      <c r="M81" s="87">
        <v>314820000</v>
      </c>
    </row>
    <row r="82" spans="1:13" s="145" customFormat="1" ht="17.399999999999999" customHeight="1">
      <c r="A82" s="136"/>
      <c r="B82" s="146" t="s">
        <v>89</v>
      </c>
      <c r="D82" s="136"/>
      <c r="E82" s="137">
        <v>22</v>
      </c>
      <c r="F82" s="141"/>
      <c r="G82" s="81">
        <v>-524794011</v>
      </c>
      <c r="H82" s="144"/>
      <c r="I82" s="87">
        <v>-372108808</v>
      </c>
      <c r="J82" s="144"/>
      <c r="K82" s="81">
        <v>-524794011</v>
      </c>
      <c r="L82" s="144"/>
      <c r="M82" s="87">
        <v>-372108808</v>
      </c>
    </row>
    <row r="83" spans="1:13" s="145" customFormat="1" ht="17.399999999999999" customHeight="1">
      <c r="A83" s="136"/>
      <c r="B83" s="146" t="s">
        <v>88</v>
      </c>
      <c r="C83" s="136"/>
      <c r="D83" s="136"/>
      <c r="E83" s="137"/>
      <c r="F83" s="141"/>
      <c r="G83" s="81"/>
      <c r="H83" s="144"/>
      <c r="I83" s="87"/>
      <c r="J83" s="144"/>
      <c r="K83" s="81"/>
      <c r="L83" s="144"/>
      <c r="M83" s="87"/>
    </row>
    <row r="84" spans="1:13" s="145" customFormat="1" ht="17.399999999999999" customHeight="1">
      <c r="A84" s="136"/>
      <c r="B84" s="146"/>
      <c r="C84" s="146" t="s">
        <v>129</v>
      </c>
      <c r="D84" s="136"/>
      <c r="E84" s="137">
        <v>22</v>
      </c>
      <c r="F84" s="141"/>
      <c r="G84" s="81">
        <v>0</v>
      </c>
      <c r="H84" s="144"/>
      <c r="I84" s="87">
        <v>-1440000</v>
      </c>
      <c r="J84" s="144"/>
      <c r="K84" s="81">
        <v>0</v>
      </c>
      <c r="L84" s="144"/>
      <c r="M84" s="87">
        <v>-1440000</v>
      </c>
    </row>
    <row r="85" spans="1:13" s="145" customFormat="1" ht="17.399999999999999" customHeight="1">
      <c r="A85" s="136"/>
      <c r="B85" s="146" t="s">
        <v>149</v>
      </c>
      <c r="C85" s="136"/>
      <c r="D85" s="136"/>
      <c r="E85" s="137">
        <v>25</v>
      </c>
      <c r="F85" s="141"/>
      <c r="G85" s="81">
        <v>164308525</v>
      </c>
      <c r="H85" s="144"/>
      <c r="I85" s="87">
        <v>23827290</v>
      </c>
      <c r="J85" s="144"/>
      <c r="K85" s="81">
        <v>164308525</v>
      </c>
      <c r="L85" s="144"/>
      <c r="M85" s="87">
        <v>23827290</v>
      </c>
    </row>
    <row r="86" spans="1:13" s="145" customFormat="1" ht="17.399999999999999" customHeight="1">
      <c r="A86" s="136"/>
      <c r="B86" s="146" t="s">
        <v>150</v>
      </c>
      <c r="C86" s="136"/>
      <c r="D86" s="136"/>
      <c r="E86" s="137">
        <v>24</v>
      </c>
      <c r="F86" s="141"/>
      <c r="G86" s="81">
        <v>117824543</v>
      </c>
      <c r="H86" s="144"/>
      <c r="I86" s="87">
        <v>741495986</v>
      </c>
      <c r="J86" s="144"/>
      <c r="K86" s="81">
        <v>117824543</v>
      </c>
      <c r="L86" s="144"/>
      <c r="M86" s="87">
        <v>741495986</v>
      </c>
    </row>
    <row r="87" spans="1:13" s="145" customFormat="1" ht="17.399999999999999" customHeight="1">
      <c r="A87" s="136"/>
      <c r="B87" s="146" t="s">
        <v>90</v>
      </c>
      <c r="C87" s="136"/>
      <c r="D87" s="136"/>
      <c r="E87" s="137"/>
      <c r="F87" s="141"/>
      <c r="G87" s="83">
        <v>-159768652</v>
      </c>
      <c r="H87" s="144"/>
      <c r="I87" s="89">
        <v>-136368870</v>
      </c>
      <c r="J87" s="144"/>
      <c r="K87" s="83">
        <v>-155266530</v>
      </c>
      <c r="L87" s="144"/>
      <c r="M87" s="89">
        <v>-136368870</v>
      </c>
    </row>
    <row r="88" spans="1:13" s="145" customFormat="1" ht="6" customHeight="1">
      <c r="A88" s="136"/>
      <c r="B88" s="136"/>
      <c r="C88" s="136"/>
      <c r="D88" s="136"/>
      <c r="E88" s="137"/>
      <c r="F88" s="141"/>
      <c r="G88" s="81"/>
      <c r="H88" s="144"/>
      <c r="I88" s="87"/>
      <c r="J88" s="144"/>
      <c r="K88" s="81"/>
      <c r="L88" s="144"/>
      <c r="M88" s="87"/>
    </row>
    <row r="89" spans="1:13" s="145" customFormat="1" ht="17.399999999999999" customHeight="1">
      <c r="A89" s="141" t="s">
        <v>127</v>
      </c>
      <c r="B89" s="136"/>
      <c r="C89" s="136"/>
      <c r="E89" s="137"/>
      <c r="F89" s="141"/>
      <c r="G89" s="83">
        <f>SUM(G70:G88)</f>
        <v>-919640230</v>
      </c>
      <c r="H89" s="144"/>
      <c r="I89" s="89">
        <f>SUM(I70:I88)</f>
        <v>532770372</v>
      </c>
      <c r="J89" s="144"/>
      <c r="K89" s="83">
        <f>SUM(K70:K88)</f>
        <v>-958877587</v>
      </c>
      <c r="L89" s="144"/>
      <c r="M89" s="89">
        <f>SUM(M70:M88)</f>
        <v>532770372</v>
      </c>
    </row>
    <row r="90" spans="1:13" s="145" customFormat="1" ht="6" customHeight="1">
      <c r="A90" s="136"/>
      <c r="B90" s="136"/>
      <c r="C90" s="136"/>
      <c r="D90" s="136"/>
      <c r="E90" s="140"/>
      <c r="F90" s="141"/>
      <c r="G90" s="81"/>
      <c r="H90" s="148"/>
      <c r="I90" s="87"/>
      <c r="J90" s="148"/>
      <c r="K90" s="81"/>
      <c r="L90" s="148"/>
      <c r="M90" s="87"/>
    </row>
    <row r="91" spans="1:13" s="145" customFormat="1" ht="17.399999999999999" customHeight="1">
      <c r="A91" s="141" t="s">
        <v>128</v>
      </c>
      <c r="B91" s="136"/>
      <c r="C91" s="136"/>
      <c r="D91" s="136"/>
      <c r="E91" s="140"/>
      <c r="F91" s="141"/>
      <c r="G91" s="81">
        <v>4218694.9979999065</v>
      </c>
      <c r="H91" s="148"/>
      <c r="I91" s="87">
        <f>SUM(I39,I68,I89)</f>
        <v>154236402</v>
      </c>
      <c r="J91" s="148"/>
      <c r="K91" s="81">
        <v>-1769749</v>
      </c>
      <c r="L91" s="148"/>
      <c r="M91" s="87">
        <f>SUM(M39,M68,M89)</f>
        <v>154236402</v>
      </c>
    </row>
    <row r="92" spans="1:13" s="198" customFormat="1" ht="17.399999999999999" customHeight="1">
      <c r="A92" s="202" t="s">
        <v>201</v>
      </c>
      <c r="B92" s="200"/>
      <c r="C92" s="202"/>
      <c r="D92" s="202"/>
      <c r="E92" s="203"/>
      <c r="F92" s="200"/>
      <c r="G92" s="218">
        <v>12255</v>
      </c>
      <c r="H92" s="204"/>
      <c r="I92" s="215">
        <v>0</v>
      </c>
      <c r="J92" s="204"/>
      <c r="K92" s="218">
        <v>0</v>
      </c>
      <c r="L92" s="204"/>
      <c r="M92" s="215">
        <v>0</v>
      </c>
    </row>
    <row r="93" spans="1:13" s="145" customFormat="1" ht="17.399999999999999" customHeight="1">
      <c r="A93" s="136" t="s">
        <v>91</v>
      </c>
      <c r="B93" s="136"/>
      <c r="C93" s="136"/>
      <c r="D93" s="136"/>
      <c r="E93" s="140"/>
      <c r="F93" s="141"/>
      <c r="G93" s="83">
        <v>224507442</v>
      </c>
      <c r="H93" s="144"/>
      <c r="I93" s="89">
        <v>70271040</v>
      </c>
      <c r="J93" s="144"/>
      <c r="K93" s="83">
        <v>224507442</v>
      </c>
      <c r="L93" s="144"/>
      <c r="M93" s="89">
        <v>70271040</v>
      </c>
    </row>
    <row r="94" spans="1:13" s="145" customFormat="1" ht="6" customHeight="1">
      <c r="A94" s="136"/>
      <c r="B94" s="136"/>
      <c r="C94" s="136"/>
      <c r="D94" s="136"/>
      <c r="E94" s="140"/>
      <c r="F94" s="141"/>
      <c r="G94" s="81"/>
      <c r="H94" s="144"/>
      <c r="I94" s="87"/>
      <c r="J94" s="144"/>
      <c r="K94" s="81"/>
      <c r="L94" s="144"/>
      <c r="M94" s="87"/>
    </row>
    <row r="95" spans="1:13" s="145" customFormat="1" ht="17.399999999999999" customHeight="1" thickBot="1">
      <c r="A95" s="141" t="s">
        <v>92</v>
      </c>
      <c r="B95" s="136"/>
      <c r="C95" s="136"/>
      <c r="D95" s="136"/>
      <c r="E95" s="137">
        <v>9</v>
      </c>
      <c r="F95" s="141"/>
      <c r="G95" s="84">
        <f>SUM(G91:G94)</f>
        <v>228738391.99799991</v>
      </c>
      <c r="H95" s="144"/>
      <c r="I95" s="90">
        <f>SUM(I91:I94)</f>
        <v>224507442</v>
      </c>
      <c r="J95" s="144"/>
      <c r="K95" s="84">
        <f>SUM(K91:K94)</f>
        <v>222737693</v>
      </c>
      <c r="L95" s="144"/>
      <c r="M95" s="90">
        <f>SUM(M91:M94)</f>
        <v>224507442</v>
      </c>
    </row>
    <row r="96" spans="1:13" s="145" customFormat="1" ht="9.9" customHeight="1" thickTop="1">
      <c r="A96" s="136"/>
      <c r="B96" s="136"/>
      <c r="C96" s="136"/>
      <c r="D96" s="136"/>
      <c r="E96" s="140"/>
      <c r="F96" s="141"/>
      <c r="G96" s="81"/>
      <c r="H96" s="144"/>
      <c r="I96" s="87"/>
      <c r="J96" s="144"/>
      <c r="K96" s="81"/>
      <c r="L96" s="144"/>
      <c r="M96" s="87"/>
    </row>
    <row r="97" spans="1:13" s="145" customFormat="1" ht="17.399999999999999" customHeight="1">
      <c r="A97" s="141" t="s">
        <v>93</v>
      </c>
      <c r="B97" s="136"/>
      <c r="C97" s="136"/>
      <c r="D97" s="136"/>
      <c r="E97" s="140"/>
      <c r="F97" s="141"/>
      <c r="G97" s="81"/>
      <c r="H97" s="149"/>
      <c r="I97" s="87"/>
      <c r="J97" s="149"/>
      <c r="K97" s="81"/>
      <c r="L97" s="149"/>
      <c r="M97" s="87"/>
    </row>
    <row r="98" spans="1:13" s="145" customFormat="1" ht="17.399999999999999" customHeight="1">
      <c r="A98" s="141"/>
      <c r="B98" s="139" t="s">
        <v>96</v>
      </c>
      <c r="C98" s="139"/>
      <c r="D98" s="139"/>
      <c r="E98" s="140"/>
      <c r="F98" s="141"/>
      <c r="G98" s="81">
        <v>152242236</v>
      </c>
      <c r="H98" s="148"/>
      <c r="I98" s="87">
        <v>121618751.92000002</v>
      </c>
      <c r="J98" s="148"/>
      <c r="K98" s="81">
        <v>152242236</v>
      </c>
      <c r="L98" s="148"/>
      <c r="M98" s="87">
        <v>121618751.92000002</v>
      </c>
    </row>
    <row r="99" spans="1:13" s="145" customFormat="1" ht="17.399999999999999" customHeight="1">
      <c r="A99" s="136"/>
      <c r="B99" s="150" t="s">
        <v>136</v>
      </c>
      <c r="C99" s="139"/>
      <c r="D99" s="139"/>
      <c r="E99" s="140"/>
      <c r="F99" s="141"/>
      <c r="G99" s="81"/>
      <c r="H99" s="149"/>
      <c r="I99" s="87"/>
      <c r="J99" s="149"/>
      <c r="K99" s="81"/>
      <c r="L99" s="149"/>
      <c r="M99" s="87"/>
    </row>
    <row r="100" spans="1:13" s="145" customFormat="1" ht="17.399999999999999" customHeight="1">
      <c r="A100" s="136"/>
      <c r="B100" s="150"/>
      <c r="C100" s="139" t="s">
        <v>220</v>
      </c>
      <c r="D100" s="139"/>
      <c r="E100" s="140"/>
      <c r="F100" s="141"/>
      <c r="G100" s="81">
        <v>98393965</v>
      </c>
      <c r="H100" s="148"/>
      <c r="I100" s="87">
        <v>29934687</v>
      </c>
      <c r="J100" s="148"/>
      <c r="K100" s="81">
        <v>93510858</v>
      </c>
      <c r="L100" s="148"/>
      <c r="M100" s="87">
        <v>29934687</v>
      </c>
    </row>
    <row r="101" spans="1:13" s="145" customFormat="1" ht="17.399999999999999" customHeight="1">
      <c r="A101" s="136"/>
      <c r="B101" s="197" t="s">
        <v>194</v>
      </c>
      <c r="C101" s="197"/>
      <c r="D101" s="198"/>
      <c r="E101" s="199"/>
      <c r="F101" s="200"/>
      <c r="G101" s="218">
        <v>153000000</v>
      </c>
      <c r="H101" s="201"/>
      <c r="I101" s="215">
        <v>0</v>
      </c>
      <c r="J101" s="201"/>
      <c r="K101" s="218">
        <v>153000000</v>
      </c>
      <c r="L101" s="201"/>
      <c r="M101" s="215">
        <v>0</v>
      </c>
    </row>
    <row r="102" spans="1:13" s="145" customFormat="1" ht="17.399999999999999" customHeight="1">
      <c r="A102" s="136"/>
      <c r="B102" s="197" t="s">
        <v>195</v>
      </c>
      <c r="C102" s="197"/>
      <c r="D102" s="198"/>
      <c r="E102" s="199"/>
      <c r="F102" s="200"/>
      <c r="G102" s="218">
        <v>23100617</v>
      </c>
      <c r="H102" s="201"/>
      <c r="I102" s="215">
        <v>0</v>
      </c>
      <c r="J102" s="201"/>
      <c r="K102" s="218">
        <v>23100617</v>
      </c>
      <c r="L102" s="201"/>
      <c r="M102" s="215">
        <v>0</v>
      </c>
    </row>
    <row r="103" spans="1:13" s="145" customFormat="1" ht="18.75" customHeight="1">
      <c r="A103" s="136"/>
      <c r="B103" s="150"/>
      <c r="C103" s="139"/>
      <c r="D103" s="139"/>
      <c r="E103" s="140"/>
      <c r="F103" s="141"/>
      <c r="G103" s="216"/>
      <c r="H103" s="148"/>
      <c r="I103" s="216"/>
      <c r="J103" s="148"/>
      <c r="K103" s="216"/>
      <c r="L103" s="148"/>
      <c r="M103" s="216"/>
    </row>
    <row r="104" spans="1:13" ht="21.9" customHeight="1">
      <c r="A104" s="55" t="str">
        <f>'7-9'!A141:M141</f>
        <v>หมายเหตุประกอบงบการเงินในหน้า 16 ถึง 88 เป็นส่วนหนึ่งของงบการเงินนี้</v>
      </c>
      <c r="B104" s="151"/>
      <c r="C104" s="151"/>
      <c r="D104" s="151"/>
      <c r="E104" s="151"/>
      <c r="F104" s="151"/>
      <c r="G104" s="217"/>
      <c r="H104" s="151"/>
      <c r="I104" s="217"/>
      <c r="J104" s="151"/>
      <c r="K104" s="217"/>
      <c r="L104" s="151"/>
      <c r="M104" s="217"/>
    </row>
  </sheetData>
  <mergeCells count="5">
    <mergeCell ref="G53:I53"/>
    <mergeCell ref="K53:M53"/>
    <mergeCell ref="G5:I5"/>
    <mergeCell ref="K5:M5"/>
    <mergeCell ref="A48:M48"/>
  </mergeCells>
  <pageMargins left="0.8" right="0.5" top="0.5" bottom="0.6" header="0.49" footer="0.4"/>
  <pageSetup paperSize="9" scale="88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Sirada Thongchaikunlid</cp:lastModifiedBy>
  <cp:lastPrinted>2023-02-23T13:44:51Z</cp:lastPrinted>
  <dcterms:created xsi:type="dcterms:W3CDTF">2001-07-25T01:57:19Z</dcterms:created>
  <dcterms:modified xsi:type="dcterms:W3CDTF">2023-02-24T01:06:12Z</dcterms:modified>
</cp:coreProperties>
</file>