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sthongchai001\Documents\Interlinktelecom 2022\Final\FS and Roll-FS\ELCID File_31 Dec 2022\"/>
    </mc:Choice>
  </mc:AlternateContent>
  <xr:revisionPtr revIDLastSave="0" documentId="13_ncr:1_{7C46E19A-981F-4570-9103-C7B03DB90C73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5-7" sheetId="1" r:id="rId1"/>
    <sheet name="8-9" sheetId="2" r:id="rId2"/>
    <sheet name="10" sheetId="3" r:id="rId3"/>
    <sheet name="11" sheetId="4" r:id="rId4"/>
    <sheet name="12-13" sheetId="5" r:id="rId5"/>
  </sheets>
  <definedNames>
    <definedName name="_xlnm.Print_Area" localSheetId="0">'5-7'!$A$1:$O$161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60" i="2" l="1"/>
  <c r="I60" i="2"/>
  <c r="K26" i="5"/>
  <c r="G26" i="5"/>
  <c r="M75" i="2" l="1"/>
  <c r="M65" i="2"/>
  <c r="M72" i="2"/>
  <c r="A57" i="5"/>
  <c r="A107" i="1"/>
  <c r="A56" i="5" l="1"/>
  <c r="A123" i="5" s="1"/>
  <c r="K39" i="5"/>
  <c r="G39" i="5"/>
  <c r="R31" i="3"/>
  <c r="R32" i="3"/>
  <c r="R33" i="3"/>
  <c r="R34" i="3"/>
  <c r="R35" i="3"/>
  <c r="R36" i="3"/>
  <c r="I75" i="2"/>
  <c r="M68" i="2"/>
  <c r="V34" i="3" l="1"/>
  <c r="R33" i="4" l="1"/>
  <c r="R35" i="4" l="1"/>
  <c r="A53" i="2" l="1"/>
  <c r="L37" i="4"/>
  <c r="R31" i="4"/>
  <c r="R32" i="4"/>
  <c r="R34" i="4"/>
  <c r="V35" i="3"/>
  <c r="T38" i="3"/>
  <c r="V36" i="3"/>
  <c r="V32" i="3"/>
  <c r="T25" i="3"/>
  <c r="R23" i="3"/>
  <c r="R21" i="3"/>
  <c r="R20" i="3"/>
  <c r="R17" i="3"/>
  <c r="L38" i="3"/>
  <c r="R25" i="3" l="1"/>
  <c r="R38" i="3"/>
  <c r="M16" i="2" l="1"/>
  <c r="O140" i="1"/>
  <c r="K140" i="1"/>
  <c r="M140" i="1"/>
  <c r="M144" i="1" s="1"/>
  <c r="I140" i="1"/>
  <c r="I144" i="1" s="1"/>
  <c r="K144" i="1"/>
  <c r="O144" i="1"/>
  <c r="M81" i="1"/>
  <c r="I81" i="1"/>
  <c r="R30" i="4" l="1"/>
  <c r="R27" i="4"/>
  <c r="R23" i="4"/>
  <c r="R22" i="4"/>
  <c r="R21" i="4"/>
  <c r="R20" i="4"/>
  <c r="R17" i="4"/>
  <c r="V33" i="3"/>
  <c r="V31" i="3"/>
  <c r="V28" i="3"/>
  <c r="V23" i="3"/>
  <c r="V22" i="3"/>
  <c r="V21" i="3"/>
  <c r="V20" i="3"/>
  <c r="V17" i="3"/>
  <c r="K25" i="1"/>
  <c r="K44" i="1"/>
  <c r="K81" i="1"/>
  <c r="K95" i="1"/>
  <c r="P38" i="3"/>
  <c r="N38" i="3"/>
  <c r="J38" i="3"/>
  <c r="H38" i="3"/>
  <c r="F38" i="3"/>
  <c r="P37" i="4"/>
  <c r="N37" i="4"/>
  <c r="J37" i="4"/>
  <c r="H37" i="4"/>
  <c r="F37" i="4"/>
  <c r="P25" i="4"/>
  <c r="N25" i="4"/>
  <c r="J25" i="4"/>
  <c r="H25" i="4"/>
  <c r="F25" i="4"/>
  <c r="P25" i="3"/>
  <c r="N25" i="3"/>
  <c r="J25" i="3"/>
  <c r="H25" i="3"/>
  <c r="F25" i="3"/>
  <c r="K97" i="1" l="1"/>
  <c r="K146" i="1" s="1"/>
  <c r="K46" i="1"/>
  <c r="G79" i="5"/>
  <c r="R37" i="4"/>
  <c r="M105" i="5"/>
  <c r="M79" i="5"/>
  <c r="M26" i="5"/>
  <c r="M39" i="5" s="1"/>
  <c r="M42" i="5" s="1"/>
  <c r="I105" i="5"/>
  <c r="I79" i="5"/>
  <c r="I26" i="5"/>
  <c r="I39" i="5" s="1"/>
  <c r="I42" i="5" s="1"/>
  <c r="V25" i="3"/>
  <c r="O25" i="2"/>
  <c r="K25" i="2"/>
  <c r="O95" i="1"/>
  <c r="O81" i="1"/>
  <c r="O44" i="1"/>
  <c r="O25" i="1"/>
  <c r="O28" i="2" l="1"/>
  <c r="O31" i="2" s="1"/>
  <c r="O34" i="2" s="1"/>
  <c r="O45" i="2" s="1"/>
  <c r="R25" i="4"/>
  <c r="K28" i="2"/>
  <c r="K31" i="2" s="1"/>
  <c r="K34" i="2" s="1"/>
  <c r="K45" i="2" s="1"/>
  <c r="I107" i="5"/>
  <c r="I111" i="5" s="1"/>
  <c r="M107" i="5"/>
  <c r="M111" i="5" s="1"/>
  <c r="O97" i="1"/>
  <c r="O146" i="1" s="1"/>
  <c r="O46" i="1"/>
  <c r="G105" i="5"/>
  <c r="I44" i="1"/>
  <c r="M25" i="1"/>
  <c r="V38" i="3" l="1"/>
  <c r="K63" i="5" l="1"/>
  <c r="G63" i="5"/>
  <c r="M7" i="2"/>
  <c r="I7" i="2"/>
  <c r="M60" i="1"/>
  <c r="I60" i="1"/>
  <c r="K79" i="5"/>
  <c r="A3" i="5"/>
  <c r="A59" i="5" s="1"/>
  <c r="K105" i="5"/>
  <c r="A3" i="4"/>
  <c r="A39" i="4"/>
  <c r="A3" i="3"/>
  <c r="A43" i="3"/>
  <c r="I16" i="2"/>
  <c r="I25" i="2"/>
  <c r="M25" i="2"/>
  <c r="A106" i="2"/>
  <c r="I25" i="1"/>
  <c r="M44" i="1"/>
  <c r="I95" i="1"/>
  <c r="M95" i="1"/>
  <c r="A161" i="1"/>
  <c r="G42" i="5"/>
  <c r="K42" i="5"/>
  <c r="K111" i="5" l="1"/>
  <c r="G111" i="5"/>
  <c r="I46" i="1"/>
  <c r="I97" i="1"/>
  <c r="I146" i="1" s="1"/>
  <c r="M46" i="1"/>
  <c r="M97" i="1"/>
  <c r="M146" i="1" s="1"/>
  <c r="I31" i="2" l="1"/>
  <c r="I34" i="2" s="1"/>
  <c r="M31" i="2"/>
  <c r="M34" i="2" s="1"/>
  <c r="M45" i="2" s="1"/>
  <c r="I45" i="2" l="1"/>
  <c r="I68" i="2"/>
</calcChain>
</file>

<file path=xl/sharedStrings.xml><?xml version="1.0" encoding="utf-8"?>
<sst xmlns="http://schemas.openxmlformats.org/spreadsheetml/2006/main" count="432" uniqueCount="242">
  <si>
    <t>Interlink Telecom Public Company Limited</t>
  </si>
  <si>
    <t>Statement of Financial Position</t>
  </si>
  <si>
    <t>Notes</t>
  </si>
  <si>
    <t>Baht</t>
  </si>
  <si>
    <t>Assets</t>
  </si>
  <si>
    <t>Current assets</t>
  </si>
  <si>
    <t>Cash and cash equivalents</t>
  </si>
  <si>
    <t>Trade and other receivables, net</t>
  </si>
  <si>
    <t>Total current assets</t>
  </si>
  <si>
    <t>Non-current assets</t>
  </si>
  <si>
    <t>Intangible assets, net</t>
  </si>
  <si>
    <t>Other non-current assets</t>
  </si>
  <si>
    <t>Total non-current assets</t>
  </si>
  <si>
    <t>Total assets</t>
  </si>
  <si>
    <t>Director ____________________________________   Director ____________________________________</t>
  </si>
  <si>
    <t>Liabilities and equity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</si>
  <si>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</si>
  <si>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</si>
  <si>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</si>
  <si>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</si>
  <si>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</si>
  <si>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</si>
  <si>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</si>
  <si>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</si>
  <si>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</si>
  <si>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</si>
  <si>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</si>
  <si>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</si>
  <si>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</si>
  <si>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Premium on paid-up share capital</t>
  </si>
  <si>
    <t>Retained earnings</t>
  </si>
  <si>
    <t>Appropriated - legal reserve</t>
  </si>
  <si>
    <t>Unappropriated</t>
  </si>
  <si>
    <t>Total equity</t>
  </si>
  <si>
    <t>Total liabilities and equity</t>
  </si>
  <si>
    <t>Statement of Comprehensive Income</t>
  </si>
  <si>
    <t>Service income from network rendering</t>
  </si>
  <si>
    <t>Service income from network installation service</t>
  </si>
  <si>
    <t>Service income from data center space service</t>
  </si>
  <si>
    <t>Other income</t>
  </si>
  <si>
    <t>Total revenue</t>
  </si>
  <si>
    <t>Cost of network rendering</t>
  </si>
  <si>
    <t>Cost of network installation service</t>
  </si>
  <si>
    <t>Cost of data center space service</t>
  </si>
  <si>
    <t>Service expenses</t>
  </si>
  <si>
    <t>Administrative expenses</t>
  </si>
  <si>
    <t>Finance costs</t>
  </si>
  <si>
    <t>Total expense</t>
  </si>
  <si>
    <t xml:space="preserve">Profit before income tax </t>
  </si>
  <si>
    <t xml:space="preserve">Income tax </t>
  </si>
  <si>
    <t>Total comprehensive income for the year</t>
  </si>
  <si>
    <t>Earnings per share</t>
  </si>
  <si>
    <t>Statement of Changes in Equity</t>
  </si>
  <si>
    <t>Issued and</t>
  </si>
  <si>
    <t>Premium on</t>
  </si>
  <si>
    <t>paid-up</t>
  </si>
  <si>
    <t>legal reserve</t>
  </si>
  <si>
    <t>Total</t>
  </si>
  <si>
    <t>Legal reserve</t>
  </si>
  <si>
    <t>Statement of Cash Flows</t>
  </si>
  <si>
    <t>Cash flows from operating activities</t>
  </si>
  <si>
    <t>Adjustments to reconcile profit before</t>
  </si>
  <si>
    <t xml:space="preserve">   </t>
  </si>
  <si>
    <t>income tax to net cash from operations:</t>
  </si>
  <si>
    <t>- Depreciation and amortisation</t>
  </si>
  <si>
    <t>- Amortisation of prepaid expenses</t>
  </si>
  <si>
    <t>- Interest income</t>
  </si>
  <si>
    <t>- Finance costs</t>
  </si>
  <si>
    <t>Cash flows before changes in operating assets</t>
  </si>
  <si>
    <t>and liabilities</t>
  </si>
  <si>
    <t>Changes in operating assets and liabilities:</t>
  </si>
  <si>
    <t>- Trade and other receivables</t>
  </si>
  <si>
    <t>- Other non-current assets</t>
  </si>
  <si>
    <t>- Trade and other payables</t>
  </si>
  <si>
    <t>- Advance received from network installation service</t>
  </si>
  <si>
    <t>- Other current liabilities</t>
  </si>
  <si>
    <t>- Income tax paid</t>
  </si>
  <si>
    <t>Cash flows from investing activities</t>
  </si>
  <si>
    <t>telecommunication networks</t>
  </si>
  <si>
    <t>- Payments for purchases of intangible assets</t>
  </si>
  <si>
    <t>Cash flows from financing activities</t>
  </si>
  <si>
    <t>- Interest paid</t>
  </si>
  <si>
    <t>Beginning balance</t>
  </si>
  <si>
    <t>Ending balance</t>
  </si>
  <si>
    <t>Non-cash transactions</t>
  </si>
  <si>
    <t>Separate</t>
  </si>
  <si>
    <t xml:space="preserve">- Account payable - purchases of fixed assets and </t>
  </si>
  <si>
    <t>Investment in a joint venture</t>
  </si>
  <si>
    <t>share capital</t>
  </si>
  <si>
    <t>Accrued revenue from network rendering</t>
  </si>
  <si>
    <t>- Accrued revenue from network rendering</t>
  </si>
  <si>
    <t>Net profit for the year</t>
  </si>
  <si>
    <t>Other comprehensive income (loss)</t>
  </si>
  <si>
    <t>Profit before income tax</t>
  </si>
  <si>
    <t>- Payments for purchase of fixed assets and</t>
  </si>
  <si>
    <t>- Payments for deferred financing fee</t>
  </si>
  <si>
    <t>Work in process</t>
  </si>
  <si>
    <t>- Work in process</t>
  </si>
  <si>
    <t>Net cash used in investing activities</t>
  </si>
  <si>
    <t>- Employee benefit expenses</t>
  </si>
  <si>
    <t>investment in a joint venture and income tax</t>
  </si>
  <si>
    <t>Current portion of long-term borrowings</t>
  </si>
  <si>
    <t>financial statements</t>
  </si>
  <si>
    <t>Separate financial statements</t>
  </si>
  <si>
    <t>- Accrued revenue from network installation service</t>
  </si>
  <si>
    <t>Basic earnings per share</t>
  </si>
  <si>
    <t>Diluted earnings per share</t>
  </si>
  <si>
    <t>- Unrealised (gain) loss on exchange rate</t>
  </si>
  <si>
    <t xml:space="preserve">Accrued revenue from network </t>
  </si>
  <si>
    <t xml:space="preserve">   installation service</t>
  </si>
  <si>
    <t xml:space="preserve">Advance received from network </t>
  </si>
  <si>
    <t>installation service</t>
  </si>
  <si>
    <t xml:space="preserve">Long-term borrowings </t>
  </si>
  <si>
    <t xml:space="preserve">Short-term borrowings </t>
  </si>
  <si>
    <t>from financial institutions, net</t>
  </si>
  <si>
    <t xml:space="preserve">Fixed assets and telecommunication </t>
  </si>
  <si>
    <t xml:space="preserve">   networks, net</t>
  </si>
  <si>
    <t xml:space="preserve">Advance received from long-term network </t>
  </si>
  <si>
    <t>Right-of-use assets, net</t>
  </si>
  <si>
    <t>Current portion of lease liabilities, net</t>
  </si>
  <si>
    <t>Lease liabilities, net</t>
  </si>
  <si>
    <t>- Payments for lease liabilities</t>
  </si>
  <si>
    <t>-</t>
  </si>
  <si>
    <t>at par value of Baht 0.50 each</t>
  </si>
  <si>
    <t>at par value of Baht 0.50 each)</t>
  </si>
  <si>
    <t>Restricted cash at financial institutions</t>
  </si>
  <si>
    <t>Deferred tax liabilities, net</t>
  </si>
  <si>
    <t>Net cash generated from (used in) operating activities</t>
  </si>
  <si>
    <t>Short-term borrowings to a joint venture</t>
  </si>
  <si>
    <t>Retention receivables</t>
  </si>
  <si>
    <t>at paid-up of Baht 0.50 each</t>
  </si>
  <si>
    <t>Changes in equity for the year</t>
  </si>
  <si>
    <t>Appropriated -</t>
  </si>
  <si>
    <t>- Retention receivables</t>
  </si>
  <si>
    <t>- Payments for borrowing cost capitalisation of</t>
  </si>
  <si>
    <t>fixed assets and telecommunication networks</t>
  </si>
  <si>
    <t>Net cash generated from (used in) financing activities</t>
  </si>
  <si>
    <t>Net increased (decreased) in cash and cash equivalents</t>
  </si>
  <si>
    <t>- Interest received</t>
  </si>
  <si>
    <t>- Payments for restricted cash at financial institutions</t>
  </si>
  <si>
    <t>- Purchases of fixed assets and telecommunication</t>
  </si>
  <si>
    <t>networks under lease contracts</t>
  </si>
  <si>
    <t>2021</t>
  </si>
  <si>
    <t>Closing balance as at 31 December 2021</t>
  </si>
  <si>
    <t>Opening balance as at 1 January 2021</t>
  </si>
  <si>
    <t>Advance received from share subscription</t>
  </si>
  <si>
    <t>Increase in share capital</t>
  </si>
  <si>
    <t>Advance</t>
  </si>
  <si>
    <t>received</t>
  </si>
  <si>
    <t>from share</t>
  </si>
  <si>
    <t>subscription</t>
  </si>
  <si>
    <t>Bath</t>
  </si>
  <si>
    <t>14, 15, 16</t>
  </si>
  <si>
    <t>- Advance received from share subscription</t>
  </si>
  <si>
    <t>at fair value through profit or loss</t>
  </si>
  <si>
    <t>at paid-up of Baht 0.50 each)</t>
  </si>
  <si>
    <t>- Proceeds from issue of ordinary shares</t>
  </si>
  <si>
    <t>Cash generated from operations</t>
  </si>
  <si>
    <t>- Proceeds from long-term borrowings from</t>
  </si>
  <si>
    <t>financial institutions</t>
  </si>
  <si>
    <t>- Payments for long-term borrowings from</t>
  </si>
  <si>
    <t>of long-term borrowings from financial institutions</t>
  </si>
  <si>
    <t>- Revenue department receivables</t>
  </si>
  <si>
    <t>Revenue department receivable</t>
  </si>
  <si>
    <t>Consolidated</t>
  </si>
  <si>
    <t>Consolidated financial statements</t>
  </si>
  <si>
    <t>Opening balance as at 1 January 2022</t>
  </si>
  <si>
    <t>Closing balance as at 31 December 2022</t>
  </si>
  <si>
    <t>As at 31 December 2022</t>
  </si>
  <si>
    <t>2022</t>
  </si>
  <si>
    <t>For the year ended 31 December 2022</t>
  </si>
  <si>
    <t>Investment in a subsidiary</t>
  </si>
  <si>
    <t>Right-of-use assets under Trust, net</t>
  </si>
  <si>
    <t>Goodwill</t>
  </si>
  <si>
    <t>Deferred tax assets, net</t>
  </si>
  <si>
    <t>Bank overdraft from financial institution</t>
  </si>
  <si>
    <t>1,945,592,698 ordinary shares</t>
  </si>
  <si>
    <t>(2021: 1,812,500,000  ordinary shares</t>
  </si>
  <si>
    <t>1,314,727,674 ordinary shares</t>
  </si>
  <si>
    <t>(2021: 1,247,165,194 ordinary shares</t>
  </si>
  <si>
    <t>Total equity attributable to owners of the parent</t>
  </si>
  <si>
    <t>Non-controlling interests</t>
  </si>
  <si>
    <t>Items will not be reclassified</t>
  </si>
  <si>
    <t>subsequently to profit or loss</t>
  </si>
  <si>
    <t>Changes in fair value of financial assets measured</t>
  </si>
  <si>
    <t>at fair value through other comprehensive income</t>
  </si>
  <si>
    <t>- net of tax</t>
  </si>
  <si>
    <t>Profit attributable to:</t>
  </si>
  <si>
    <t>- Owners of the parent</t>
  </si>
  <si>
    <t>- Non-controlling interests</t>
  </si>
  <si>
    <t>Total comprehensive income</t>
  </si>
  <si>
    <t>attributable to:</t>
  </si>
  <si>
    <t>of equity</t>
  </si>
  <si>
    <t>Measurement of</t>
  </si>
  <si>
    <t>financial assets</t>
  </si>
  <si>
    <t>at fair value</t>
  </si>
  <si>
    <t>through other</t>
  </si>
  <si>
    <t>comprehensive</t>
  </si>
  <si>
    <t>income</t>
  </si>
  <si>
    <t>Increase from business acquisition</t>
  </si>
  <si>
    <t>Total owners</t>
  </si>
  <si>
    <t>of the parent</t>
  </si>
  <si>
    <t>Non-controlling</t>
  </si>
  <si>
    <t>interests</t>
  </si>
  <si>
    <t xml:space="preserve">Financial assets measured at fair value </t>
  </si>
  <si>
    <t>through other comprehensive income</t>
  </si>
  <si>
    <t>Net Profit for the year</t>
  </si>
  <si>
    <t xml:space="preserve">  ด้วยมูลค่ายุติธรรมผ่านกำไรขาดทุนเบ็ดเสร็จ</t>
  </si>
  <si>
    <t xml:space="preserve">  ภายใต้สัญญากับทรัสต์</t>
  </si>
  <si>
    <t>- Acquisition investment in a subsidiary by share issuance</t>
  </si>
  <si>
    <t>- Investment in real estate investment trust</t>
  </si>
  <si>
    <t>Cash increase from business combination</t>
  </si>
  <si>
    <t xml:space="preserve">- Proceeds from sales of fixed assets and </t>
  </si>
  <si>
    <t>under the agreement with Trust</t>
  </si>
  <si>
    <t>- Payments for fees and costs of transactions</t>
  </si>
  <si>
    <t xml:space="preserve">under the agreement with Trust </t>
  </si>
  <si>
    <t>- Payments for deferred financing fees of</t>
  </si>
  <si>
    <t>short-term borrowings from financial institutions</t>
  </si>
  <si>
    <t>Lease liabilities under the agreement</t>
  </si>
  <si>
    <t>with Trust, net</t>
  </si>
  <si>
    <t xml:space="preserve"> benefit obligations, net of tax</t>
  </si>
  <si>
    <t>- Proceeds from bank overdraft</t>
  </si>
  <si>
    <t>from financial institution, net</t>
  </si>
  <si>
    <t>10, 11.1</t>
  </si>
  <si>
    <r>
      <t xml:space="preserve">Liabilities and equity </t>
    </r>
    <r>
      <rPr>
        <sz val="9"/>
        <rFont val="Arial"/>
        <family val="2"/>
      </rPr>
      <t>(Cont'd)</t>
    </r>
  </si>
  <si>
    <t>The notes to the financial statements on pages 14 to 67 are an integral part of this financial statements.</t>
  </si>
  <si>
    <t>Derivative assets measured</t>
  </si>
  <si>
    <t>Derivative liabilities measured</t>
  </si>
  <si>
    <t>Other component of equity</t>
  </si>
  <si>
    <t>Other component</t>
  </si>
  <si>
    <t>Profit before share of loss from</t>
  </si>
  <si>
    <t>Share of loss from investment in a joint venture</t>
  </si>
  <si>
    <t>- Remeasurements of post-employment</t>
  </si>
  <si>
    <t>- Loss from written-off equipments</t>
  </si>
  <si>
    <t>- Share of loss from investment in a joint venture</t>
  </si>
  <si>
    <t>equipments under the agreement with Trust</t>
  </si>
  <si>
    <t xml:space="preserve">- Payments (proceeds) from short-term borrowings </t>
  </si>
  <si>
    <t xml:space="preserve">- Payments for short-term borrowings to </t>
  </si>
  <si>
    <t>a joint venture, net</t>
  </si>
  <si>
    <t xml:space="preserve">- Payments for financial assets measured at </t>
  </si>
  <si>
    <t>fair value through other comprehensive income</t>
  </si>
  <si>
    <t>- (Reversal) expected credit losses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</si>
</sst>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.00;\(#,##0.00\)"/>
    <numFmt numFmtId="168" formatCode="#,##0;\(#,##0\);\-"/>
    <numFmt numFmtId="169" formatCode="#,##0.0;\(#,##0.0\)"/>
    <numFmt numFmtId="170" formatCode="_(* #,##0_);_(* \(#,##0\);_(* &quot;-&quot;_);_(@_)"/>
    <numFmt numFmtId="171" formatCode="#,##0.0"/>
    <numFmt numFmtId="172" formatCode="#,##0.00;\(#,##0.00\);&quot;-&quot;;@"/>
  </numFmts>
  <fonts count="28" x14ac:knownFonts="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name val="Cord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</borders>
  <cellStyleXfs count="7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4" applyNumberFormat="0" applyAlignment="0" applyProtection="0"/>
    <xf numFmtId="0" fontId="14" fillId="28" borderId="5" applyNumberFormat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4" applyNumberFormat="0" applyAlignment="0" applyProtection="0"/>
    <xf numFmtId="0" fontId="21" fillId="0" borderId="9" applyNumberFormat="0" applyFill="0" applyAlignment="0" applyProtection="0"/>
    <xf numFmtId="0" fontId="22" fillId="31" borderId="0" applyNumberFormat="0" applyBorder="0" applyAlignment="0" applyProtection="0"/>
    <xf numFmtId="0" fontId="6" fillId="0" borderId="0"/>
    <xf numFmtId="0" fontId="3" fillId="0" borderId="0"/>
    <xf numFmtId="0" fontId="4" fillId="0" borderId="0"/>
    <xf numFmtId="0" fontId="3" fillId="0" borderId="0"/>
    <xf numFmtId="0" fontId="10" fillId="0" borderId="0"/>
    <xf numFmtId="0" fontId="5" fillId="0" borderId="0"/>
    <xf numFmtId="0" fontId="4" fillId="0" borderId="0"/>
    <xf numFmtId="0" fontId="2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10" fillId="32" borderId="10" applyNumberFormat="0" applyFont="0" applyAlignment="0" applyProtection="0"/>
    <xf numFmtId="0" fontId="23" fillId="27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7" fillId="0" borderId="0"/>
    <xf numFmtId="0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</cellStyleXfs>
  <cellXfs count="172">
    <xf numFmtId="0" fontId="0" fillId="0" borderId="0" xfId="0"/>
    <xf numFmtId="0" fontId="8" fillId="0" borderId="0" xfId="51" applyFont="1" applyFill="1" applyBorder="1" applyAlignment="1">
      <alignment vertical="center"/>
    </xf>
    <xf numFmtId="0" fontId="8" fillId="0" borderId="0" xfId="51" applyFont="1" applyFill="1" applyAlignment="1">
      <alignment vertical="center"/>
    </xf>
    <xf numFmtId="0" fontId="8" fillId="0" borderId="0" xfId="51" applyFont="1" applyFill="1" applyBorder="1" applyAlignment="1">
      <alignment horizontal="center" vertical="center"/>
    </xf>
    <xf numFmtId="166" fontId="8" fillId="0" borderId="0" xfId="51" applyNumberFormat="1" applyFont="1" applyFill="1" applyBorder="1" applyAlignment="1">
      <alignment horizontal="right" vertical="center"/>
    </xf>
    <xf numFmtId="0" fontId="7" fillId="0" borderId="0" xfId="51" applyFont="1" applyFill="1" applyBorder="1" applyAlignment="1">
      <alignment vertical="center"/>
    </xf>
    <xf numFmtId="0" fontId="7" fillId="0" borderId="0" xfId="51" applyFont="1" applyFill="1" applyAlignment="1">
      <alignment vertical="center"/>
    </xf>
    <xf numFmtId="0" fontId="7" fillId="0" borderId="0" xfId="51" applyFont="1" applyFill="1" applyBorder="1" applyAlignment="1">
      <alignment horizontal="center" vertical="center"/>
    </xf>
    <xf numFmtId="0" fontId="7" fillId="0" borderId="1" xfId="51" applyFont="1" applyFill="1" applyBorder="1" applyAlignment="1">
      <alignment vertical="center"/>
    </xf>
    <xf numFmtId="0" fontId="7" fillId="0" borderId="1" xfId="51" applyFont="1" applyFill="1" applyBorder="1" applyAlignment="1">
      <alignment horizontal="center" vertical="center"/>
    </xf>
    <xf numFmtId="166" fontId="7" fillId="0" borderId="1" xfId="51" applyNumberFormat="1" applyFont="1" applyFill="1" applyBorder="1" applyAlignment="1">
      <alignment horizontal="right" vertical="center"/>
    </xf>
    <xf numFmtId="0" fontId="7" fillId="0" borderId="0" xfId="51" applyNumberFormat="1" applyFont="1" applyFill="1" applyBorder="1" applyAlignment="1">
      <alignment horizontal="right" vertical="center"/>
    </xf>
    <xf numFmtId="166" fontId="8" fillId="0" borderId="0" xfId="0" applyNumberFormat="1" applyFont="1" applyFill="1" applyAlignment="1">
      <alignment horizontal="right" vertical="center"/>
    </xf>
    <xf numFmtId="3" fontId="8" fillId="0" borderId="0" xfId="51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right" vertical="center"/>
    </xf>
    <xf numFmtId="166" fontId="8" fillId="0" borderId="1" xfId="51" applyNumberFormat="1" applyFont="1" applyFill="1" applyBorder="1" applyAlignment="1">
      <alignment horizontal="right" vertical="center"/>
    </xf>
    <xf numFmtId="166" fontId="8" fillId="0" borderId="0" xfId="51" applyNumberFormat="1" applyFont="1" applyFill="1" applyBorder="1" applyAlignment="1">
      <alignment vertical="center"/>
    </xf>
    <xf numFmtId="166" fontId="8" fillId="0" borderId="2" xfId="51" applyNumberFormat="1" applyFont="1" applyFill="1" applyBorder="1" applyAlignment="1">
      <alignment horizontal="right" vertical="center"/>
    </xf>
    <xf numFmtId="166" fontId="8" fillId="0" borderId="1" xfId="51" applyNumberFormat="1" applyFont="1" applyFill="1" applyBorder="1" applyAlignment="1">
      <alignment vertical="center"/>
    </xf>
    <xf numFmtId="0" fontId="8" fillId="0" borderId="0" xfId="51" quotePrefix="1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horizontal="right" vertical="center"/>
    </xf>
    <xf numFmtId="167" fontId="8" fillId="0" borderId="0" xfId="51" applyNumberFormat="1" applyFont="1" applyFill="1" applyAlignment="1">
      <alignment horizontal="left" vertical="center"/>
    </xf>
    <xf numFmtId="167" fontId="7" fillId="0" borderId="0" xfId="51" applyNumberFormat="1" applyFont="1" applyFill="1" applyAlignment="1">
      <alignment vertical="center"/>
    </xf>
    <xf numFmtId="165" fontId="7" fillId="0" borderId="0" xfId="52" applyNumberFormat="1" applyFont="1" applyFill="1" applyBorder="1" applyAlignment="1">
      <alignment horizontal="left" vertical="center"/>
    </xf>
    <xf numFmtId="165" fontId="7" fillId="0" borderId="0" xfId="47" applyNumberFormat="1" applyFont="1" applyFill="1" applyBorder="1" applyAlignment="1">
      <alignment horizontal="left" vertical="center"/>
    </xf>
    <xf numFmtId="165" fontId="8" fillId="0" borderId="0" xfId="47" applyNumberFormat="1" applyFont="1" applyFill="1" applyBorder="1" applyAlignment="1">
      <alignment horizontal="left" vertical="center"/>
    </xf>
    <xf numFmtId="167" fontId="8" fillId="0" borderId="0" xfId="51" applyNumberFormat="1" applyFont="1" applyFill="1" applyBorder="1" applyAlignment="1">
      <alignment vertical="center"/>
    </xf>
    <xf numFmtId="165" fontId="8" fillId="0" borderId="0" xfId="44" applyNumberFormat="1" applyFont="1" applyFill="1" applyBorder="1" applyAlignment="1">
      <alignment vertical="center"/>
    </xf>
    <xf numFmtId="165" fontId="8" fillId="0" borderId="0" xfId="44" applyNumberFormat="1" applyFont="1" applyFill="1" applyBorder="1" applyAlignment="1">
      <alignment horizontal="left" vertical="center"/>
    </xf>
    <xf numFmtId="165" fontId="8" fillId="0" borderId="0" xfId="44" applyNumberFormat="1" applyFont="1" applyFill="1" applyBorder="1" applyAlignment="1">
      <alignment horizontal="center" vertical="center"/>
    </xf>
    <xf numFmtId="165" fontId="7" fillId="0" borderId="0" xfId="44" applyNumberFormat="1" applyFont="1" applyFill="1" applyBorder="1" applyAlignment="1">
      <alignment horizontal="left" vertical="center"/>
    </xf>
    <xf numFmtId="170" fontId="8" fillId="0" borderId="0" xfId="44" applyNumberFormat="1" applyFont="1" applyFill="1" applyBorder="1" applyAlignment="1">
      <alignment horizontal="left" vertical="center"/>
    </xf>
    <xf numFmtId="165" fontId="7" fillId="0" borderId="0" xfId="44" applyNumberFormat="1" applyFont="1" applyFill="1" applyBorder="1" applyAlignment="1">
      <alignment horizontal="center" vertical="center"/>
    </xf>
    <xf numFmtId="0" fontId="7" fillId="0" borderId="0" xfId="47" applyNumberFormat="1" applyFont="1" applyFill="1" applyBorder="1" applyAlignment="1">
      <alignment horizontal="left" vertical="center"/>
    </xf>
    <xf numFmtId="165" fontId="7" fillId="0" borderId="1" xfId="44" applyNumberFormat="1" applyFont="1" applyFill="1" applyBorder="1" applyAlignment="1">
      <alignment horizontal="center" vertical="center"/>
    </xf>
    <xf numFmtId="165" fontId="8" fillId="0" borderId="0" xfId="44" quotePrefix="1" applyNumberFormat="1" applyFont="1" applyFill="1" applyBorder="1" applyAlignment="1">
      <alignment horizontal="left" vertical="center"/>
    </xf>
    <xf numFmtId="169" fontId="8" fillId="0" borderId="0" xfId="44" applyNumberFormat="1" applyFont="1" applyFill="1" applyBorder="1" applyAlignment="1">
      <alignment horizontal="center" vertical="center"/>
    </xf>
    <xf numFmtId="165" fontId="8" fillId="0" borderId="0" xfId="44" applyNumberFormat="1" applyFont="1" applyFill="1" applyBorder="1" applyAlignment="1">
      <alignment horizontal="right" vertical="center"/>
    </xf>
    <xf numFmtId="0" fontId="8" fillId="0" borderId="1" xfId="51" applyFont="1" applyFill="1" applyBorder="1" applyAlignment="1">
      <alignment horizontal="left" vertical="center"/>
    </xf>
    <xf numFmtId="165" fontId="8" fillId="0" borderId="1" xfId="44" applyNumberFormat="1" applyFont="1" applyFill="1" applyBorder="1" applyAlignment="1">
      <alignment horizontal="center" vertical="center"/>
    </xf>
    <xf numFmtId="165" fontId="8" fillId="0" borderId="1" xfId="44" applyNumberFormat="1" applyFont="1" applyFill="1" applyBorder="1" applyAlignment="1">
      <alignment horizontal="left" vertical="center"/>
    </xf>
    <xf numFmtId="170" fontId="8" fillId="0" borderId="1" xfId="44" applyNumberFormat="1" applyFont="1" applyFill="1" applyBorder="1" applyAlignment="1">
      <alignment horizontal="left" vertical="center"/>
    </xf>
    <xf numFmtId="166" fontId="8" fillId="33" borderId="0" xfId="51" applyNumberFormat="1" applyFont="1" applyFill="1" applyBorder="1" applyAlignment="1">
      <alignment horizontal="right" vertical="center"/>
    </xf>
    <xf numFmtId="166" fontId="8" fillId="33" borderId="0" xfId="0" applyNumberFormat="1" applyFont="1" applyFill="1" applyAlignment="1">
      <alignment horizontal="right" vertical="center"/>
    </xf>
    <xf numFmtId="166" fontId="8" fillId="33" borderId="0" xfId="51" applyNumberFormat="1" applyFont="1" applyFill="1" applyBorder="1" applyAlignment="1">
      <alignment vertical="center"/>
    </xf>
    <xf numFmtId="166" fontId="8" fillId="33" borderId="1" xfId="0" applyNumberFormat="1" applyFont="1" applyFill="1" applyBorder="1" applyAlignment="1">
      <alignment horizontal="right" vertical="center"/>
    </xf>
    <xf numFmtId="166" fontId="8" fillId="33" borderId="1" xfId="51" applyNumberFormat="1" applyFont="1" applyFill="1" applyBorder="1" applyAlignment="1">
      <alignment horizontal="right" vertical="center"/>
    </xf>
    <xf numFmtId="166" fontId="8" fillId="33" borderId="2" xfId="51" applyNumberFormat="1" applyFont="1" applyFill="1" applyBorder="1" applyAlignment="1">
      <alignment horizontal="right" vertical="center"/>
    </xf>
    <xf numFmtId="166" fontId="8" fillId="33" borderId="1" xfId="51" applyNumberFormat="1" applyFont="1" applyFill="1" applyBorder="1" applyAlignment="1">
      <alignment vertical="center"/>
    </xf>
    <xf numFmtId="166" fontId="8" fillId="33" borderId="3" xfId="51" applyNumberFormat="1" applyFont="1" applyFill="1" applyBorder="1" applyAlignment="1">
      <alignment horizontal="right" vertical="center"/>
    </xf>
    <xf numFmtId="166" fontId="7" fillId="33" borderId="0" xfId="51" applyNumberFormat="1" applyFont="1" applyFill="1" applyBorder="1" applyAlignment="1">
      <alignment horizontal="right" vertical="center"/>
    </xf>
    <xf numFmtId="166" fontId="8" fillId="33" borderId="0" xfId="0" applyNumberFormat="1" applyFont="1" applyFill="1" applyBorder="1" applyAlignment="1">
      <alignment horizontal="right" vertical="center"/>
    </xf>
    <xf numFmtId="166" fontId="8" fillId="0" borderId="3" xfId="51" applyNumberFormat="1" applyFont="1" applyFill="1" applyBorder="1" applyAlignment="1">
      <alignment horizontal="right" vertical="center"/>
    </xf>
    <xf numFmtId="166" fontId="8" fillId="33" borderId="3" xfId="0" applyNumberFormat="1" applyFont="1" applyFill="1" applyBorder="1" applyAlignment="1">
      <alignment horizontal="right" vertical="center"/>
    </xf>
    <xf numFmtId="170" fontId="8" fillId="0" borderId="0" xfId="44" applyNumberFormat="1" applyFont="1" applyFill="1" applyAlignment="1">
      <alignment horizontal="right" vertical="center"/>
    </xf>
    <xf numFmtId="170" fontId="8" fillId="0" borderId="0" xfId="44" applyNumberFormat="1" applyFont="1" applyFill="1" applyBorder="1" applyAlignment="1">
      <alignment horizontal="right" vertical="center"/>
    </xf>
    <xf numFmtId="170" fontId="8" fillId="0" borderId="0" xfId="44" applyNumberFormat="1" applyFont="1" applyFill="1" applyBorder="1" applyAlignment="1">
      <alignment horizontal="center" vertical="center"/>
    </xf>
    <xf numFmtId="166" fontId="8" fillId="0" borderId="0" xfId="28" applyNumberFormat="1" applyFont="1" applyFill="1" applyBorder="1" applyAlignment="1">
      <alignment horizontal="right" vertical="center"/>
    </xf>
    <xf numFmtId="166" fontId="8" fillId="0" borderId="1" xfId="51" applyNumberFormat="1" applyFont="1" applyFill="1" applyBorder="1" applyAlignment="1">
      <alignment horizontal="left" vertical="center"/>
    </xf>
    <xf numFmtId="166" fontId="8" fillId="0" borderId="0" xfId="44" applyNumberFormat="1" applyFont="1" applyFill="1" applyBorder="1" applyAlignment="1">
      <alignment horizontal="right" vertical="center"/>
    </xf>
    <xf numFmtId="166" fontId="8" fillId="0" borderId="1" xfId="44" applyNumberFormat="1" applyFont="1" applyFill="1" applyBorder="1" applyAlignment="1">
      <alignment horizontal="right" vertical="center"/>
    </xf>
    <xf numFmtId="166" fontId="7" fillId="0" borderId="1" xfId="47" applyNumberFormat="1" applyFont="1" applyFill="1" applyBorder="1" applyAlignment="1">
      <alignment horizontal="right" vertical="center"/>
    </xf>
    <xf numFmtId="166" fontId="8" fillId="33" borderId="0" xfId="44" applyNumberFormat="1" applyFont="1" applyFill="1" applyBorder="1" applyAlignment="1">
      <alignment horizontal="right" vertical="center"/>
    </xf>
    <xf numFmtId="166" fontId="8" fillId="33" borderId="0" xfId="44" applyNumberFormat="1" applyFont="1" applyFill="1" applyAlignment="1">
      <alignment horizontal="right" vertical="center"/>
    </xf>
    <xf numFmtId="166" fontId="8" fillId="33" borderId="3" xfId="44" applyNumberFormat="1" applyFont="1" applyFill="1" applyBorder="1" applyAlignment="1">
      <alignment horizontal="right" vertical="center"/>
    </xf>
    <xf numFmtId="166" fontId="7" fillId="33" borderId="0" xfId="47" applyNumberFormat="1" applyFont="1" applyFill="1" applyBorder="1" applyAlignment="1">
      <alignment horizontal="right" vertical="center"/>
    </xf>
    <xf numFmtId="166" fontId="8" fillId="33" borderId="0" xfId="47" applyNumberFormat="1" applyFont="1" applyFill="1" applyBorder="1" applyAlignment="1">
      <alignment horizontal="right" vertical="center"/>
    </xf>
    <xf numFmtId="166" fontId="8" fillId="33" borderId="1" xfId="47" applyNumberFormat="1" applyFont="1" applyFill="1" applyBorder="1" applyAlignment="1">
      <alignment horizontal="right" vertical="center"/>
    </xf>
    <xf numFmtId="166" fontId="8" fillId="0" borderId="0" xfId="47" applyNumberFormat="1" applyFont="1" applyFill="1" applyBorder="1" applyAlignment="1">
      <alignment horizontal="right" vertical="center"/>
    </xf>
    <xf numFmtId="166" fontId="8" fillId="0" borderId="1" xfId="44" applyNumberFormat="1" applyFont="1" applyFill="1" applyBorder="1" applyAlignment="1">
      <alignment horizontal="left" vertical="center"/>
    </xf>
    <xf numFmtId="166" fontId="8" fillId="33" borderId="2" xfId="47" applyNumberFormat="1" applyFont="1" applyFill="1" applyBorder="1" applyAlignment="1">
      <alignment horizontal="right" vertical="center"/>
    </xf>
    <xf numFmtId="166" fontId="7" fillId="0" borderId="0" xfId="47" applyNumberFormat="1" applyFont="1" applyFill="1" applyBorder="1" applyAlignment="1">
      <alignment horizontal="right" vertical="center"/>
    </xf>
    <xf numFmtId="166" fontId="8" fillId="0" borderId="0" xfId="44" applyNumberFormat="1" applyFont="1" applyFill="1" applyAlignment="1">
      <alignment horizontal="right" vertical="center"/>
    </xf>
    <xf numFmtId="166" fontId="8" fillId="0" borderId="3" xfId="44" applyNumberFormat="1" applyFont="1" applyFill="1" applyBorder="1" applyAlignment="1">
      <alignment horizontal="right" vertical="center"/>
    </xf>
    <xf numFmtId="166" fontId="8" fillId="0" borderId="1" xfId="47" applyNumberFormat="1" applyFont="1" applyFill="1" applyBorder="1" applyAlignment="1">
      <alignment horizontal="right" vertical="center"/>
    </xf>
    <xf numFmtId="166" fontId="8" fillId="0" borderId="2" xfId="47" applyNumberFormat="1" applyFont="1" applyFill="1" applyBorder="1" applyAlignment="1">
      <alignment horizontal="right" vertical="center"/>
    </xf>
    <xf numFmtId="166" fontId="8" fillId="33" borderId="3" xfId="47" applyNumberFormat="1" applyFont="1" applyFill="1" applyBorder="1" applyAlignment="1">
      <alignment horizontal="right" vertical="center"/>
    </xf>
    <xf numFmtId="166" fontId="7" fillId="0" borderId="0" xfId="51" quotePrefix="1" applyNumberFormat="1" applyFont="1" applyFill="1" applyBorder="1" applyAlignment="1">
      <alignment horizontal="right" vertical="center"/>
    </xf>
    <xf numFmtId="171" fontId="8" fillId="0" borderId="0" xfId="51" applyNumberFormat="1" applyFont="1" applyFill="1" applyBorder="1" applyAlignment="1">
      <alignment horizontal="center" vertical="center"/>
    </xf>
    <xf numFmtId="172" fontId="8" fillId="0" borderId="0" xfId="51" applyNumberFormat="1" applyFont="1" applyFill="1" applyBorder="1" applyAlignment="1">
      <alignment vertical="center"/>
    </xf>
    <xf numFmtId="165" fontId="8" fillId="0" borderId="0" xfId="44" applyNumberFormat="1" applyFont="1" applyAlignment="1">
      <alignment horizontal="center" vertical="center"/>
    </xf>
    <xf numFmtId="172" fontId="8" fillId="0" borderId="0" xfId="51" applyNumberFormat="1" applyFont="1" applyFill="1" applyBorder="1" applyAlignment="1">
      <alignment horizontal="right" vertical="center"/>
    </xf>
    <xf numFmtId="172" fontId="8" fillId="0" borderId="0" xfId="0" applyNumberFormat="1" applyFont="1" applyFill="1" applyBorder="1" applyAlignment="1">
      <alignment horizontal="right" vertical="center"/>
    </xf>
    <xf numFmtId="166" fontId="8" fillId="0" borderId="3" xfId="0" applyNumberFormat="1" applyFont="1" applyFill="1" applyBorder="1" applyAlignment="1">
      <alignment horizontal="right" vertical="center"/>
    </xf>
    <xf numFmtId="166" fontId="8" fillId="0" borderId="3" xfId="47" applyNumberFormat="1" applyFont="1" applyFill="1" applyBorder="1" applyAlignment="1">
      <alignment horizontal="right" vertical="center"/>
    </xf>
    <xf numFmtId="0" fontId="8" fillId="33" borderId="0" xfId="51" applyFont="1" applyFill="1" applyBorder="1" applyAlignment="1">
      <alignment vertical="center"/>
    </xf>
    <xf numFmtId="166" fontId="8" fillId="33" borderId="0" xfId="51" applyNumberFormat="1" applyFont="1" applyFill="1" applyAlignment="1">
      <alignment horizontal="right" vertical="center"/>
    </xf>
    <xf numFmtId="0" fontId="8" fillId="0" borderId="0" xfId="51" applyFont="1" applyAlignment="1">
      <alignment horizontal="center" vertical="center"/>
    </xf>
    <xf numFmtId="166" fontId="8" fillId="33" borderId="1" xfId="64" applyNumberFormat="1" applyFont="1" applyFill="1" applyBorder="1" applyAlignment="1">
      <alignment horizontal="right" vertical="center"/>
    </xf>
    <xf numFmtId="0" fontId="8" fillId="0" borderId="1" xfId="51" applyFont="1" applyFill="1" applyBorder="1" applyAlignment="1">
      <alignment vertical="center"/>
    </xf>
    <xf numFmtId="0" fontId="8" fillId="0" borderId="0" xfId="51" applyFont="1" applyAlignment="1">
      <alignment vertical="center"/>
    </xf>
    <xf numFmtId="165" fontId="7" fillId="0" borderId="0" xfId="45" applyNumberFormat="1" applyFont="1" applyFill="1" applyBorder="1" applyAlignment="1">
      <alignment horizontal="left" vertical="center"/>
    </xf>
    <xf numFmtId="165" fontId="8" fillId="0" borderId="0" xfId="45" applyNumberFormat="1" applyFont="1" applyFill="1" applyBorder="1" applyAlignment="1">
      <alignment horizontal="center" vertical="center"/>
    </xf>
    <xf numFmtId="165" fontId="8" fillId="0" borderId="0" xfId="45" applyNumberFormat="1" applyFont="1" applyFill="1" applyBorder="1" applyAlignment="1">
      <alignment horizontal="right" vertical="center"/>
    </xf>
    <xf numFmtId="166" fontId="8" fillId="0" borderId="0" xfId="45" applyNumberFormat="1" applyFont="1" applyFill="1" applyBorder="1" applyAlignment="1">
      <alignment horizontal="center" vertical="center"/>
    </xf>
    <xf numFmtId="166" fontId="8" fillId="0" borderId="0" xfId="45" applyNumberFormat="1" applyFont="1" applyFill="1" applyBorder="1" applyAlignment="1">
      <alignment horizontal="left" vertical="center"/>
    </xf>
    <xf numFmtId="165" fontId="8" fillId="0" borderId="0" xfId="45" applyNumberFormat="1" applyFont="1" applyFill="1" applyBorder="1" applyAlignment="1">
      <alignment horizontal="left" vertical="center"/>
    </xf>
    <xf numFmtId="166" fontId="7" fillId="0" borderId="0" xfId="43" applyNumberFormat="1" applyFont="1" applyFill="1" applyBorder="1" applyAlignment="1">
      <alignment horizontal="right" vertical="center"/>
    </xf>
    <xf numFmtId="165" fontId="8" fillId="0" borderId="0" xfId="45" applyNumberFormat="1" applyFont="1" applyFill="1" applyBorder="1" applyAlignment="1">
      <alignment vertical="center"/>
    </xf>
    <xf numFmtId="166" fontId="7" fillId="0" borderId="0" xfId="45" applyNumberFormat="1" applyFont="1" applyFill="1" applyBorder="1" applyAlignment="1">
      <alignment horizontal="left" vertical="center"/>
    </xf>
    <xf numFmtId="165" fontId="7" fillId="0" borderId="1" xfId="54" applyNumberFormat="1" applyFont="1" applyFill="1" applyBorder="1" applyAlignment="1">
      <alignment horizontal="left" vertical="center"/>
    </xf>
    <xf numFmtId="165" fontId="7" fillId="0" borderId="1" xfId="45" applyNumberFormat="1" applyFont="1" applyFill="1" applyBorder="1" applyAlignment="1">
      <alignment horizontal="left" vertical="center"/>
    </xf>
    <xf numFmtId="165" fontId="8" fillId="0" borderId="1" xfId="45" applyNumberFormat="1" applyFont="1" applyFill="1" applyBorder="1" applyAlignment="1">
      <alignment horizontal="center" vertical="center"/>
    </xf>
    <xf numFmtId="165" fontId="8" fillId="0" borderId="1" xfId="45" applyNumberFormat="1" applyFont="1" applyFill="1" applyBorder="1" applyAlignment="1">
      <alignment horizontal="right" vertical="center"/>
    </xf>
    <xf numFmtId="166" fontId="8" fillId="0" borderId="1" xfId="45" applyNumberFormat="1" applyFont="1" applyFill="1" applyBorder="1" applyAlignment="1">
      <alignment horizontal="center" vertical="center"/>
    </xf>
    <xf numFmtId="166" fontId="8" fillId="0" borderId="1" xfId="45" applyNumberFormat="1" applyFont="1" applyFill="1" applyBorder="1" applyAlignment="1">
      <alignment horizontal="left" vertical="center"/>
    </xf>
    <xf numFmtId="165" fontId="8" fillId="0" borderId="1" xfId="45" applyNumberFormat="1" applyFont="1" applyFill="1" applyBorder="1" applyAlignment="1">
      <alignment horizontal="left" vertical="center"/>
    </xf>
    <xf numFmtId="166" fontId="7" fillId="0" borderId="1" xfId="45" applyNumberFormat="1" applyFont="1" applyFill="1" applyBorder="1" applyAlignment="1">
      <alignment horizontal="left" vertical="center"/>
    </xf>
    <xf numFmtId="165" fontId="7" fillId="0" borderId="0" xfId="54" applyNumberFormat="1" applyFont="1" applyFill="1" applyBorder="1" applyAlignment="1">
      <alignment horizontal="left" vertical="center"/>
    </xf>
    <xf numFmtId="168" fontId="8" fillId="0" borderId="0" xfId="45" applyNumberFormat="1" applyFont="1" applyFill="1" applyBorder="1" applyAlignment="1">
      <alignment horizontal="center" vertical="center"/>
    </xf>
    <xf numFmtId="165" fontId="7" fillId="0" borderId="0" xfId="45" applyNumberFormat="1" applyFont="1" applyFill="1" applyBorder="1" applyAlignment="1">
      <alignment horizontal="right" vertical="center"/>
    </xf>
    <xf numFmtId="166" fontId="8" fillId="0" borderId="0" xfId="45" applyNumberFormat="1" applyFont="1" applyFill="1" applyBorder="1" applyAlignment="1">
      <alignment horizontal="right" vertical="center"/>
    </xf>
    <xf numFmtId="168" fontId="8" fillId="0" borderId="0" xfId="45" applyNumberFormat="1" applyFont="1" applyFill="1" applyBorder="1" applyAlignment="1">
      <alignment horizontal="right" vertical="center"/>
    </xf>
    <xf numFmtId="166" fontId="7" fillId="0" borderId="0" xfId="45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166" fontId="7" fillId="0" borderId="0" xfId="0" applyNumberFormat="1" applyFont="1" applyFill="1" applyBorder="1" applyAlignment="1">
      <alignment horizontal="right" vertical="center"/>
    </xf>
    <xf numFmtId="165" fontId="7" fillId="0" borderId="1" xfId="45" applyNumberFormat="1" applyFont="1" applyFill="1" applyBorder="1" applyAlignment="1">
      <alignment horizontal="center" vertical="center"/>
    </xf>
    <xf numFmtId="166" fontId="7" fillId="0" borderId="1" xfId="29" applyNumberFormat="1" applyFont="1" applyFill="1" applyBorder="1" applyAlignment="1">
      <alignment horizontal="right" vertical="center" wrapText="1"/>
    </xf>
    <xf numFmtId="168" fontId="7" fillId="0" borderId="0" xfId="29" applyNumberFormat="1" applyFont="1" applyFill="1" applyBorder="1" applyAlignment="1">
      <alignment horizontal="right" vertical="center" wrapText="1"/>
    </xf>
    <xf numFmtId="166" fontId="8" fillId="0" borderId="0" xfId="45" applyNumberFormat="1" applyFont="1" applyFill="1" applyBorder="1" applyAlignment="1">
      <alignment vertical="center"/>
    </xf>
    <xf numFmtId="3" fontId="8" fillId="0" borderId="0" xfId="45" applyNumberFormat="1" applyFont="1" applyFill="1" applyBorder="1" applyAlignment="1">
      <alignment horizontal="right" vertical="center"/>
    </xf>
    <xf numFmtId="166" fontId="8" fillId="0" borderId="3" xfId="45" applyNumberFormat="1" applyFont="1" applyFill="1" applyBorder="1" applyAlignment="1">
      <alignment horizontal="right" vertical="center"/>
    </xf>
    <xf numFmtId="0" fontId="8" fillId="0" borderId="0" xfId="53" applyFont="1" applyFill="1" applyBorder="1" applyAlignment="1">
      <alignment vertical="center"/>
    </xf>
    <xf numFmtId="3" fontId="8" fillId="0" borderId="0" xfId="45" applyNumberFormat="1" applyFont="1" applyFill="1" applyBorder="1" applyAlignment="1">
      <alignment vertical="center"/>
    </xf>
    <xf numFmtId="0" fontId="7" fillId="0" borderId="0" xfId="53" applyFont="1" applyFill="1" applyBorder="1" applyAlignment="1">
      <alignment vertical="center"/>
    </xf>
    <xf numFmtId="166" fontId="8" fillId="0" borderId="2" xfId="45" applyNumberFormat="1" applyFont="1" applyFill="1" applyBorder="1" applyAlignment="1">
      <alignment vertical="center"/>
    </xf>
    <xf numFmtId="166" fontId="8" fillId="33" borderId="0" xfId="45" applyNumberFormat="1" applyFont="1" applyFill="1" applyBorder="1" applyAlignment="1">
      <alignment horizontal="right" vertical="center"/>
    </xf>
    <xf numFmtId="166" fontId="8" fillId="33" borderId="3" xfId="45" applyNumberFormat="1" applyFont="1" applyFill="1" applyBorder="1" applyAlignment="1">
      <alignment horizontal="right" vertical="center"/>
    </xf>
    <xf numFmtId="166" fontId="8" fillId="33" borderId="0" xfId="45" applyNumberFormat="1" applyFont="1" applyFill="1" applyBorder="1" applyAlignment="1">
      <alignment vertical="center"/>
    </xf>
    <xf numFmtId="166" fontId="8" fillId="33" borderId="2" xfId="45" applyNumberFormat="1" applyFont="1" applyFill="1" applyBorder="1" applyAlignment="1">
      <alignment vertical="center"/>
    </xf>
    <xf numFmtId="165" fontId="8" fillId="0" borderId="1" xfId="45" applyNumberFormat="1" applyFont="1" applyFill="1" applyBorder="1" applyAlignment="1">
      <alignment vertical="center"/>
    </xf>
    <xf numFmtId="166" fontId="8" fillId="0" borderId="1" xfId="45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66" fontId="7" fillId="0" borderId="0" xfId="29" applyNumberFormat="1" applyFont="1" applyFill="1" applyBorder="1" applyAlignment="1">
      <alignment horizontal="right" vertical="center" wrapText="1"/>
    </xf>
    <xf numFmtId="165" fontId="7" fillId="0" borderId="0" xfId="45" applyNumberFormat="1" applyFont="1" applyFill="1" applyBorder="1" applyAlignment="1">
      <alignment vertical="center"/>
    </xf>
    <xf numFmtId="165" fontId="7" fillId="0" borderId="1" xfId="44" applyNumberFormat="1" applyFont="1" applyFill="1" applyBorder="1" applyAlignment="1">
      <alignment horizontal="left" vertical="center"/>
    </xf>
    <xf numFmtId="165" fontId="8" fillId="0" borderId="0" xfId="52" applyNumberFormat="1" applyFont="1" applyFill="1" applyBorder="1" applyAlignment="1">
      <alignment horizontal="left" vertical="center"/>
    </xf>
    <xf numFmtId="166" fontId="7" fillId="0" borderId="3" xfId="51" applyNumberFormat="1" applyFont="1" applyFill="1" applyBorder="1" applyAlignment="1">
      <alignment horizontal="right" vertical="center"/>
    </xf>
    <xf numFmtId="0" fontId="7" fillId="0" borderId="0" xfId="28" applyNumberFormat="1" applyFont="1" applyFill="1" applyBorder="1" applyAlignment="1">
      <alignment horizontal="right" vertical="center"/>
    </xf>
    <xf numFmtId="166" fontId="8" fillId="0" borderId="13" xfId="51" applyNumberFormat="1" applyFont="1" applyFill="1" applyBorder="1" applyAlignment="1">
      <alignment horizontal="right" vertical="center"/>
    </xf>
    <xf numFmtId="166" fontId="8" fillId="33" borderId="13" xfId="51" applyNumberFormat="1" applyFont="1" applyFill="1" applyBorder="1" applyAlignment="1">
      <alignment horizontal="right" vertical="center"/>
    </xf>
    <xf numFmtId="172" fontId="8" fillId="33" borderId="0" xfId="51" applyNumberFormat="1" applyFont="1" applyFill="1" applyBorder="1" applyAlignment="1">
      <alignment horizontal="right" vertical="center"/>
    </xf>
    <xf numFmtId="0" fontId="7" fillId="0" borderId="3" xfId="0" applyFont="1" applyFill="1" applyBorder="1" applyAlignment="1">
      <alignment horizontal="right" vertical="center"/>
    </xf>
    <xf numFmtId="166" fontId="7" fillId="0" borderId="3" xfId="29" applyNumberFormat="1" applyFont="1" applyFill="1" applyBorder="1" applyAlignment="1">
      <alignment horizontal="right" vertical="center" wrapText="1"/>
    </xf>
    <xf numFmtId="165" fontId="8" fillId="0" borderId="0" xfId="45" applyNumberFormat="1" applyFont="1" applyAlignment="1">
      <alignment horizontal="left" vertical="center"/>
    </xf>
    <xf numFmtId="165" fontId="8" fillId="0" borderId="3" xfId="45" applyNumberFormat="1" applyFont="1" applyFill="1" applyBorder="1" applyAlignment="1">
      <alignment horizontal="right" vertical="center"/>
    </xf>
    <xf numFmtId="168" fontId="7" fillId="0" borderId="0" xfId="45" applyNumberFormat="1" applyFont="1" applyFill="1" applyBorder="1" applyAlignment="1">
      <alignment horizontal="right" vertical="center"/>
    </xf>
    <xf numFmtId="168" fontId="8" fillId="0" borderId="3" xfId="45" applyNumberFormat="1" applyFont="1" applyFill="1" applyBorder="1" applyAlignment="1">
      <alignment horizontal="right" vertical="center"/>
    </xf>
    <xf numFmtId="0" fontId="8" fillId="0" borderId="3" xfId="51" applyFont="1" applyFill="1" applyBorder="1" applyAlignment="1">
      <alignment vertical="center"/>
    </xf>
    <xf numFmtId="0" fontId="8" fillId="0" borderId="3" xfId="51" applyFont="1" applyFill="1" applyBorder="1" applyAlignment="1">
      <alignment horizontal="center" vertical="center"/>
    </xf>
    <xf numFmtId="168" fontId="8" fillId="33" borderId="0" xfId="65" applyNumberFormat="1" applyFont="1" applyFill="1" applyAlignment="1">
      <alignment horizontal="right" vertical="center"/>
    </xf>
    <xf numFmtId="165" fontId="8" fillId="0" borderId="0" xfId="72" quotePrefix="1" applyNumberFormat="1" applyFont="1" applyFill="1" applyAlignment="1">
      <alignment horizontal="left" vertical="top"/>
    </xf>
    <xf numFmtId="165" fontId="8" fillId="0" borderId="0" xfId="72" applyNumberFormat="1" applyFont="1" applyFill="1" applyAlignment="1">
      <alignment horizontal="left" vertical="top"/>
    </xf>
    <xf numFmtId="166" fontId="7" fillId="0" borderId="0" xfId="51" applyNumberFormat="1" applyFont="1" applyFill="1" applyBorder="1" applyAlignment="1">
      <alignment horizontal="right" vertical="center"/>
    </xf>
    <xf numFmtId="3" fontId="8" fillId="0" borderId="3" xfId="51" applyNumberFormat="1" applyFont="1" applyFill="1" applyBorder="1" applyAlignment="1">
      <alignment horizontal="center" vertical="center"/>
    </xf>
    <xf numFmtId="166" fontId="8" fillId="0" borderId="3" xfId="51" applyNumberFormat="1" applyFont="1" applyFill="1" applyBorder="1" applyAlignment="1">
      <alignment vertical="center"/>
    </xf>
    <xf numFmtId="0" fontId="7" fillId="0" borderId="3" xfId="51" applyFont="1" applyFill="1" applyBorder="1" applyAlignment="1">
      <alignment vertical="center"/>
    </xf>
    <xf numFmtId="172" fontId="8" fillId="0" borderId="0" xfId="66" applyNumberFormat="1" applyFont="1" applyFill="1" applyAlignment="1">
      <alignment vertical="center"/>
    </xf>
    <xf numFmtId="165" fontId="7" fillId="0" borderId="0" xfId="44" applyNumberFormat="1" applyFont="1" applyFill="1" applyBorder="1" applyAlignment="1">
      <alignment vertical="center"/>
    </xf>
    <xf numFmtId="165" fontId="8" fillId="0" borderId="3" xfId="44" applyNumberFormat="1" applyFont="1" applyFill="1" applyBorder="1" applyAlignment="1">
      <alignment vertical="center"/>
    </xf>
    <xf numFmtId="165" fontId="8" fillId="0" borderId="3" xfId="44" applyNumberFormat="1" applyFont="1" applyFill="1" applyBorder="1" applyAlignment="1">
      <alignment horizontal="left" vertical="center"/>
    </xf>
    <xf numFmtId="165" fontId="8" fillId="0" borderId="3" xfId="44" applyNumberFormat="1" applyFont="1" applyFill="1" applyBorder="1" applyAlignment="1">
      <alignment horizontal="right" vertical="center"/>
    </xf>
    <xf numFmtId="165" fontId="7" fillId="0" borderId="3" xfId="44" applyNumberFormat="1" applyFont="1" applyFill="1" applyBorder="1" applyAlignment="1">
      <alignment horizontal="center" vertical="center"/>
    </xf>
    <xf numFmtId="165" fontId="7" fillId="0" borderId="3" xfId="44" applyNumberFormat="1" applyFont="1" applyFill="1" applyBorder="1" applyAlignment="1">
      <alignment horizontal="left" vertical="center"/>
    </xf>
    <xf numFmtId="165" fontId="7" fillId="0" borderId="3" xfId="47" applyNumberFormat="1" applyFont="1" applyFill="1" applyBorder="1" applyAlignment="1">
      <alignment horizontal="left" vertical="center"/>
    </xf>
    <xf numFmtId="166" fontId="7" fillId="0" borderId="0" xfId="51" applyNumberFormat="1" applyFont="1" applyFill="1" applyBorder="1" applyAlignment="1">
      <alignment horizontal="right" vertical="center"/>
    </xf>
    <xf numFmtId="0" fontId="7" fillId="0" borderId="3" xfId="51" applyFont="1" applyFill="1" applyBorder="1" applyAlignment="1">
      <alignment horizontal="right" vertical="center"/>
    </xf>
    <xf numFmtId="166" fontId="7" fillId="0" borderId="0" xfId="51" applyNumberFormat="1" applyFont="1" applyAlignment="1">
      <alignment horizontal="right" vertical="center"/>
    </xf>
    <xf numFmtId="166" fontId="7" fillId="0" borderId="3" xfId="51" applyNumberFormat="1" applyFont="1" applyBorder="1" applyAlignment="1">
      <alignment horizontal="right" vertical="center"/>
    </xf>
    <xf numFmtId="166" fontId="7" fillId="0" borderId="3" xfId="45" applyNumberFormat="1" applyFont="1" applyFill="1" applyBorder="1" applyAlignment="1">
      <alignment horizontal="right" vertical="center"/>
    </xf>
    <xf numFmtId="0" fontId="7" fillId="0" borderId="3" xfId="0" applyFont="1" applyFill="1" applyBorder="1" applyAlignment="1">
      <alignment horizontal="center" vertical="center"/>
    </xf>
    <xf numFmtId="168" fontId="7" fillId="0" borderId="3" xfId="45" applyNumberFormat="1" applyFont="1" applyFill="1" applyBorder="1" applyAlignment="1">
      <alignment horizontal="right" vertical="center"/>
    </xf>
  </cellXfs>
  <cellStyles count="7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2 2 2" xfId="29" xr:uid="{00000000-0005-0000-0000-00001C000000}"/>
    <cellStyle name="Comma 12 2 2 2" xfId="30" xr:uid="{00000000-0005-0000-0000-00001D000000}"/>
    <cellStyle name="Comma 12 2 2 2 2" xfId="63" xr:uid="{A00C39CD-01A9-4657-962E-AA1FBF8AAB6A}"/>
    <cellStyle name="Comma 12 2 2 2 2 2" xfId="71" xr:uid="{F833CBC0-AE9F-46DB-9E9C-FF931591863F}"/>
    <cellStyle name="Comma 12 2 2 3" xfId="31" xr:uid="{00000000-0005-0000-0000-00001E000000}"/>
    <cellStyle name="Comma 12 2 2 3 2" xfId="62" xr:uid="{8C4F7099-F739-43AA-B8ED-E9AD0A232683}"/>
    <cellStyle name="Comma 12 2 2 3 3" xfId="70" xr:uid="{175EE0B3-8A76-4D90-8BA8-14D0A941D729}"/>
    <cellStyle name="Comma 2" xfId="32" xr:uid="{00000000-0005-0000-0000-00001F000000}"/>
    <cellStyle name="Comma 2 2" xfId="61" xr:uid="{F72DAB3D-3B9A-4906-A5BC-B75CC3D73A67}"/>
    <cellStyle name="Comma 2 2 2" xfId="66" xr:uid="{9B0C8F13-5A19-4546-9253-983FCE3D8E97}"/>
    <cellStyle name="Comma 2 3" xfId="69" xr:uid="{7D23D465-0D1D-4484-9B0A-59FA876EB8FF}"/>
    <cellStyle name="Comma 3" xfId="60" xr:uid="{7E4DA45C-896D-4223-AFAE-2A6C60C7FCD6}"/>
    <cellStyle name="Comma 4" xfId="67" xr:uid="{F364338C-4F0E-4734-A53B-C28AFCAD993F}"/>
    <cellStyle name="Explanatory Text" xfId="33" builtinId="53" customBuiltin="1"/>
    <cellStyle name="Good" xfId="34" builtinId="26" customBuiltin="1"/>
    <cellStyle name="Heading 1" xfId="35" builtinId="16" customBuiltin="1"/>
    <cellStyle name="Heading 2" xfId="36" builtinId="17" customBuiltin="1"/>
    <cellStyle name="Heading 3" xfId="37" builtinId="18" customBuiltin="1"/>
    <cellStyle name="Heading 4" xfId="38" builtinId="19" customBuiltin="1"/>
    <cellStyle name="Input" xfId="39" builtinId="20" customBuiltin="1"/>
    <cellStyle name="Linked Cell" xfId="40" builtinId="24" customBuiltin="1"/>
    <cellStyle name="Neutral" xfId="41" builtinId="28" customBuiltin="1"/>
    <cellStyle name="Normal" xfId="0" builtinId="0" customBuiltin="1"/>
    <cellStyle name="Normal 10" xfId="42" xr:uid="{00000000-0005-0000-0000-00002A000000}"/>
    <cellStyle name="Normal 10 4" xfId="43" xr:uid="{00000000-0005-0000-0000-00002B000000}"/>
    <cellStyle name="Normal 2" xfId="44" xr:uid="{00000000-0005-0000-0000-00002C000000}"/>
    <cellStyle name="Normal 2 13" xfId="45" xr:uid="{00000000-0005-0000-0000-00002D000000}"/>
    <cellStyle name="Normal 2 13 3" xfId="65" xr:uid="{68C0C602-1B5B-4182-B310-1F483D045B74}"/>
    <cellStyle name="Normal 2 2" xfId="46" xr:uid="{00000000-0005-0000-0000-00002E000000}"/>
    <cellStyle name="Normal 2 3" xfId="68" xr:uid="{20C48D95-A630-4862-8706-39E1C78A95D5}"/>
    <cellStyle name="Normal 2 60" xfId="72" xr:uid="{3855822E-EB44-4A2F-BD15-F99FD42AE926}"/>
    <cellStyle name="Normal 3" xfId="47" xr:uid="{00000000-0005-0000-0000-00002F000000}"/>
    <cellStyle name="Normal 4" xfId="48" xr:uid="{00000000-0005-0000-0000-000030000000}"/>
    <cellStyle name="Normal 4 2" xfId="49" xr:uid="{00000000-0005-0000-0000-000031000000}"/>
    <cellStyle name="Normal 5" xfId="50" xr:uid="{00000000-0005-0000-0000-000032000000}"/>
    <cellStyle name="Normal 68" xfId="64" xr:uid="{B237028C-AF2D-4A82-A32C-34906EB323A5}"/>
    <cellStyle name="Normal_Book4" xfId="51" xr:uid="{00000000-0005-0000-0000-000033000000}"/>
    <cellStyle name="Normal_EGCO_June10 TE" xfId="52" xr:uid="{00000000-0005-0000-0000-000034000000}"/>
    <cellStyle name="Normal_KEGCO_2002" xfId="53" xr:uid="{00000000-0005-0000-0000-000035000000}"/>
    <cellStyle name="Normal_Sheet7 2" xfId="54" xr:uid="{00000000-0005-0000-0000-000036000000}"/>
    <cellStyle name="Note" xfId="55" builtinId="10" customBuiltin="1"/>
    <cellStyle name="Output" xfId="56" builtinId="21" customBuiltin="1"/>
    <cellStyle name="Title" xfId="57" builtinId="15" customBuiltin="1"/>
    <cellStyle name="Total" xfId="58" builtinId="25" customBuiltin="1"/>
    <cellStyle name="Warning Text" xfId="59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61"/>
  <sheetViews>
    <sheetView topLeftCell="A118" zoomScaleNormal="100" zoomScaleSheetLayoutView="130" workbookViewId="0">
      <selection activeCell="I153" sqref="I153"/>
    </sheetView>
  </sheetViews>
  <sheetFormatPr defaultColWidth="9.125" defaultRowHeight="16.5" customHeight="1" x14ac:dyDescent="0.6"/>
  <cols>
    <col min="1" max="5" width="1.375" style="1" customWidth="1"/>
    <col min="6" max="6" width="32.375" style="2" customWidth="1"/>
    <col min="7" max="7" width="6.75" style="3" customWidth="1"/>
    <col min="8" max="8" width="0.75" style="3" customWidth="1"/>
    <col min="9" max="9" width="13.25" style="4" customWidth="1"/>
    <col min="10" max="10" width="0.75" style="4" customWidth="1"/>
    <col min="11" max="11" width="13.25" style="4" customWidth="1"/>
    <col min="12" max="12" width="0.75" style="4" customWidth="1"/>
    <col min="13" max="13" width="13.625" style="4" customWidth="1"/>
    <col min="14" max="14" width="0.75" style="4" customWidth="1"/>
    <col min="15" max="15" width="13.625" style="4" customWidth="1"/>
    <col min="16" max="16384" width="9.125" style="1"/>
  </cols>
  <sheetData>
    <row r="1" spans="1:15" s="5" customFormat="1" ht="16.5" customHeight="1" x14ac:dyDescent="0.6">
      <c r="A1" s="5" t="s">
        <v>0</v>
      </c>
      <c r="F1" s="6"/>
      <c r="G1" s="7"/>
      <c r="H1" s="7"/>
      <c r="I1" s="153"/>
      <c r="J1" s="153"/>
      <c r="K1" s="153"/>
      <c r="L1" s="153"/>
      <c r="M1" s="153"/>
      <c r="N1" s="153"/>
      <c r="O1" s="153"/>
    </row>
    <row r="2" spans="1:15" s="5" customFormat="1" ht="16.5" customHeight="1" x14ac:dyDescent="0.6">
      <c r="A2" s="5" t="s">
        <v>1</v>
      </c>
      <c r="F2" s="6"/>
      <c r="G2" s="7"/>
      <c r="H2" s="7"/>
      <c r="I2" s="153"/>
      <c r="J2" s="153"/>
      <c r="K2" s="153"/>
      <c r="L2" s="153"/>
      <c r="M2" s="153"/>
      <c r="N2" s="153"/>
      <c r="O2" s="153"/>
    </row>
    <row r="3" spans="1:15" s="5" customFormat="1" ht="16.5" customHeight="1" x14ac:dyDescent="0.6">
      <c r="A3" s="8" t="s">
        <v>168</v>
      </c>
      <c r="B3" s="8"/>
      <c r="C3" s="8"/>
      <c r="D3" s="8"/>
      <c r="E3" s="8"/>
      <c r="F3" s="8"/>
      <c r="G3" s="9"/>
      <c r="H3" s="9"/>
      <c r="I3" s="10"/>
      <c r="J3" s="10"/>
      <c r="K3" s="10"/>
      <c r="L3" s="10"/>
      <c r="M3" s="10"/>
      <c r="N3" s="10"/>
      <c r="O3" s="10"/>
    </row>
    <row r="4" spans="1:15" s="5" customFormat="1" ht="15.9" customHeight="1" x14ac:dyDescent="0.6">
      <c r="F4" s="6"/>
      <c r="G4" s="7"/>
      <c r="H4" s="7"/>
      <c r="I4" s="153"/>
      <c r="J4" s="153"/>
      <c r="K4" s="153"/>
      <c r="L4" s="153"/>
      <c r="M4" s="153"/>
      <c r="N4" s="153"/>
      <c r="O4" s="153"/>
    </row>
    <row r="5" spans="1:15" s="5" customFormat="1" ht="15.9" customHeight="1" x14ac:dyDescent="0.6">
      <c r="F5" s="6"/>
      <c r="G5" s="7"/>
      <c r="H5" s="7"/>
      <c r="I5" s="153"/>
      <c r="J5" s="153"/>
      <c r="K5" s="153"/>
      <c r="L5" s="153"/>
      <c r="M5" s="153"/>
      <c r="N5" s="153"/>
      <c r="O5" s="153"/>
    </row>
    <row r="6" spans="1:15" s="5" customFormat="1" ht="15.9" customHeight="1" x14ac:dyDescent="0.6">
      <c r="F6" s="6"/>
      <c r="G6" s="7"/>
      <c r="H6" s="7"/>
      <c r="I6" s="165" t="s">
        <v>164</v>
      </c>
      <c r="J6" s="165"/>
      <c r="K6" s="165"/>
      <c r="L6" s="153"/>
      <c r="M6" s="165" t="s">
        <v>85</v>
      </c>
      <c r="N6" s="165"/>
      <c r="O6" s="165"/>
    </row>
    <row r="7" spans="1:15" s="5" customFormat="1" ht="15.9" customHeight="1" x14ac:dyDescent="0.6">
      <c r="F7" s="6"/>
      <c r="G7" s="7"/>
      <c r="H7" s="7"/>
      <c r="I7" s="166" t="s">
        <v>102</v>
      </c>
      <c r="J7" s="166"/>
      <c r="K7" s="166"/>
      <c r="L7" s="153"/>
      <c r="M7" s="166" t="s">
        <v>102</v>
      </c>
      <c r="N7" s="166"/>
      <c r="O7" s="166"/>
    </row>
    <row r="8" spans="1:15" s="5" customFormat="1" ht="15.9" customHeight="1" x14ac:dyDescent="0.6">
      <c r="F8" s="6"/>
      <c r="G8" s="7"/>
      <c r="H8" s="7"/>
      <c r="I8" s="77" t="s">
        <v>169</v>
      </c>
      <c r="J8" s="153"/>
      <c r="K8" s="77" t="s">
        <v>142</v>
      </c>
      <c r="L8" s="153"/>
      <c r="M8" s="77" t="s">
        <v>169</v>
      </c>
      <c r="N8" s="153"/>
      <c r="O8" s="77" t="s">
        <v>142</v>
      </c>
    </row>
    <row r="9" spans="1:15" s="5" customFormat="1" ht="15.9" customHeight="1" x14ac:dyDescent="0.6">
      <c r="F9" s="6"/>
      <c r="G9" s="9" t="s">
        <v>2</v>
      </c>
      <c r="H9" s="7"/>
      <c r="I9" s="10" t="s">
        <v>3</v>
      </c>
      <c r="J9" s="153"/>
      <c r="K9" s="10" t="s">
        <v>3</v>
      </c>
      <c r="L9" s="153"/>
      <c r="M9" s="10" t="s">
        <v>3</v>
      </c>
      <c r="N9" s="153"/>
      <c r="O9" s="10" t="s">
        <v>3</v>
      </c>
    </row>
    <row r="10" spans="1:15" ht="15.9" customHeight="1" x14ac:dyDescent="0.6">
      <c r="A10" s="5" t="s">
        <v>4</v>
      </c>
      <c r="F10" s="1"/>
      <c r="I10" s="42"/>
      <c r="M10" s="42"/>
    </row>
    <row r="11" spans="1:15" ht="15.9" customHeight="1" x14ac:dyDescent="0.6">
      <c r="A11" s="5"/>
      <c r="F11" s="1"/>
      <c r="I11" s="42"/>
      <c r="M11" s="42"/>
    </row>
    <row r="12" spans="1:15" ht="15.9" customHeight="1" x14ac:dyDescent="0.6">
      <c r="A12" s="5" t="s">
        <v>5</v>
      </c>
      <c r="F12" s="1"/>
      <c r="I12" s="42"/>
      <c r="M12" s="42"/>
    </row>
    <row r="13" spans="1:15" ht="15.9" customHeight="1" x14ac:dyDescent="0.6">
      <c r="A13" s="5"/>
      <c r="F13" s="1"/>
      <c r="I13" s="42"/>
      <c r="M13" s="42"/>
    </row>
    <row r="14" spans="1:15" ht="15.9" customHeight="1" x14ac:dyDescent="0.6">
      <c r="A14" s="1" t="s">
        <v>6</v>
      </c>
      <c r="F14" s="1"/>
      <c r="G14" s="3">
        <v>9</v>
      </c>
      <c r="I14" s="43">
        <v>228738392</v>
      </c>
      <c r="J14" s="3"/>
      <c r="K14" s="12">
        <v>224507442</v>
      </c>
      <c r="L14" s="3"/>
      <c r="M14" s="86">
        <v>222737693</v>
      </c>
      <c r="N14" s="3"/>
      <c r="O14" s="12">
        <v>224507442</v>
      </c>
    </row>
    <row r="15" spans="1:15" ht="15.9" customHeight="1" x14ac:dyDescent="0.6">
      <c r="A15" s="1" t="s">
        <v>7</v>
      </c>
      <c r="F15" s="1"/>
      <c r="G15" s="3">
        <v>10</v>
      </c>
      <c r="I15" s="43">
        <v>822943457</v>
      </c>
      <c r="J15" s="3"/>
      <c r="K15" s="12">
        <v>473937194</v>
      </c>
      <c r="L15" s="3"/>
      <c r="M15" s="86">
        <v>548951937</v>
      </c>
      <c r="N15" s="3"/>
      <c r="O15" s="12">
        <v>473937194</v>
      </c>
    </row>
    <row r="16" spans="1:15" ht="15.9" customHeight="1" x14ac:dyDescent="0.6">
      <c r="A16" s="1" t="s">
        <v>96</v>
      </c>
      <c r="F16" s="1"/>
      <c r="I16" s="43">
        <v>162460706</v>
      </c>
      <c r="J16" s="3"/>
      <c r="K16" s="12">
        <v>248116369</v>
      </c>
      <c r="L16" s="3"/>
      <c r="M16" s="86">
        <v>117148566</v>
      </c>
      <c r="N16" s="3"/>
      <c r="O16" s="12">
        <v>248116369</v>
      </c>
    </row>
    <row r="17" spans="1:15" ht="15.9" customHeight="1" x14ac:dyDescent="0.6">
      <c r="A17" s="1" t="s">
        <v>128</v>
      </c>
      <c r="F17" s="1"/>
      <c r="G17" s="87">
        <v>31.6</v>
      </c>
      <c r="I17" s="43">
        <v>58040000</v>
      </c>
      <c r="J17" s="3"/>
      <c r="K17" s="12">
        <v>12000000</v>
      </c>
      <c r="L17" s="3"/>
      <c r="M17" s="86">
        <v>58040000</v>
      </c>
      <c r="N17" s="3"/>
      <c r="O17" s="12">
        <v>12000000</v>
      </c>
    </row>
    <row r="18" spans="1:15" ht="15.9" customHeight="1" x14ac:dyDescent="0.6">
      <c r="A18" s="1" t="s">
        <v>226</v>
      </c>
      <c r="F18" s="1"/>
      <c r="G18" s="87"/>
      <c r="I18" s="43"/>
      <c r="J18" s="3"/>
      <c r="K18" s="12"/>
      <c r="L18" s="3"/>
      <c r="M18" s="86"/>
      <c r="N18" s="3"/>
      <c r="O18" s="12"/>
    </row>
    <row r="19" spans="1:15" ht="15.9" customHeight="1" x14ac:dyDescent="0.6">
      <c r="A19" s="90"/>
      <c r="B19" s="1" t="s">
        <v>154</v>
      </c>
      <c r="F19" s="1"/>
      <c r="G19" s="87">
        <v>6</v>
      </c>
      <c r="I19" s="42">
        <v>0</v>
      </c>
      <c r="J19" s="3"/>
      <c r="K19" s="4">
        <v>6328171</v>
      </c>
      <c r="L19" s="3"/>
      <c r="M19" s="86">
        <v>0</v>
      </c>
      <c r="N19" s="3"/>
      <c r="O19" s="12">
        <v>6328171</v>
      </c>
    </row>
    <row r="20" spans="1:15" ht="15.9" customHeight="1" x14ac:dyDescent="0.6">
      <c r="A20" s="1" t="s">
        <v>108</v>
      </c>
      <c r="F20" s="1"/>
      <c r="I20" s="85"/>
      <c r="J20" s="1"/>
      <c r="K20" s="1"/>
      <c r="L20" s="1"/>
      <c r="M20" s="85"/>
      <c r="N20" s="1"/>
      <c r="O20" s="1"/>
    </row>
    <row r="21" spans="1:15" ht="15.9" customHeight="1" x14ac:dyDescent="0.6">
      <c r="A21" s="1" t="s">
        <v>109</v>
      </c>
      <c r="F21" s="1"/>
      <c r="G21" s="87">
        <v>11.1</v>
      </c>
      <c r="H21" s="13"/>
      <c r="I21" s="43">
        <v>1643296966</v>
      </c>
      <c r="J21" s="13"/>
      <c r="K21" s="12">
        <v>1717660618</v>
      </c>
      <c r="L21" s="13"/>
      <c r="M21" s="86">
        <v>1516204892</v>
      </c>
      <c r="N21" s="13"/>
      <c r="O21" s="16">
        <v>1717660618</v>
      </c>
    </row>
    <row r="22" spans="1:15" ht="15.9" customHeight="1" x14ac:dyDescent="0.6">
      <c r="A22" s="1" t="s">
        <v>129</v>
      </c>
      <c r="F22" s="1"/>
      <c r="G22" s="87"/>
      <c r="H22" s="13"/>
      <c r="I22" s="44">
        <v>15506204</v>
      </c>
      <c r="J22" s="13"/>
      <c r="K22" s="16">
        <v>11859755</v>
      </c>
      <c r="L22" s="13"/>
      <c r="M22" s="86">
        <v>15506204</v>
      </c>
      <c r="N22" s="13"/>
      <c r="O22" s="12">
        <v>11859755</v>
      </c>
    </row>
    <row r="23" spans="1:15" ht="15.9" customHeight="1" x14ac:dyDescent="0.6">
      <c r="A23" s="1" t="s">
        <v>163</v>
      </c>
      <c r="F23" s="1"/>
      <c r="G23" s="87"/>
      <c r="H23" s="13"/>
      <c r="I23" s="53">
        <v>46859206</v>
      </c>
      <c r="J23" s="13"/>
      <c r="K23" s="83">
        <v>129121749</v>
      </c>
      <c r="L23" s="13"/>
      <c r="M23" s="88">
        <v>45747929</v>
      </c>
      <c r="N23" s="13"/>
      <c r="O23" s="14">
        <v>129121749</v>
      </c>
    </row>
    <row r="24" spans="1:15" ht="15.9" customHeight="1" x14ac:dyDescent="0.6">
      <c r="A24" s="5"/>
      <c r="F24" s="1"/>
      <c r="G24" s="87"/>
      <c r="I24" s="42"/>
      <c r="M24" s="42"/>
    </row>
    <row r="25" spans="1:15" ht="15.9" customHeight="1" x14ac:dyDescent="0.6">
      <c r="A25" s="5" t="s">
        <v>8</v>
      </c>
      <c r="F25" s="1"/>
      <c r="G25" s="87"/>
      <c r="H25" s="13"/>
      <c r="I25" s="46">
        <f>SUM(I14:I24)</f>
        <v>2977844931</v>
      </c>
      <c r="J25" s="16"/>
      <c r="K25" s="15">
        <f>SUM(K14:K24)</f>
        <v>2823531298</v>
      </c>
      <c r="L25" s="16"/>
      <c r="M25" s="46">
        <f>SUM(M14:M24)</f>
        <v>2524337221</v>
      </c>
      <c r="N25" s="16"/>
      <c r="O25" s="15">
        <f>SUM(O14:O24)</f>
        <v>2823531298</v>
      </c>
    </row>
    <row r="26" spans="1:15" ht="15.9" customHeight="1" x14ac:dyDescent="0.6">
      <c r="F26" s="1"/>
      <c r="G26" s="87"/>
      <c r="H26" s="13"/>
      <c r="I26" s="42"/>
      <c r="J26" s="16"/>
      <c r="L26" s="16"/>
      <c r="M26" s="42"/>
      <c r="N26" s="16"/>
    </row>
    <row r="27" spans="1:15" ht="15.9" customHeight="1" x14ac:dyDescent="0.6">
      <c r="A27" s="5" t="s">
        <v>9</v>
      </c>
      <c r="F27" s="1"/>
      <c r="G27" s="87"/>
      <c r="I27" s="42"/>
      <c r="J27" s="16"/>
      <c r="L27" s="16"/>
      <c r="M27" s="42"/>
      <c r="N27" s="16"/>
    </row>
    <row r="28" spans="1:15" ht="15.9" customHeight="1" x14ac:dyDescent="0.6">
      <c r="A28" s="5"/>
      <c r="F28" s="1"/>
      <c r="G28" s="87"/>
      <c r="I28" s="42"/>
      <c r="M28" s="42"/>
    </row>
    <row r="29" spans="1:15" ht="15.9" customHeight="1" x14ac:dyDescent="0.6">
      <c r="A29" s="1" t="s">
        <v>125</v>
      </c>
      <c r="F29" s="1"/>
      <c r="G29" s="87"/>
      <c r="I29" s="44">
        <v>73230277</v>
      </c>
      <c r="J29" s="1"/>
      <c r="K29" s="16">
        <v>50962513</v>
      </c>
      <c r="L29" s="1"/>
      <c r="M29" s="44">
        <v>69980000</v>
      </c>
      <c r="N29" s="1"/>
      <c r="O29" s="16">
        <v>50962513</v>
      </c>
    </row>
    <row r="30" spans="1:15" ht="15.9" customHeight="1" x14ac:dyDescent="0.6">
      <c r="A30" s="1" t="s">
        <v>89</v>
      </c>
      <c r="F30" s="1"/>
      <c r="G30" s="87">
        <v>11.1</v>
      </c>
      <c r="H30" s="13"/>
      <c r="I30" s="43">
        <v>665134555</v>
      </c>
      <c r="J30" s="1"/>
      <c r="K30" s="12">
        <v>961800256</v>
      </c>
      <c r="L30" s="1"/>
      <c r="M30" s="43">
        <v>665134555</v>
      </c>
      <c r="N30" s="1"/>
      <c r="O30" s="12">
        <v>961800256</v>
      </c>
    </row>
    <row r="31" spans="1:15" ht="15.9" customHeight="1" x14ac:dyDescent="0.6">
      <c r="A31" s="1" t="s">
        <v>204</v>
      </c>
      <c r="F31" s="1"/>
      <c r="G31" s="87"/>
      <c r="H31" s="13"/>
      <c r="I31" s="43"/>
      <c r="J31" s="1"/>
      <c r="K31" s="12"/>
      <c r="L31" s="1"/>
      <c r="M31" s="43"/>
      <c r="N31" s="1"/>
      <c r="O31" s="12"/>
    </row>
    <row r="32" spans="1:15" ht="15.9" customHeight="1" x14ac:dyDescent="0.6">
      <c r="B32" s="1" t="s">
        <v>205</v>
      </c>
      <c r="F32" s="1"/>
      <c r="G32" s="3">
        <v>6</v>
      </c>
      <c r="H32" s="13"/>
      <c r="I32" s="43">
        <v>79786237</v>
      </c>
      <c r="J32" s="1"/>
      <c r="K32" s="12">
        <v>0</v>
      </c>
      <c r="L32" s="1"/>
      <c r="M32" s="43">
        <v>79786237</v>
      </c>
      <c r="N32" s="1"/>
      <c r="O32" s="12">
        <v>0</v>
      </c>
    </row>
    <row r="33" spans="1:15" ht="15.9" customHeight="1" x14ac:dyDescent="0.6">
      <c r="A33" s="1" t="s">
        <v>87</v>
      </c>
      <c r="F33" s="1"/>
      <c r="G33" s="3">
        <v>12</v>
      </c>
      <c r="I33" s="44">
        <v>20104635</v>
      </c>
      <c r="J33" s="1"/>
      <c r="K33" s="16">
        <v>24843646</v>
      </c>
      <c r="L33" s="1"/>
      <c r="M33" s="44">
        <v>69999900</v>
      </c>
      <c r="N33" s="1"/>
      <c r="O33" s="16">
        <v>69999900</v>
      </c>
    </row>
    <row r="34" spans="1:15" ht="15.9" customHeight="1" x14ac:dyDescent="0.6">
      <c r="A34" s="90" t="s">
        <v>171</v>
      </c>
      <c r="F34" s="1"/>
      <c r="G34" s="3">
        <v>13</v>
      </c>
      <c r="I34" s="44">
        <v>0</v>
      </c>
      <c r="J34" s="1"/>
      <c r="K34" s="16">
        <v>0</v>
      </c>
      <c r="L34" s="1"/>
      <c r="M34" s="44">
        <v>153000000</v>
      </c>
      <c r="N34" s="1"/>
      <c r="O34" s="16">
        <v>0</v>
      </c>
    </row>
    <row r="35" spans="1:15" ht="15.9" customHeight="1" x14ac:dyDescent="0.6">
      <c r="A35" s="1" t="s">
        <v>115</v>
      </c>
      <c r="F35" s="1"/>
      <c r="I35" s="85"/>
      <c r="J35" s="1"/>
      <c r="K35" s="16"/>
      <c r="L35" s="1"/>
      <c r="M35" s="44"/>
      <c r="N35" s="1"/>
      <c r="O35" s="16"/>
    </row>
    <row r="36" spans="1:15" ht="15.9" customHeight="1" x14ac:dyDescent="0.6">
      <c r="A36" s="1" t="s">
        <v>116</v>
      </c>
      <c r="F36" s="1"/>
      <c r="G36" s="3">
        <v>14</v>
      </c>
      <c r="I36" s="44">
        <v>3951138404</v>
      </c>
      <c r="J36" s="3"/>
      <c r="K36" s="16">
        <v>3877365113</v>
      </c>
      <c r="L36" s="3"/>
      <c r="M36" s="44">
        <v>3949771371</v>
      </c>
      <c r="N36" s="3"/>
      <c r="O36" s="16">
        <v>3877365113</v>
      </c>
    </row>
    <row r="37" spans="1:15" ht="15.9" customHeight="1" x14ac:dyDescent="0.6">
      <c r="A37" s="1" t="s">
        <v>118</v>
      </c>
      <c r="F37" s="1"/>
      <c r="G37" s="3">
        <v>15</v>
      </c>
      <c r="I37" s="42">
        <v>283200070</v>
      </c>
      <c r="J37" s="3"/>
      <c r="K37" s="4">
        <v>303884273</v>
      </c>
      <c r="L37" s="3"/>
      <c r="M37" s="42">
        <v>278891142</v>
      </c>
      <c r="N37" s="3"/>
      <c r="O37" s="4">
        <v>303884273</v>
      </c>
    </row>
    <row r="38" spans="1:15" ht="15.9" customHeight="1" x14ac:dyDescent="0.6">
      <c r="A38" s="1" t="s">
        <v>172</v>
      </c>
      <c r="F38" s="1"/>
      <c r="I38" s="42">
        <v>78833275</v>
      </c>
      <c r="J38" s="3"/>
      <c r="K38" s="4">
        <v>0</v>
      </c>
      <c r="L38" s="3"/>
      <c r="M38" s="42">
        <v>78833275</v>
      </c>
      <c r="N38" s="3"/>
      <c r="O38" s="4">
        <v>0</v>
      </c>
    </row>
    <row r="39" spans="1:15" ht="15.9" customHeight="1" x14ac:dyDescent="0.6">
      <c r="A39" s="1" t="s">
        <v>173</v>
      </c>
      <c r="F39" s="1"/>
      <c r="G39" s="3">
        <v>13</v>
      </c>
      <c r="I39" s="42">
        <v>88739906</v>
      </c>
      <c r="J39" s="3"/>
      <c r="K39" s="4">
        <v>0</v>
      </c>
      <c r="L39" s="3"/>
      <c r="M39" s="42">
        <v>0</v>
      </c>
      <c r="N39" s="3"/>
      <c r="O39" s="4">
        <v>0</v>
      </c>
    </row>
    <row r="40" spans="1:15" ht="15.9" customHeight="1" x14ac:dyDescent="0.6">
      <c r="A40" s="1" t="s">
        <v>10</v>
      </c>
      <c r="F40" s="1"/>
      <c r="G40" s="3">
        <v>16</v>
      </c>
      <c r="I40" s="42">
        <v>23578360</v>
      </c>
      <c r="J40" s="3"/>
      <c r="K40" s="4">
        <v>22585411</v>
      </c>
      <c r="L40" s="3"/>
      <c r="M40" s="42">
        <v>20081444</v>
      </c>
      <c r="N40" s="3"/>
      <c r="O40" s="4">
        <v>22585411</v>
      </c>
    </row>
    <row r="41" spans="1:15" ht="15.9" customHeight="1" x14ac:dyDescent="0.6">
      <c r="A41" s="1" t="s">
        <v>174</v>
      </c>
      <c r="F41" s="1"/>
      <c r="G41" s="3">
        <v>17</v>
      </c>
      <c r="I41" s="42">
        <v>119125658</v>
      </c>
      <c r="J41" s="3"/>
      <c r="K41" s="4">
        <v>0</v>
      </c>
      <c r="L41" s="3"/>
      <c r="M41" s="42">
        <v>118699206</v>
      </c>
      <c r="N41" s="3"/>
      <c r="O41" s="4">
        <v>0</v>
      </c>
    </row>
    <row r="42" spans="1:15" ht="15.9" customHeight="1" x14ac:dyDescent="0.6">
      <c r="A42" s="1" t="s">
        <v>11</v>
      </c>
      <c r="F42" s="1"/>
      <c r="G42" s="13"/>
      <c r="H42" s="13"/>
      <c r="I42" s="46">
        <v>35494987</v>
      </c>
      <c r="J42" s="13"/>
      <c r="K42" s="15">
        <v>19294861</v>
      </c>
      <c r="L42" s="13"/>
      <c r="M42" s="46">
        <v>35404987</v>
      </c>
      <c r="N42" s="13"/>
      <c r="O42" s="15">
        <v>19294861</v>
      </c>
    </row>
    <row r="43" spans="1:15" ht="15.9" customHeight="1" x14ac:dyDescent="0.6">
      <c r="A43" s="5"/>
      <c r="F43" s="1"/>
      <c r="I43" s="42"/>
      <c r="M43" s="42"/>
    </row>
    <row r="44" spans="1:15" ht="15.9" customHeight="1" x14ac:dyDescent="0.6">
      <c r="A44" s="5" t="s">
        <v>12</v>
      </c>
      <c r="F44" s="1"/>
      <c r="G44" s="13"/>
      <c r="H44" s="13"/>
      <c r="I44" s="46">
        <f>SUM(I29:I43)</f>
        <v>5418366364</v>
      </c>
      <c r="J44" s="16"/>
      <c r="K44" s="15">
        <f>SUM(K29:K43)</f>
        <v>5260736073</v>
      </c>
      <c r="L44" s="16"/>
      <c r="M44" s="46">
        <f>SUM(M29:M43)</f>
        <v>5519582117</v>
      </c>
      <c r="N44" s="16"/>
      <c r="O44" s="15">
        <f>SUM(O29:O43)</f>
        <v>5305892327</v>
      </c>
    </row>
    <row r="45" spans="1:15" ht="15.9" customHeight="1" x14ac:dyDescent="0.6">
      <c r="A45" s="5"/>
      <c r="F45" s="1"/>
      <c r="I45" s="42"/>
      <c r="M45" s="42"/>
    </row>
    <row r="46" spans="1:15" ht="15.9" customHeight="1" thickBot="1" x14ac:dyDescent="0.65">
      <c r="A46" s="5" t="s">
        <v>13</v>
      </c>
      <c r="F46" s="1"/>
      <c r="G46" s="13"/>
      <c r="H46" s="13"/>
      <c r="I46" s="47">
        <f>I44+I25</f>
        <v>8396211295</v>
      </c>
      <c r="J46" s="16"/>
      <c r="K46" s="17">
        <f>K44+K25</f>
        <v>8084267371</v>
      </c>
      <c r="L46" s="16"/>
      <c r="M46" s="47">
        <f>M44+M25</f>
        <v>8043919338</v>
      </c>
      <c r="N46" s="16"/>
      <c r="O46" s="17">
        <f>O44+O25</f>
        <v>8129423625</v>
      </c>
    </row>
    <row r="47" spans="1:15" ht="15.9" customHeight="1" thickTop="1" x14ac:dyDescent="0.6">
      <c r="F47" s="1"/>
      <c r="J47" s="16"/>
      <c r="L47" s="16"/>
      <c r="N47" s="16"/>
    </row>
    <row r="48" spans="1:15" ht="19.5" customHeight="1" x14ac:dyDescent="0.6">
      <c r="F48" s="1"/>
      <c r="J48" s="16"/>
      <c r="L48" s="16"/>
      <c r="N48" s="16"/>
    </row>
    <row r="49" spans="1:15" ht="15.9" customHeight="1" x14ac:dyDescent="0.6">
      <c r="F49" s="1"/>
      <c r="J49" s="16"/>
      <c r="L49" s="16"/>
      <c r="N49" s="16"/>
    </row>
    <row r="50" spans="1:15" ht="15.9" customHeight="1" x14ac:dyDescent="0.6">
      <c r="A50" s="1" t="s">
        <v>14</v>
      </c>
      <c r="F50" s="1"/>
      <c r="G50" s="1"/>
      <c r="H50" s="1"/>
      <c r="I50" s="16"/>
      <c r="J50" s="1"/>
      <c r="K50" s="16"/>
      <c r="L50" s="1"/>
      <c r="M50" s="16"/>
      <c r="N50" s="1"/>
      <c r="O50" s="16"/>
    </row>
    <row r="51" spans="1:15" ht="15.9" customHeight="1" x14ac:dyDescent="0.6">
      <c r="F51" s="1"/>
      <c r="G51" s="1"/>
      <c r="H51" s="1"/>
      <c r="I51" s="16"/>
      <c r="J51" s="1"/>
      <c r="K51" s="16"/>
      <c r="L51" s="1"/>
      <c r="M51" s="16"/>
      <c r="N51" s="1"/>
      <c r="O51" s="16"/>
    </row>
    <row r="52" spans="1:15" ht="14.25" customHeight="1" x14ac:dyDescent="0.6">
      <c r="F52" s="1"/>
      <c r="G52" s="1"/>
      <c r="H52" s="1"/>
      <c r="I52" s="16"/>
      <c r="J52" s="1"/>
      <c r="K52" s="16"/>
      <c r="L52" s="1"/>
      <c r="M52" s="16"/>
      <c r="N52" s="1"/>
      <c r="O52" s="16"/>
    </row>
    <row r="53" spans="1:15" ht="21.9" customHeight="1" x14ac:dyDescent="0.6">
      <c r="A53" s="89" t="s">
        <v>225</v>
      </c>
      <c r="B53" s="89"/>
      <c r="C53" s="89"/>
      <c r="D53" s="89"/>
      <c r="E53" s="89"/>
      <c r="F53" s="89"/>
      <c r="G53" s="89"/>
      <c r="H53" s="89"/>
      <c r="I53" s="18"/>
      <c r="J53" s="89"/>
      <c r="K53" s="18"/>
      <c r="L53" s="38"/>
      <c r="M53" s="18"/>
      <c r="N53" s="89"/>
      <c r="O53" s="18"/>
    </row>
    <row r="54" spans="1:15" s="5" customFormat="1" ht="16.5" customHeight="1" x14ac:dyDescent="0.6">
      <c r="A54" s="5" t="s">
        <v>0</v>
      </c>
      <c r="F54" s="6"/>
      <c r="G54" s="7"/>
      <c r="H54" s="7"/>
      <c r="I54" s="153"/>
      <c r="J54" s="153"/>
      <c r="K54" s="153"/>
      <c r="L54" s="153"/>
      <c r="M54" s="153"/>
      <c r="N54" s="153"/>
      <c r="O54" s="153"/>
    </row>
    <row r="55" spans="1:15" s="5" customFormat="1" ht="16.5" customHeight="1" x14ac:dyDescent="0.6">
      <c r="A55" s="5" t="s">
        <v>1</v>
      </c>
      <c r="F55" s="6"/>
      <c r="G55" s="7"/>
      <c r="H55" s="7"/>
      <c r="I55" s="153"/>
      <c r="J55" s="153"/>
      <c r="K55" s="153"/>
      <c r="L55" s="153"/>
      <c r="M55" s="153"/>
      <c r="N55" s="153"/>
      <c r="O55" s="153"/>
    </row>
    <row r="56" spans="1:15" s="5" customFormat="1" ht="16.5" customHeight="1" x14ac:dyDescent="0.6">
      <c r="A56" s="8" t="s">
        <v>168</v>
      </c>
      <c r="B56" s="8"/>
      <c r="C56" s="8"/>
      <c r="D56" s="8"/>
      <c r="E56" s="8"/>
      <c r="F56" s="8"/>
      <c r="G56" s="9"/>
      <c r="H56" s="9"/>
      <c r="I56" s="10"/>
      <c r="J56" s="10"/>
      <c r="K56" s="10"/>
      <c r="L56" s="10"/>
      <c r="M56" s="10"/>
      <c r="N56" s="10"/>
      <c r="O56" s="10"/>
    </row>
    <row r="57" spans="1:15" s="5" customFormat="1" ht="15.9" customHeight="1" x14ac:dyDescent="0.6">
      <c r="G57" s="7"/>
      <c r="H57" s="7"/>
      <c r="I57" s="153"/>
      <c r="J57" s="153"/>
      <c r="K57" s="153"/>
      <c r="L57" s="153"/>
      <c r="M57" s="153"/>
      <c r="N57" s="153"/>
      <c r="O57" s="153"/>
    </row>
    <row r="58" spans="1:15" s="5" customFormat="1" ht="15.9" customHeight="1" x14ac:dyDescent="0.6">
      <c r="G58" s="7"/>
      <c r="H58" s="7"/>
      <c r="I58" s="153"/>
      <c r="J58" s="153"/>
      <c r="K58" s="153"/>
      <c r="L58" s="153"/>
      <c r="M58" s="153"/>
      <c r="N58" s="153"/>
      <c r="O58" s="153"/>
    </row>
    <row r="59" spans="1:15" s="5" customFormat="1" ht="15.9" customHeight="1" x14ac:dyDescent="0.6">
      <c r="F59" s="6"/>
      <c r="G59" s="7"/>
      <c r="H59" s="7"/>
      <c r="I59" s="165" t="s">
        <v>164</v>
      </c>
      <c r="J59" s="165"/>
      <c r="K59" s="165"/>
      <c r="L59" s="153"/>
      <c r="M59" s="165" t="s">
        <v>85</v>
      </c>
      <c r="N59" s="165"/>
      <c r="O59" s="165"/>
    </row>
    <row r="60" spans="1:15" s="5" customFormat="1" ht="15.9" customHeight="1" x14ac:dyDescent="0.6">
      <c r="F60" s="6"/>
      <c r="G60" s="7"/>
      <c r="H60" s="7"/>
      <c r="I60" s="166" t="str">
        <f>I7</f>
        <v>financial statements</v>
      </c>
      <c r="J60" s="166"/>
      <c r="K60" s="166"/>
      <c r="L60" s="153"/>
      <c r="M60" s="166" t="str">
        <f>M7</f>
        <v>financial statements</v>
      </c>
      <c r="N60" s="166"/>
      <c r="O60" s="166"/>
    </row>
    <row r="61" spans="1:15" s="5" customFormat="1" ht="15.9" customHeight="1" x14ac:dyDescent="0.6">
      <c r="F61" s="6"/>
      <c r="G61" s="7"/>
      <c r="H61" s="7"/>
      <c r="I61" s="77" t="s">
        <v>169</v>
      </c>
      <c r="J61" s="153"/>
      <c r="K61" s="77" t="s">
        <v>142</v>
      </c>
      <c r="L61" s="153"/>
      <c r="M61" s="77" t="s">
        <v>169</v>
      </c>
      <c r="N61" s="153"/>
      <c r="O61" s="77" t="s">
        <v>142</v>
      </c>
    </row>
    <row r="62" spans="1:15" s="5" customFormat="1" ht="15.9" customHeight="1" x14ac:dyDescent="0.6">
      <c r="F62" s="6"/>
      <c r="G62" s="9" t="s">
        <v>2</v>
      </c>
      <c r="H62" s="7"/>
      <c r="I62" s="10" t="s">
        <v>3</v>
      </c>
      <c r="J62" s="153"/>
      <c r="K62" s="10" t="s">
        <v>3</v>
      </c>
      <c r="L62" s="153"/>
      <c r="M62" s="10" t="s">
        <v>3</v>
      </c>
      <c r="N62" s="153"/>
      <c r="O62" s="10" t="s">
        <v>3</v>
      </c>
    </row>
    <row r="63" spans="1:15" ht="15.9" customHeight="1" x14ac:dyDescent="0.6">
      <c r="A63" s="5" t="s">
        <v>15</v>
      </c>
      <c r="F63" s="1"/>
      <c r="I63" s="42"/>
      <c r="M63" s="42"/>
    </row>
    <row r="64" spans="1:15" ht="15.9" customHeight="1" x14ac:dyDescent="0.6">
      <c r="A64" s="5"/>
      <c r="F64" s="1"/>
      <c r="I64" s="42"/>
      <c r="M64" s="42"/>
    </row>
    <row r="65" spans="1:15" ht="15.9" customHeight="1" x14ac:dyDescent="0.6">
      <c r="A65" s="5" t="s">
        <v>16</v>
      </c>
      <c r="F65" s="1"/>
      <c r="I65" s="42"/>
      <c r="M65" s="42"/>
    </row>
    <row r="66" spans="1:15" ht="15.9" customHeight="1" x14ac:dyDescent="0.6">
      <c r="A66" s="5"/>
      <c r="F66" s="1"/>
      <c r="I66" s="42"/>
      <c r="M66" s="42"/>
    </row>
    <row r="67" spans="1:15" ht="15.9" customHeight="1" x14ac:dyDescent="0.6">
      <c r="A67" s="1" t="s">
        <v>175</v>
      </c>
      <c r="F67" s="1"/>
      <c r="I67" s="42">
        <v>8205150</v>
      </c>
      <c r="K67" s="4">
        <v>0</v>
      </c>
      <c r="M67" s="42">
        <v>0</v>
      </c>
      <c r="O67" s="4">
        <v>0</v>
      </c>
    </row>
    <row r="68" spans="1:15" ht="15.9" customHeight="1" x14ac:dyDescent="0.6">
      <c r="A68" s="1" t="s">
        <v>113</v>
      </c>
      <c r="F68" s="1"/>
      <c r="G68" s="1"/>
      <c r="H68" s="1"/>
      <c r="I68" s="44"/>
      <c r="J68" s="1"/>
      <c r="K68" s="16"/>
      <c r="L68" s="1"/>
      <c r="M68" s="44"/>
      <c r="N68" s="1"/>
      <c r="O68" s="16"/>
    </row>
    <row r="69" spans="1:15" ht="15.9" customHeight="1" x14ac:dyDescent="0.6">
      <c r="B69" s="1" t="s">
        <v>114</v>
      </c>
      <c r="F69" s="1"/>
      <c r="G69" s="3">
        <v>18</v>
      </c>
      <c r="I69" s="42">
        <v>983057485</v>
      </c>
      <c r="J69" s="13"/>
      <c r="K69" s="4">
        <v>2248340920</v>
      </c>
      <c r="L69" s="13"/>
      <c r="M69" s="42">
        <v>881260985</v>
      </c>
      <c r="N69" s="13"/>
      <c r="O69" s="4">
        <v>2248340920</v>
      </c>
    </row>
    <row r="70" spans="1:15" ht="15.9" customHeight="1" x14ac:dyDescent="0.6">
      <c r="A70" s="1" t="s">
        <v>17</v>
      </c>
      <c r="F70" s="1"/>
      <c r="G70" s="13">
        <v>19</v>
      </c>
      <c r="H70" s="13"/>
      <c r="I70" s="42">
        <v>1233935664</v>
      </c>
      <c r="J70" s="13"/>
      <c r="K70" s="4">
        <v>815514255</v>
      </c>
      <c r="L70" s="13"/>
      <c r="M70" s="42">
        <v>1078401257</v>
      </c>
      <c r="N70" s="13"/>
      <c r="O70" s="4">
        <v>815514255</v>
      </c>
    </row>
    <row r="71" spans="1:15" ht="15.9" customHeight="1" x14ac:dyDescent="0.6">
      <c r="A71" s="1" t="s">
        <v>227</v>
      </c>
      <c r="F71" s="1"/>
      <c r="G71" s="13"/>
      <c r="H71" s="13"/>
      <c r="I71" s="42"/>
      <c r="J71" s="13"/>
      <c r="L71" s="13"/>
      <c r="M71" s="42"/>
      <c r="N71" s="13"/>
    </row>
    <row r="72" spans="1:15" ht="15.9" customHeight="1" x14ac:dyDescent="0.6">
      <c r="B72" s="1" t="s">
        <v>154</v>
      </c>
      <c r="F72" s="1"/>
      <c r="G72" s="13">
        <v>6</v>
      </c>
      <c r="H72" s="13"/>
      <c r="I72" s="42">
        <v>1063627</v>
      </c>
      <c r="J72" s="13"/>
      <c r="K72" s="4">
        <v>0</v>
      </c>
      <c r="L72" s="13"/>
      <c r="M72" s="42">
        <v>1063627</v>
      </c>
      <c r="N72" s="13"/>
      <c r="O72" s="4">
        <v>0</v>
      </c>
    </row>
    <row r="73" spans="1:15" ht="15.9" customHeight="1" x14ac:dyDescent="0.6">
      <c r="A73" s="1" t="s">
        <v>119</v>
      </c>
      <c r="F73" s="1"/>
      <c r="G73" s="13">
        <v>20</v>
      </c>
      <c r="H73" s="13"/>
      <c r="I73" s="42">
        <v>76176616</v>
      </c>
      <c r="J73" s="13"/>
      <c r="K73" s="4">
        <v>80521879</v>
      </c>
      <c r="L73" s="13"/>
      <c r="M73" s="42">
        <v>74427130</v>
      </c>
      <c r="N73" s="13"/>
      <c r="O73" s="4">
        <v>80521879</v>
      </c>
    </row>
    <row r="74" spans="1:15" ht="15.9" customHeight="1" x14ac:dyDescent="0.6">
      <c r="A74" s="1" t="s">
        <v>101</v>
      </c>
      <c r="F74" s="1"/>
      <c r="G74" s="13"/>
      <c r="H74" s="13"/>
      <c r="I74" s="42"/>
      <c r="J74" s="13"/>
      <c r="L74" s="13"/>
      <c r="M74" s="42"/>
      <c r="N74" s="13"/>
    </row>
    <row r="75" spans="1:15" ht="15.9" customHeight="1" x14ac:dyDescent="0.6">
      <c r="B75" s="1" t="s">
        <v>114</v>
      </c>
      <c r="F75" s="1"/>
      <c r="G75" s="13">
        <v>22</v>
      </c>
      <c r="H75" s="13"/>
      <c r="I75" s="42">
        <v>485169506</v>
      </c>
      <c r="J75" s="13"/>
      <c r="K75" s="4">
        <v>515807973</v>
      </c>
      <c r="L75" s="13"/>
      <c r="M75" s="42">
        <v>485169506</v>
      </c>
      <c r="N75" s="13"/>
      <c r="O75" s="4">
        <v>515807973</v>
      </c>
    </row>
    <row r="76" spans="1:15" ht="15.9" customHeight="1" x14ac:dyDescent="0.6">
      <c r="A76" s="1" t="s">
        <v>110</v>
      </c>
      <c r="F76" s="1"/>
      <c r="G76" s="13"/>
      <c r="H76" s="13"/>
      <c r="I76" s="42"/>
      <c r="J76" s="13"/>
      <c r="L76" s="13"/>
      <c r="M76" s="42"/>
      <c r="N76" s="13"/>
    </row>
    <row r="77" spans="1:15" ht="15.9" customHeight="1" x14ac:dyDescent="0.6">
      <c r="A77" s="1" t="s">
        <v>62</v>
      </c>
      <c r="B77" s="1" t="s">
        <v>111</v>
      </c>
      <c r="F77" s="1"/>
      <c r="G77" s="78">
        <v>11.3</v>
      </c>
      <c r="H77" s="13"/>
      <c r="I77" s="42">
        <v>28306041</v>
      </c>
      <c r="J77" s="13"/>
      <c r="K77" s="4">
        <v>36060790</v>
      </c>
      <c r="L77" s="13"/>
      <c r="M77" s="42">
        <v>27572707</v>
      </c>
      <c r="N77" s="13"/>
      <c r="O77" s="4">
        <v>36060790</v>
      </c>
    </row>
    <row r="78" spans="1:15" ht="15.9" customHeight="1" x14ac:dyDescent="0.6">
      <c r="A78" s="1" t="s">
        <v>18</v>
      </c>
      <c r="F78" s="1"/>
      <c r="G78" s="13"/>
      <c r="H78" s="13"/>
      <c r="I78" s="42">
        <v>4252324</v>
      </c>
      <c r="J78" s="13"/>
      <c r="K78" s="4">
        <v>9222674</v>
      </c>
      <c r="L78" s="13"/>
      <c r="M78" s="42">
        <v>0</v>
      </c>
      <c r="N78" s="13"/>
      <c r="O78" s="4">
        <v>9222674</v>
      </c>
    </row>
    <row r="79" spans="1:15" ht="15.9" customHeight="1" x14ac:dyDescent="0.6">
      <c r="A79" s="1" t="s">
        <v>19</v>
      </c>
      <c r="F79" s="1"/>
      <c r="G79" s="13"/>
      <c r="H79" s="13"/>
      <c r="I79" s="46">
        <v>21823331</v>
      </c>
      <c r="J79" s="13"/>
      <c r="K79" s="15">
        <v>19533127</v>
      </c>
      <c r="L79" s="13"/>
      <c r="M79" s="46">
        <v>11998761</v>
      </c>
      <c r="N79" s="13"/>
      <c r="O79" s="15">
        <v>19533127</v>
      </c>
    </row>
    <row r="80" spans="1:15" ht="15.9" customHeight="1" x14ac:dyDescent="0.6">
      <c r="A80" s="5"/>
      <c r="F80" s="1"/>
      <c r="I80" s="42"/>
      <c r="M80" s="42"/>
    </row>
    <row r="81" spans="1:15" ht="15.9" customHeight="1" x14ac:dyDescent="0.6">
      <c r="A81" s="5" t="s">
        <v>20</v>
      </c>
      <c r="F81" s="1"/>
      <c r="G81" s="13"/>
      <c r="H81" s="13"/>
      <c r="I81" s="46">
        <f>SUM(I67:I79)</f>
        <v>2841989744</v>
      </c>
      <c r="K81" s="15">
        <f>SUM(K69:K79)</f>
        <v>3725001618</v>
      </c>
      <c r="M81" s="46">
        <f>SUM(M67:N79)</f>
        <v>2559893973</v>
      </c>
      <c r="O81" s="15">
        <f>SUM(O69:O79)</f>
        <v>3725001618</v>
      </c>
    </row>
    <row r="82" spans="1:15" ht="15.9" customHeight="1" x14ac:dyDescent="0.6">
      <c r="F82" s="1"/>
      <c r="G82" s="13"/>
      <c r="H82" s="13"/>
      <c r="I82" s="42"/>
      <c r="M82" s="42"/>
    </row>
    <row r="83" spans="1:15" ht="15.9" customHeight="1" x14ac:dyDescent="0.6">
      <c r="A83" s="5" t="s">
        <v>21</v>
      </c>
      <c r="F83" s="1"/>
      <c r="I83" s="42"/>
      <c r="M83" s="42"/>
    </row>
    <row r="84" spans="1:15" ht="15.9" customHeight="1" x14ac:dyDescent="0.6">
      <c r="A84" s="5"/>
      <c r="F84" s="1"/>
      <c r="I84" s="42"/>
      <c r="M84" s="42"/>
    </row>
    <row r="85" spans="1:15" ht="15.9" customHeight="1" x14ac:dyDescent="0.6">
      <c r="A85" s="1" t="s">
        <v>120</v>
      </c>
      <c r="F85" s="1"/>
      <c r="G85" s="13">
        <v>20</v>
      </c>
      <c r="I85" s="42">
        <v>170717944</v>
      </c>
      <c r="J85" s="3"/>
      <c r="K85" s="4">
        <v>160802146</v>
      </c>
      <c r="L85" s="3"/>
      <c r="M85" s="42">
        <v>168425294</v>
      </c>
      <c r="N85" s="3"/>
      <c r="O85" s="4">
        <v>160802146</v>
      </c>
    </row>
    <row r="86" spans="1:15" ht="15.9" customHeight="1" x14ac:dyDescent="0.6">
      <c r="A86" s="1" t="s">
        <v>218</v>
      </c>
      <c r="F86" s="1"/>
      <c r="G86" s="13"/>
      <c r="I86" s="42"/>
      <c r="J86" s="3"/>
      <c r="L86" s="3"/>
      <c r="M86" s="42"/>
      <c r="N86" s="3"/>
    </row>
    <row r="87" spans="1:15" ht="15.9" customHeight="1" x14ac:dyDescent="0.6">
      <c r="B87" s="1" t="s">
        <v>219</v>
      </c>
      <c r="F87" s="1"/>
      <c r="G87" s="13">
        <v>21</v>
      </c>
      <c r="I87" s="42">
        <v>688310914</v>
      </c>
      <c r="J87" s="3"/>
      <c r="K87" s="4">
        <v>0</v>
      </c>
      <c r="L87" s="3"/>
      <c r="M87" s="42">
        <v>688310914</v>
      </c>
      <c r="N87" s="3"/>
      <c r="O87" s="4">
        <v>0</v>
      </c>
    </row>
    <row r="88" spans="1:15" ht="15.9" customHeight="1" x14ac:dyDescent="0.6">
      <c r="A88" s="1" t="s">
        <v>112</v>
      </c>
      <c r="F88" s="1"/>
      <c r="G88" s="13"/>
      <c r="I88" s="42"/>
      <c r="J88" s="3"/>
      <c r="L88" s="3"/>
      <c r="M88" s="42"/>
      <c r="N88" s="3"/>
    </row>
    <row r="89" spans="1:15" ht="15.9" customHeight="1" x14ac:dyDescent="0.6">
      <c r="B89" s="1" t="s">
        <v>114</v>
      </c>
      <c r="F89" s="1"/>
      <c r="G89" s="13">
        <v>22</v>
      </c>
      <c r="I89" s="42">
        <v>983020627</v>
      </c>
      <c r="J89" s="3"/>
      <c r="K89" s="4">
        <v>1244488069</v>
      </c>
      <c r="L89" s="3"/>
      <c r="M89" s="42">
        <v>983020627</v>
      </c>
      <c r="N89" s="3"/>
      <c r="O89" s="4">
        <v>1244488069</v>
      </c>
    </row>
    <row r="90" spans="1:15" ht="15.9" customHeight="1" x14ac:dyDescent="0.6">
      <c r="A90" s="1" t="s">
        <v>126</v>
      </c>
      <c r="F90" s="1"/>
      <c r="G90" s="13">
        <v>17</v>
      </c>
      <c r="I90" s="42">
        <v>0</v>
      </c>
      <c r="J90" s="3"/>
      <c r="K90" s="4">
        <v>26834936</v>
      </c>
      <c r="L90" s="3"/>
      <c r="M90" s="42">
        <v>0</v>
      </c>
      <c r="N90" s="3"/>
      <c r="O90" s="4">
        <v>26834936</v>
      </c>
    </row>
    <row r="91" spans="1:15" ht="15.9" customHeight="1" x14ac:dyDescent="0.6">
      <c r="A91" s="1" t="s">
        <v>117</v>
      </c>
      <c r="F91" s="1"/>
      <c r="G91" s="13"/>
      <c r="I91" s="42"/>
      <c r="J91" s="3"/>
      <c r="L91" s="3"/>
      <c r="M91" s="42"/>
      <c r="N91" s="3"/>
    </row>
    <row r="92" spans="1:15" ht="15.9" customHeight="1" x14ac:dyDescent="0.6">
      <c r="B92" s="1" t="s">
        <v>111</v>
      </c>
      <c r="F92" s="1"/>
      <c r="G92" s="78">
        <v>11.3</v>
      </c>
      <c r="I92" s="42">
        <v>0</v>
      </c>
      <c r="J92" s="3"/>
      <c r="K92" s="4">
        <v>109322</v>
      </c>
      <c r="L92" s="3"/>
      <c r="M92" s="42">
        <v>0</v>
      </c>
      <c r="N92" s="3"/>
      <c r="O92" s="4">
        <v>109322</v>
      </c>
    </row>
    <row r="93" spans="1:15" ht="15.9" customHeight="1" x14ac:dyDescent="0.6">
      <c r="A93" s="1" t="s">
        <v>22</v>
      </c>
      <c r="F93" s="1"/>
      <c r="G93" s="13">
        <v>23</v>
      </c>
      <c r="I93" s="49">
        <v>21027451</v>
      </c>
      <c r="J93" s="3"/>
      <c r="K93" s="52">
        <v>18195151</v>
      </c>
      <c r="L93" s="3"/>
      <c r="M93" s="49">
        <v>19202714</v>
      </c>
      <c r="N93" s="3"/>
      <c r="O93" s="52">
        <v>18195151</v>
      </c>
    </row>
    <row r="94" spans="1:15" ht="15.9" customHeight="1" x14ac:dyDescent="0.6">
      <c r="A94" s="5"/>
      <c r="F94" s="1"/>
      <c r="I94" s="42"/>
      <c r="M94" s="42"/>
    </row>
    <row r="95" spans="1:15" ht="15.9" customHeight="1" x14ac:dyDescent="0.6">
      <c r="A95" s="5" t="s">
        <v>23</v>
      </c>
      <c r="F95" s="1"/>
      <c r="G95" s="13"/>
      <c r="H95" s="13"/>
      <c r="I95" s="46">
        <f>SUM(I85:I94)</f>
        <v>1863076936</v>
      </c>
      <c r="K95" s="15">
        <f>SUM(K85:K94)</f>
        <v>1450429624</v>
      </c>
      <c r="M95" s="46">
        <f>SUM(M85:M94)</f>
        <v>1858959549</v>
      </c>
      <c r="O95" s="15">
        <f>SUM(O85:O94)</f>
        <v>1450429624</v>
      </c>
    </row>
    <row r="96" spans="1:15" ht="15.9" customHeight="1" x14ac:dyDescent="0.6">
      <c r="A96" s="5"/>
      <c r="F96" s="1"/>
      <c r="I96" s="42"/>
      <c r="M96" s="42"/>
    </row>
    <row r="97" spans="1:15" ht="15.9" customHeight="1" x14ac:dyDescent="0.6">
      <c r="A97" s="5" t="s">
        <v>24</v>
      </c>
      <c r="F97" s="1"/>
      <c r="G97" s="13"/>
      <c r="H97" s="13"/>
      <c r="I97" s="48">
        <f>I95+I81</f>
        <v>4705066680</v>
      </c>
      <c r="K97" s="18">
        <f>K95+K81</f>
        <v>5175431242</v>
      </c>
      <c r="M97" s="48">
        <f>M95+M81</f>
        <v>4418853522</v>
      </c>
      <c r="O97" s="18">
        <f>O95+O81</f>
        <v>5175431242</v>
      </c>
    </row>
    <row r="98" spans="1:15" ht="15.9" customHeight="1" x14ac:dyDescent="0.6">
      <c r="A98" s="5"/>
      <c r="F98" s="1"/>
      <c r="G98" s="13"/>
      <c r="H98" s="13"/>
      <c r="I98" s="16"/>
      <c r="K98" s="16"/>
      <c r="M98" s="16"/>
      <c r="O98" s="16"/>
    </row>
    <row r="99" spans="1:15" ht="15.9" customHeight="1" x14ac:dyDescent="0.6">
      <c r="A99" s="5"/>
      <c r="F99" s="1"/>
      <c r="G99" s="13"/>
      <c r="H99" s="13"/>
      <c r="I99" s="16"/>
      <c r="K99" s="16"/>
      <c r="M99" s="16"/>
      <c r="O99" s="16"/>
    </row>
    <row r="100" spans="1:15" ht="15.9" customHeight="1" x14ac:dyDescent="0.6">
      <c r="A100" s="5"/>
      <c r="F100" s="1"/>
      <c r="G100" s="13"/>
      <c r="H100" s="13"/>
      <c r="I100" s="16"/>
      <c r="K100" s="16"/>
      <c r="M100" s="16"/>
      <c r="O100" s="16"/>
    </row>
    <row r="101" spans="1:15" ht="15.9" customHeight="1" x14ac:dyDescent="0.6">
      <c r="A101" s="5"/>
      <c r="F101" s="1"/>
      <c r="G101" s="13"/>
      <c r="H101" s="13"/>
      <c r="I101" s="16"/>
      <c r="K101" s="16"/>
      <c r="M101" s="16"/>
      <c r="O101" s="16"/>
    </row>
    <row r="102" spans="1:15" ht="15.9" customHeight="1" x14ac:dyDescent="0.6">
      <c r="A102" s="5"/>
      <c r="F102" s="1"/>
      <c r="G102" s="13"/>
      <c r="H102" s="13"/>
      <c r="I102" s="16"/>
      <c r="K102" s="16"/>
      <c r="M102" s="16"/>
      <c r="O102" s="16"/>
    </row>
    <row r="103" spans="1:15" ht="15.9" customHeight="1" x14ac:dyDescent="0.6">
      <c r="A103" s="5"/>
      <c r="F103" s="1"/>
      <c r="G103" s="13"/>
      <c r="H103" s="13"/>
      <c r="I103" s="16"/>
      <c r="K103" s="16"/>
      <c r="M103" s="16"/>
      <c r="O103" s="16"/>
    </row>
    <row r="104" spans="1:15" ht="15.9" customHeight="1" x14ac:dyDescent="0.6">
      <c r="A104" s="5"/>
      <c r="F104" s="1"/>
      <c r="G104" s="13"/>
      <c r="H104" s="13"/>
      <c r="I104" s="16"/>
      <c r="K104" s="16"/>
      <c r="M104" s="16"/>
      <c r="O104" s="16"/>
    </row>
    <row r="105" spans="1:15" ht="15" customHeight="1" x14ac:dyDescent="0.6">
      <c r="A105" s="5"/>
      <c r="F105" s="1"/>
      <c r="G105" s="13"/>
      <c r="H105" s="13"/>
      <c r="I105" s="16"/>
      <c r="K105" s="16"/>
      <c r="M105" s="16"/>
      <c r="O105" s="16"/>
    </row>
    <row r="106" spans="1:15" ht="3.75" customHeight="1" x14ac:dyDescent="0.6">
      <c r="A106" s="5"/>
      <c r="F106" s="1"/>
      <c r="G106" s="13"/>
      <c r="H106" s="13"/>
      <c r="I106" s="16"/>
      <c r="K106" s="16"/>
      <c r="M106" s="16"/>
      <c r="O106" s="16"/>
    </row>
    <row r="107" spans="1:15" ht="21.9" customHeight="1" x14ac:dyDescent="0.6">
      <c r="A107" s="148" t="str">
        <f>+A53</f>
        <v>The notes to the financial statements on pages 14 to 67 are an integral part of this financial statements.</v>
      </c>
      <c r="B107" s="148"/>
      <c r="C107" s="148"/>
      <c r="D107" s="148"/>
      <c r="E107" s="148"/>
      <c r="F107" s="148"/>
      <c r="G107" s="154"/>
      <c r="H107" s="154"/>
      <c r="I107" s="155"/>
      <c r="J107" s="52"/>
      <c r="K107" s="155"/>
      <c r="L107" s="52"/>
      <c r="M107" s="155"/>
      <c r="N107" s="52"/>
      <c r="O107" s="155"/>
    </row>
    <row r="108" spans="1:15" ht="16.5" customHeight="1" x14ac:dyDescent="0.6">
      <c r="A108" s="5" t="s">
        <v>0</v>
      </c>
      <c r="F108" s="1"/>
      <c r="G108" s="13"/>
      <c r="H108" s="13"/>
      <c r="I108" s="16"/>
      <c r="K108" s="16"/>
      <c r="M108" s="16"/>
      <c r="O108" s="16"/>
    </row>
    <row r="109" spans="1:15" ht="16.5" customHeight="1" x14ac:dyDescent="0.6">
      <c r="A109" s="5" t="s">
        <v>1</v>
      </c>
      <c r="F109" s="1"/>
      <c r="G109" s="13"/>
      <c r="H109" s="13"/>
      <c r="I109" s="16"/>
      <c r="K109" s="16"/>
      <c r="M109" s="16"/>
      <c r="O109" s="16"/>
    </row>
    <row r="110" spans="1:15" ht="16.5" customHeight="1" x14ac:dyDescent="0.6">
      <c r="A110" s="156" t="s">
        <v>168</v>
      </c>
      <c r="B110" s="148"/>
      <c r="C110" s="148"/>
      <c r="D110" s="148"/>
      <c r="E110" s="148"/>
      <c r="F110" s="148"/>
      <c r="G110" s="154"/>
      <c r="H110" s="154"/>
      <c r="I110" s="155"/>
      <c r="J110" s="52"/>
      <c r="K110" s="155"/>
      <c r="L110" s="52"/>
      <c r="M110" s="155"/>
      <c r="N110" s="52"/>
      <c r="O110" s="155"/>
    </row>
    <row r="111" spans="1:15" ht="15.9" customHeight="1" x14ac:dyDescent="0.6">
      <c r="A111" s="5"/>
      <c r="B111" s="5"/>
      <c r="C111" s="5"/>
      <c r="D111" s="5"/>
      <c r="E111" s="5"/>
      <c r="F111" s="5"/>
      <c r="G111" s="7"/>
      <c r="H111" s="7"/>
      <c r="I111" s="153"/>
      <c r="J111" s="153"/>
      <c r="K111" s="153"/>
      <c r="L111" s="153"/>
      <c r="M111" s="153"/>
      <c r="N111" s="153"/>
      <c r="O111" s="153"/>
    </row>
    <row r="112" spans="1:15" ht="15.9" customHeight="1" x14ac:dyDescent="0.6">
      <c r="A112" s="5"/>
      <c r="B112" s="5"/>
      <c r="C112" s="5"/>
      <c r="D112" s="5"/>
      <c r="E112" s="5"/>
      <c r="F112" s="5"/>
      <c r="G112" s="7"/>
      <c r="H112" s="7"/>
      <c r="I112" s="153"/>
      <c r="J112" s="153"/>
      <c r="K112" s="153"/>
      <c r="L112" s="153"/>
      <c r="M112" s="153"/>
      <c r="N112" s="153"/>
      <c r="O112" s="153"/>
    </row>
    <row r="113" spans="1:15" ht="15.9" customHeight="1" x14ac:dyDescent="0.6">
      <c r="A113" s="5"/>
      <c r="B113" s="5"/>
      <c r="C113" s="5"/>
      <c r="D113" s="5"/>
      <c r="E113" s="5"/>
      <c r="F113" s="6"/>
      <c r="G113" s="7"/>
      <c r="H113" s="7"/>
      <c r="I113" s="165" t="s">
        <v>164</v>
      </c>
      <c r="J113" s="165"/>
      <c r="K113" s="165"/>
      <c r="L113" s="153"/>
      <c r="M113" s="165" t="s">
        <v>85</v>
      </c>
      <c r="N113" s="165"/>
      <c r="O113" s="165"/>
    </row>
    <row r="114" spans="1:15" ht="15.9" customHeight="1" x14ac:dyDescent="0.6">
      <c r="A114" s="5"/>
      <c r="B114" s="5"/>
      <c r="C114" s="5"/>
      <c r="D114" s="5"/>
      <c r="E114" s="5"/>
      <c r="F114" s="6"/>
      <c r="G114" s="7"/>
      <c r="H114" s="7"/>
      <c r="I114" s="166" t="s">
        <v>102</v>
      </c>
      <c r="J114" s="166"/>
      <c r="K114" s="166"/>
      <c r="L114" s="153"/>
      <c r="M114" s="166" t="s">
        <v>102</v>
      </c>
      <c r="N114" s="166"/>
      <c r="O114" s="166"/>
    </row>
    <row r="115" spans="1:15" ht="15.9" customHeight="1" x14ac:dyDescent="0.6">
      <c r="A115" s="5"/>
      <c r="B115" s="5"/>
      <c r="C115" s="5"/>
      <c r="D115" s="5"/>
      <c r="E115" s="5"/>
      <c r="F115" s="6"/>
      <c r="G115" s="7"/>
      <c r="H115" s="7"/>
      <c r="I115" s="77" t="s">
        <v>169</v>
      </c>
      <c r="J115" s="153"/>
      <c r="K115" s="77" t="s">
        <v>142</v>
      </c>
      <c r="L115" s="153"/>
      <c r="M115" s="77" t="s">
        <v>169</v>
      </c>
      <c r="N115" s="153"/>
      <c r="O115" s="77" t="s">
        <v>142</v>
      </c>
    </row>
    <row r="116" spans="1:15" ht="15.9" customHeight="1" x14ac:dyDescent="0.6">
      <c r="A116" s="5"/>
      <c r="B116" s="5"/>
      <c r="C116" s="5"/>
      <c r="D116" s="5"/>
      <c r="E116" s="5"/>
      <c r="F116" s="6"/>
      <c r="G116" s="9" t="s">
        <v>2</v>
      </c>
      <c r="H116" s="7"/>
      <c r="I116" s="10" t="s">
        <v>3</v>
      </c>
      <c r="J116" s="153"/>
      <c r="K116" s="10" t="s">
        <v>3</v>
      </c>
      <c r="L116" s="153"/>
      <c r="M116" s="10" t="s">
        <v>3</v>
      </c>
      <c r="N116" s="153"/>
      <c r="O116" s="10" t="s">
        <v>3</v>
      </c>
    </row>
    <row r="117" spans="1:15" ht="15.9" customHeight="1" x14ac:dyDescent="0.6">
      <c r="A117" s="5" t="s">
        <v>224</v>
      </c>
      <c r="F117" s="1"/>
      <c r="I117" s="42"/>
      <c r="M117" s="42"/>
    </row>
    <row r="118" spans="1:15" ht="15.9" customHeight="1" x14ac:dyDescent="0.6">
      <c r="A118" s="5"/>
      <c r="F118" s="1"/>
      <c r="G118" s="13"/>
      <c r="H118" s="13"/>
      <c r="I118" s="44"/>
      <c r="K118" s="16"/>
      <c r="M118" s="44"/>
      <c r="O118" s="16"/>
    </row>
    <row r="119" spans="1:15" ht="15.9" customHeight="1" x14ac:dyDescent="0.6">
      <c r="A119" s="5" t="s">
        <v>25</v>
      </c>
      <c r="F119" s="1"/>
      <c r="I119" s="42"/>
      <c r="J119" s="16"/>
      <c r="L119" s="16"/>
      <c r="M119" s="42"/>
      <c r="N119" s="16"/>
    </row>
    <row r="120" spans="1:15" ht="15.9" customHeight="1" x14ac:dyDescent="0.6">
      <c r="A120" s="5"/>
      <c r="F120" s="1"/>
      <c r="I120" s="42"/>
      <c r="J120" s="16"/>
      <c r="L120" s="16"/>
      <c r="M120" s="42"/>
      <c r="N120" s="16"/>
    </row>
    <row r="121" spans="1:15" ht="15.9" customHeight="1" x14ac:dyDescent="0.6">
      <c r="A121" s="1" t="s">
        <v>26</v>
      </c>
      <c r="F121" s="1"/>
      <c r="I121" s="42"/>
      <c r="J121" s="16"/>
      <c r="L121" s="16"/>
      <c r="M121" s="42"/>
      <c r="N121" s="16"/>
    </row>
    <row r="122" spans="1:15" ht="15.9" customHeight="1" x14ac:dyDescent="0.6">
      <c r="B122" s="1" t="s">
        <v>27</v>
      </c>
      <c r="F122" s="1"/>
      <c r="I122" s="44"/>
      <c r="J122" s="1"/>
      <c r="K122" s="16"/>
      <c r="L122" s="1"/>
      <c r="M122" s="44"/>
      <c r="N122" s="1"/>
      <c r="O122" s="16"/>
    </row>
    <row r="123" spans="1:15" ht="15.9" customHeight="1" x14ac:dyDescent="0.6">
      <c r="C123" s="19" t="s">
        <v>176</v>
      </c>
      <c r="F123" s="1"/>
      <c r="I123" s="44"/>
      <c r="J123" s="1"/>
      <c r="K123" s="16"/>
      <c r="L123" s="1"/>
      <c r="M123" s="44"/>
      <c r="N123" s="1"/>
      <c r="O123" s="16"/>
    </row>
    <row r="124" spans="1:15" ht="15.9" customHeight="1" x14ac:dyDescent="0.6">
      <c r="C124" s="19"/>
      <c r="D124" s="1" t="s">
        <v>123</v>
      </c>
      <c r="F124" s="1"/>
      <c r="I124" s="44"/>
      <c r="J124" s="1"/>
      <c r="K124" s="16"/>
      <c r="L124" s="1"/>
      <c r="M124" s="44"/>
      <c r="N124" s="1"/>
      <c r="O124" s="16"/>
    </row>
    <row r="125" spans="1:15" ht="15.9" customHeight="1" x14ac:dyDescent="0.6">
      <c r="C125" s="19"/>
      <c r="D125" s="1" t="s">
        <v>177</v>
      </c>
      <c r="F125" s="1"/>
      <c r="I125" s="44"/>
      <c r="J125" s="1"/>
      <c r="K125" s="16"/>
      <c r="L125" s="1"/>
      <c r="M125" s="44"/>
      <c r="N125" s="1"/>
      <c r="O125" s="16"/>
    </row>
    <row r="126" spans="1:15" ht="15.9" customHeight="1" thickBot="1" x14ac:dyDescent="0.65">
      <c r="C126" s="19"/>
      <c r="D126" s="1" t="s">
        <v>124</v>
      </c>
      <c r="F126" s="1"/>
      <c r="G126" s="3">
        <v>24</v>
      </c>
      <c r="I126" s="47">
        <v>972796349</v>
      </c>
      <c r="J126" s="3"/>
      <c r="K126" s="17">
        <v>906250000</v>
      </c>
      <c r="M126" s="47">
        <v>972796349</v>
      </c>
      <c r="N126" s="3"/>
      <c r="O126" s="17">
        <v>906250000</v>
      </c>
    </row>
    <row r="127" spans="1:15" ht="15.9" customHeight="1" thickTop="1" x14ac:dyDescent="0.6">
      <c r="A127" s="5"/>
      <c r="F127" s="1"/>
      <c r="I127" s="42"/>
      <c r="M127" s="42"/>
    </row>
    <row r="128" spans="1:15" ht="15.9" customHeight="1" x14ac:dyDescent="0.6">
      <c r="B128" s="1" t="s">
        <v>28</v>
      </c>
      <c r="F128" s="1"/>
      <c r="I128" s="42"/>
      <c r="J128" s="16"/>
      <c r="L128" s="16"/>
      <c r="M128" s="42"/>
      <c r="N128" s="16"/>
    </row>
    <row r="129" spans="1:15" ht="15.9" customHeight="1" x14ac:dyDescent="0.6">
      <c r="C129" s="19" t="s">
        <v>178</v>
      </c>
      <c r="F129" s="1"/>
      <c r="I129" s="42"/>
      <c r="J129" s="1"/>
      <c r="L129" s="1"/>
      <c r="M129" s="42"/>
      <c r="N129" s="1"/>
    </row>
    <row r="130" spans="1:15" ht="15.9" customHeight="1" x14ac:dyDescent="0.6">
      <c r="D130" s="1" t="s">
        <v>130</v>
      </c>
      <c r="F130" s="1"/>
      <c r="I130" s="42"/>
      <c r="J130" s="3"/>
      <c r="L130" s="3"/>
      <c r="M130" s="42"/>
      <c r="N130" s="3"/>
    </row>
    <row r="131" spans="1:15" ht="15.9" customHeight="1" x14ac:dyDescent="0.6">
      <c r="D131" s="1" t="s">
        <v>179</v>
      </c>
      <c r="F131" s="1"/>
      <c r="I131" s="42"/>
      <c r="J131" s="3"/>
      <c r="L131" s="3"/>
      <c r="M131" s="42"/>
      <c r="N131" s="3"/>
    </row>
    <row r="132" spans="1:15" ht="15.9" customHeight="1" x14ac:dyDescent="0.6">
      <c r="D132" s="1" t="s">
        <v>155</v>
      </c>
      <c r="F132" s="1"/>
      <c r="G132" s="3">
        <v>24</v>
      </c>
      <c r="I132" s="42">
        <v>657363837</v>
      </c>
      <c r="J132" s="3"/>
      <c r="K132" s="4">
        <v>623582597</v>
      </c>
      <c r="L132" s="3"/>
      <c r="M132" s="42">
        <v>657363837</v>
      </c>
      <c r="N132" s="3"/>
      <c r="O132" s="4">
        <v>623582597</v>
      </c>
    </row>
    <row r="133" spans="1:15" ht="15.9" customHeight="1" x14ac:dyDescent="0.6">
      <c r="A133" s="1" t="s">
        <v>29</v>
      </c>
      <c r="F133" s="1"/>
      <c r="G133" s="3">
        <v>24</v>
      </c>
      <c r="I133" s="42">
        <v>1693726897</v>
      </c>
      <c r="J133" s="3"/>
      <c r="K133" s="4">
        <v>1432856304</v>
      </c>
      <c r="L133" s="3"/>
      <c r="M133" s="42">
        <v>1693726897</v>
      </c>
      <c r="N133" s="3"/>
      <c r="O133" s="4">
        <v>1432856304</v>
      </c>
    </row>
    <row r="134" spans="1:15" ht="15.9" customHeight="1" x14ac:dyDescent="0.6">
      <c r="A134" s="1" t="s">
        <v>145</v>
      </c>
      <c r="F134" s="1"/>
      <c r="G134" s="3">
        <v>25</v>
      </c>
      <c r="I134" s="42">
        <v>164308525</v>
      </c>
      <c r="J134" s="3"/>
      <c r="K134" s="4">
        <v>23827290</v>
      </c>
      <c r="L134" s="3"/>
      <c r="M134" s="42">
        <v>164308525</v>
      </c>
      <c r="N134" s="3"/>
      <c r="O134" s="4">
        <v>23827290</v>
      </c>
    </row>
    <row r="135" spans="1:15" ht="15.9" customHeight="1" x14ac:dyDescent="0.6">
      <c r="A135" s="1" t="s">
        <v>30</v>
      </c>
      <c r="F135" s="1"/>
      <c r="I135" s="42"/>
      <c r="J135" s="3"/>
      <c r="L135" s="3"/>
      <c r="M135" s="42"/>
      <c r="N135" s="3"/>
    </row>
    <row r="136" spans="1:15" ht="15.9" customHeight="1" x14ac:dyDescent="0.6">
      <c r="B136" s="1" t="s">
        <v>31</v>
      </c>
      <c r="F136" s="1"/>
      <c r="G136" s="3">
        <v>26</v>
      </c>
      <c r="I136" s="42">
        <v>59950000</v>
      </c>
      <c r="J136" s="3"/>
      <c r="K136" s="4">
        <v>48510000</v>
      </c>
      <c r="L136" s="3"/>
      <c r="M136" s="42">
        <v>59950000</v>
      </c>
      <c r="N136" s="3"/>
      <c r="O136" s="4">
        <v>48510000</v>
      </c>
    </row>
    <row r="137" spans="1:15" ht="15.9" customHeight="1" x14ac:dyDescent="0.6">
      <c r="B137" s="1" t="s">
        <v>32</v>
      </c>
      <c r="F137" s="1"/>
      <c r="G137" s="13"/>
      <c r="H137" s="13"/>
      <c r="I137" s="42">
        <v>1022076064.4651209</v>
      </c>
      <c r="J137" s="13"/>
      <c r="K137" s="4">
        <v>780059938</v>
      </c>
      <c r="L137" s="13"/>
      <c r="M137" s="42">
        <v>1044360459</v>
      </c>
      <c r="N137" s="13"/>
      <c r="O137" s="4">
        <v>825216192</v>
      </c>
    </row>
    <row r="138" spans="1:15" ht="15.9" customHeight="1" x14ac:dyDescent="0.6">
      <c r="A138" s="1" t="s">
        <v>228</v>
      </c>
      <c r="F138" s="1"/>
      <c r="G138" s="13"/>
      <c r="H138" s="13"/>
      <c r="I138" s="49">
        <v>5356098</v>
      </c>
      <c r="J138" s="13"/>
      <c r="K138" s="52">
        <v>0</v>
      </c>
      <c r="L138" s="13"/>
      <c r="M138" s="49">
        <v>5356098</v>
      </c>
      <c r="N138" s="13"/>
      <c r="O138" s="52">
        <v>0</v>
      </c>
    </row>
    <row r="139" spans="1:15" ht="15.9" customHeight="1" x14ac:dyDescent="0.6">
      <c r="A139" s="5"/>
      <c r="F139" s="1"/>
      <c r="I139" s="42"/>
      <c r="M139" s="42"/>
    </row>
    <row r="140" spans="1:15" ht="15.9" customHeight="1" x14ac:dyDescent="0.6">
      <c r="A140" s="5" t="s">
        <v>180</v>
      </c>
      <c r="F140" s="1"/>
      <c r="I140" s="42">
        <f>SUM(I132:I138)</f>
        <v>3602781421.4651208</v>
      </c>
      <c r="K140" s="4">
        <f>SUM(K132:K138)</f>
        <v>2908836129</v>
      </c>
      <c r="M140" s="42">
        <f>SUM(M132:M138)</f>
        <v>3625065816</v>
      </c>
      <c r="O140" s="4">
        <f>SUM(O132:O138)</f>
        <v>2953992383</v>
      </c>
    </row>
    <row r="141" spans="1:15" ht="15.9" customHeight="1" x14ac:dyDescent="0.6">
      <c r="A141" s="5"/>
      <c r="F141" s="1"/>
      <c r="I141" s="42"/>
      <c r="M141" s="42"/>
    </row>
    <row r="142" spans="1:15" ht="15.9" customHeight="1" x14ac:dyDescent="0.6">
      <c r="A142" s="1" t="s">
        <v>181</v>
      </c>
      <c r="F142" s="1"/>
      <c r="I142" s="49">
        <v>88363194</v>
      </c>
      <c r="K142" s="52">
        <v>0</v>
      </c>
      <c r="M142" s="49">
        <v>0</v>
      </c>
      <c r="O142" s="52">
        <v>0</v>
      </c>
    </row>
    <row r="143" spans="1:15" ht="15.9" customHeight="1" x14ac:dyDescent="0.6">
      <c r="A143" s="5"/>
      <c r="F143" s="1"/>
      <c r="I143" s="42"/>
      <c r="M143" s="42"/>
    </row>
    <row r="144" spans="1:15" ht="15.9" customHeight="1" x14ac:dyDescent="0.6">
      <c r="A144" s="5" t="s">
        <v>33</v>
      </c>
      <c r="F144" s="1"/>
      <c r="G144" s="13"/>
      <c r="H144" s="13"/>
      <c r="I144" s="48">
        <f>I140+I142</f>
        <v>3691144615.4651208</v>
      </c>
      <c r="J144" s="16"/>
      <c r="K144" s="18">
        <f>SUM(K130:K138)</f>
        <v>2908836129</v>
      </c>
      <c r="L144" s="16"/>
      <c r="M144" s="48">
        <f>M140+M142</f>
        <v>3625065816</v>
      </c>
      <c r="N144" s="16"/>
      <c r="O144" s="18">
        <f>SUM(O130:O138)</f>
        <v>2953992383</v>
      </c>
    </row>
    <row r="145" spans="1:15" ht="15.9" customHeight="1" x14ac:dyDescent="0.6">
      <c r="A145" s="5"/>
      <c r="F145" s="1"/>
      <c r="I145" s="42"/>
      <c r="M145" s="42"/>
    </row>
    <row r="146" spans="1:15" ht="15.9" customHeight="1" thickBot="1" x14ac:dyDescent="0.65">
      <c r="A146" s="5" t="s">
        <v>34</v>
      </c>
      <c r="F146" s="1"/>
      <c r="I146" s="47">
        <f>I144+I97</f>
        <v>8396211295.4651203</v>
      </c>
      <c r="J146" s="16"/>
      <c r="K146" s="17">
        <f>K144+K97</f>
        <v>8084267371</v>
      </c>
      <c r="L146" s="16"/>
      <c r="M146" s="47">
        <f>M144+M97</f>
        <v>8043919338</v>
      </c>
      <c r="N146" s="16"/>
      <c r="O146" s="17">
        <f>O144+O97</f>
        <v>8129423625</v>
      </c>
    </row>
    <row r="147" spans="1:15" ht="15.9" customHeight="1" thickTop="1" x14ac:dyDescent="0.6">
      <c r="A147" s="5"/>
      <c r="F147" s="1"/>
      <c r="J147" s="16"/>
      <c r="L147" s="16"/>
      <c r="N147" s="16"/>
    </row>
    <row r="148" spans="1:15" ht="15.9" customHeight="1" x14ac:dyDescent="0.6">
      <c r="A148" s="5"/>
      <c r="F148" s="1"/>
      <c r="J148" s="16"/>
      <c r="L148" s="16"/>
      <c r="N148" s="16"/>
    </row>
    <row r="149" spans="1:15" ht="15.9" customHeight="1" x14ac:dyDescent="0.6">
      <c r="A149" s="5"/>
      <c r="F149" s="1"/>
      <c r="J149" s="16"/>
      <c r="L149" s="16"/>
      <c r="N149" s="16"/>
    </row>
    <row r="150" spans="1:15" ht="15.9" customHeight="1" x14ac:dyDescent="0.6">
      <c r="A150" s="5"/>
      <c r="F150" s="1"/>
      <c r="J150" s="16"/>
      <c r="L150" s="16"/>
      <c r="N150" s="16"/>
    </row>
    <row r="151" spans="1:15" ht="15.9" customHeight="1" x14ac:dyDescent="0.6">
      <c r="A151" s="5"/>
      <c r="F151" s="1"/>
      <c r="J151" s="16"/>
      <c r="L151" s="16"/>
      <c r="N151" s="16"/>
    </row>
    <row r="152" spans="1:15" ht="15.9" customHeight="1" x14ac:dyDescent="0.6">
      <c r="A152" s="5"/>
      <c r="F152" s="1"/>
      <c r="J152" s="16"/>
      <c r="L152" s="16"/>
      <c r="N152" s="16"/>
    </row>
    <row r="153" spans="1:15" ht="15.9" customHeight="1" x14ac:dyDescent="0.6">
      <c r="A153" s="5"/>
      <c r="F153" s="1"/>
      <c r="J153" s="16"/>
      <c r="L153" s="16"/>
      <c r="N153" s="16"/>
    </row>
    <row r="154" spans="1:15" ht="15.9" customHeight="1" x14ac:dyDescent="0.6">
      <c r="A154" s="5"/>
      <c r="F154" s="1"/>
      <c r="J154" s="16"/>
      <c r="L154" s="16"/>
      <c r="N154" s="16"/>
    </row>
    <row r="155" spans="1:15" ht="15.9" customHeight="1" x14ac:dyDescent="0.6">
      <c r="A155" s="5"/>
      <c r="F155" s="1"/>
      <c r="J155" s="16"/>
      <c r="L155" s="16"/>
      <c r="N155" s="16"/>
    </row>
    <row r="156" spans="1:15" ht="15.9" customHeight="1" x14ac:dyDescent="0.6">
      <c r="A156" s="5"/>
      <c r="F156" s="1"/>
      <c r="J156" s="16"/>
      <c r="L156" s="16"/>
      <c r="N156" s="16"/>
    </row>
    <row r="157" spans="1:15" ht="15.9" customHeight="1" x14ac:dyDescent="0.6">
      <c r="A157" s="5"/>
      <c r="F157" s="1"/>
      <c r="J157" s="16"/>
      <c r="L157" s="16"/>
      <c r="N157" s="16"/>
    </row>
    <row r="158" spans="1:15" ht="15.9" customHeight="1" x14ac:dyDescent="0.6">
      <c r="A158" s="5"/>
      <c r="F158" s="1"/>
      <c r="J158" s="16"/>
      <c r="L158" s="16"/>
      <c r="N158" s="16"/>
    </row>
    <row r="159" spans="1:15" ht="14.25" customHeight="1" x14ac:dyDescent="0.6">
      <c r="A159" s="5"/>
      <c r="F159" s="1"/>
      <c r="J159" s="16"/>
      <c r="L159" s="16"/>
      <c r="N159" s="16"/>
    </row>
    <row r="160" spans="1:15" ht="4.5" customHeight="1" x14ac:dyDescent="0.6">
      <c r="A160" s="5"/>
      <c r="F160" s="1"/>
      <c r="J160" s="16"/>
      <c r="L160" s="16"/>
      <c r="N160" s="16"/>
    </row>
    <row r="161" spans="1:15" ht="21.9" customHeight="1" x14ac:dyDescent="0.6">
      <c r="A161" s="89" t="str">
        <f>A53</f>
        <v>The notes to the financial statements on pages 14 to 67 are an integral part of this financial statements.</v>
      </c>
      <c r="B161" s="89"/>
      <c r="C161" s="89"/>
      <c r="D161" s="89"/>
      <c r="E161" s="89"/>
      <c r="F161" s="89"/>
      <c r="G161" s="89"/>
      <c r="H161" s="89"/>
      <c r="I161" s="18"/>
      <c r="J161" s="89"/>
      <c r="K161" s="18"/>
      <c r="L161" s="38"/>
      <c r="M161" s="18"/>
      <c r="N161" s="89"/>
      <c r="O161" s="18"/>
    </row>
  </sheetData>
  <mergeCells count="12">
    <mergeCell ref="I59:K59"/>
    <mergeCell ref="M59:O59"/>
    <mergeCell ref="I6:K6"/>
    <mergeCell ref="M6:O6"/>
    <mergeCell ref="I7:K7"/>
    <mergeCell ref="M7:O7"/>
    <mergeCell ref="I113:K113"/>
    <mergeCell ref="M113:O113"/>
    <mergeCell ref="I114:K114"/>
    <mergeCell ref="M114:O114"/>
    <mergeCell ref="I60:K60"/>
    <mergeCell ref="M60:O60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6"/>
  <sheetViews>
    <sheetView topLeftCell="A58" zoomScale="85" zoomScaleNormal="85" zoomScaleSheetLayoutView="125" workbookViewId="0">
      <selection activeCell="M65" sqref="M65"/>
    </sheetView>
  </sheetViews>
  <sheetFormatPr defaultColWidth="9.125" defaultRowHeight="16.5" customHeight="1" x14ac:dyDescent="0.6"/>
  <cols>
    <col min="1" max="4" width="1.75" style="1" customWidth="1"/>
    <col min="5" max="5" width="3.625" style="1" customWidth="1"/>
    <col min="6" max="6" width="29.75" style="2" customWidth="1"/>
    <col min="7" max="7" width="5.625" style="3" customWidth="1"/>
    <col min="8" max="8" width="0.875" style="3" customWidth="1"/>
    <col min="9" max="9" width="14.375" style="4" customWidth="1"/>
    <col min="10" max="10" width="0.875" style="4" customWidth="1"/>
    <col min="11" max="11" width="14.375" style="4" customWidth="1"/>
    <col min="12" max="12" width="0.875" style="3" customWidth="1"/>
    <col min="13" max="13" width="14.375" style="4" customWidth="1"/>
    <col min="14" max="14" width="0.875" style="4" customWidth="1"/>
    <col min="15" max="15" width="14.375" style="4" customWidth="1"/>
    <col min="16" max="16384" width="9.125" style="1"/>
  </cols>
  <sheetData>
    <row r="1" spans="1:15" s="5" customFormat="1" ht="16.5" customHeight="1" x14ac:dyDescent="0.6">
      <c r="A1" s="5" t="s">
        <v>0</v>
      </c>
      <c r="F1" s="6"/>
      <c r="G1" s="7"/>
      <c r="H1" s="7"/>
      <c r="I1" s="153"/>
      <c r="J1" s="153"/>
      <c r="K1" s="153"/>
      <c r="L1" s="7"/>
      <c r="M1" s="153"/>
      <c r="N1" s="153"/>
      <c r="O1" s="153"/>
    </row>
    <row r="2" spans="1:15" s="5" customFormat="1" ht="16.5" customHeight="1" x14ac:dyDescent="0.6">
      <c r="A2" s="5" t="s">
        <v>35</v>
      </c>
      <c r="F2" s="6"/>
      <c r="G2" s="7"/>
      <c r="H2" s="7"/>
      <c r="I2" s="153"/>
      <c r="J2" s="153"/>
      <c r="K2" s="153"/>
      <c r="L2" s="7"/>
      <c r="M2" s="153"/>
      <c r="N2" s="153"/>
      <c r="O2" s="153"/>
    </row>
    <row r="3" spans="1:15" s="5" customFormat="1" ht="16.5" customHeight="1" x14ac:dyDescent="0.6">
      <c r="A3" s="8" t="s">
        <v>170</v>
      </c>
      <c r="B3" s="8"/>
      <c r="C3" s="8"/>
      <c r="D3" s="8"/>
      <c r="E3" s="8"/>
      <c r="F3" s="8"/>
      <c r="G3" s="9"/>
      <c r="H3" s="9"/>
      <c r="I3" s="10"/>
      <c r="J3" s="10"/>
      <c r="K3" s="10"/>
      <c r="L3" s="9"/>
      <c r="M3" s="10"/>
      <c r="N3" s="10"/>
      <c r="O3" s="10"/>
    </row>
    <row r="4" spans="1:15" s="5" customFormat="1" ht="16.5" customHeight="1" x14ac:dyDescent="0.6">
      <c r="G4" s="7"/>
      <c r="H4" s="7"/>
      <c r="I4" s="153"/>
      <c r="J4" s="153"/>
      <c r="K4" s="153"/>
      <c r="L4" s="7"/>
      <c r="M4" s="153"/>
      <c r="N4" s="153"/>
      <c r="O4" s="153"/>
    </row>
    <row r="5" spans="1:15" s="5" customFormat="1" ht="16.5" customHeight="1" x14ac:dyDescent="0.6">
      <c r="G5" s="7"/>
      <c r="H5" s="7"/>
      <c r="I5" s="153"/>
      <c r="J5" s="153"/>
      <c r="K5" s="153"/>
      <c r="L5" s="7"/>
      <c r="M5" s="153"/>
      <c r="N5" s="153"/>
      <c r="O5" s="153"/>
    </row>
    <row r="6" spans="1:15" s="5" customFormat="1" ht="16.5" customHeight="1" x14ac:dyDescent="0.6">
      <c r="G6" s="7"/>
      <c r="H6" s="7"/>
      <c r="I6" s="165" t="s">
        <v>164</v>
      </c>
      <c r="J6" s="165"/>
      <c r="K6" s="165"/>
      <c r="L6" s="153"/>
      <c r="M6" s="165" t="s">
        <v>85</v>
      </c>
      <c r="N6" s="165"/>
      <c r="O6" s="165"/>
    </row>
    <row r="7" spans="1:15" s="5" customFormat="1" ht="16.5" customHeight="1" x14ac:dyDescent="0.6">
      <c r="G7" s="7"/>
      <c r="H7" s="7"/>
      <c r="I7" s="166" t="str">
        <f>'5-7'!I7:K7</f>
        <v>financial statements</v>
      </c>
      <c r="J7" s="166"/>
      <c r="K7" s="166"/>
      <c r="L7" s="153"/>
      <c r="M7" s="166" t="str">
        <f>'5-7'!M7:O7</f>
        <v>financial statements</v>
      </c>
      <c r="N7" s="166"/>
      <c r="O7" s="166"/>
    </row>
    <row r="8" spans="1:15" s="5" customFormat="1" ht="16.5" customHeight="1" x14ac:dyDescent="0.6">
      <c r="F8" s="6"/>
      <c r="G8" s="7"/>
      <c r="H8" s="7"/>
      <c r="I8" s="77" t="s">
        <v>169</v>
      </c>
      <c r="J8" s="153"/>
      <c r="K8" s="77" t="s">
        <v>142</v>
      </c>
      <c r="L8" s="11"/>
      <c r="M8" s="77" t="s">
        <v>169</v>
      </c>
      <c r="N8" s="153"/>
      <c r="O8" s="77" t="s">
        <v>142</v>
      </c>
    </row>
    <row r="9" spans="1:15" s="5" customFormat="1" ht="16.5" customHeight="1" x14ac:dyDescent="0.6">
      <c r="F9" s="6"/>
      <c r="G9" s="9" t="s">
        <v>2</v>
      </c>
      <c r="H9" s="7"/>
      <c r="I9" s="10" t="s">
        <v>3</v>
      </c>
      <c r="J9" s="153"/>
      <c r="K9" s="10" t="s">
        <v>3</v>
      </c>
      <c r="L9" s="153"/>
      <c r="M9" s="10" t="s">
        <v>3</v>
      </c>
      <c r="N9" s="7"/>
      <c r="O9" s="10" t="s">
        <v>3</v>
      </c>
    </row>
    <row r="10" spans="1:15" s="5" customFormat="1" ht="16.5" customHeight="1" x14ac:dyDescent="0.6">
      <c r="F10" s="6"/>
      <c r="G10" s="7"/>
      <c r="H10" s="7"/>
      <c r="I10" s="50"/>
      <c r="J10" s="153"/>
      <c r="K10" s="153"/>
      <c r="L10" s="153"/>
      <c r="M10" s="50"/>
      <c r="N10" s="7"/>
      <c r="O10" s="153"/>
    </row>
    <row r="11" spans="1:15" ht="16.5" customHeight="1" x14ac:dyDescent="0.6">
      <c r="A11" s="1" t="s">
        <v>36</v>
      </c>
      <c r="F11" s="1"/>
      <c r="I11" s="42">
        <v>1310728333</v>
      </c>
      <c r="K11" s="4">
        <v>1281306973</v>
      </c>
      <c r="L11" s="4"/>
      <c r="M11" s="42">
        <v>1310728333</v>
      </c>
      <c r="O11" s="4">
        <v>1281306973</v>
      </c>
    </row>
    <row r="12" spans="1:15" ht="16.5" customHeight="1" x14ac:dyDescent="0.6">
      <c r="A12" s="1" t="s">
        <v>37</v>
      </c>
      <c r="F12" s="1"/>
      <c r="I12" s="42">
        <v>1994519787</v>
      </c>
      <c r="K12" s="4">
        <v>1092780482</v>
      </c>
      <c r="L12" s="4"/>
      <c r="M12" s="42">
        <v>1488848068</v>
      </c>
      <c r="O12" s="4">
        <v>1092780482</v>
      </c>
    </row>
    <row r="13" spans="1:15" ht="16.5" customHeight="1" x14ac:dyDescent="0.6">
      <c r="A13" s="1" t="s">
        <v>38</v>
      </c>
      <c r="F13" s="1"/>
      <c r="I13" s="42">
        <v>87343174</v>
      </c>
      <c r="K13" s="4">
        <v>91797481</v>
      </c>
      <c r="L13" s="4"/>
      <c r="M13" s="42">
        <v>87343174</v>
      </c>
      <c r="O13" s="4">
        <v>91797481</v>
      </c>
    </row>
    <row r="14" spans="1:15" ht="16.5" customHeight="1" x14ac:dyDescent="0.6">
      <c r="A14" s="1" t="s">
        <v>39</v>
      </c>
      <c r="F14" s="1"/>
      <c r="I14" s="45">
        <v>45184368</v>
      </c>
      <c r="K14" s="14">
        <v>43295312</v>
      </c>
      <c r="L14" s="4"/>
      <c r="M14" s="45">
        <v>45353150</v>
      </c>
      <c r="O14" s="14">
        <v>43295312</v>
      </c>
    </row>
    <row r="15" spans="1:15" ht="16.5" customHeight="1" x14ac:dyDescent="0.6">
      <c r="F15" s="1"/>
      <c r="I15" s="42"/>
      <c r="L15" s="4"/>
      <c r="M15" s="42"/>
    </row>
    <row r="16" spans="1:15" ht="16.5" customHeight="1" x14ac:dyDescent="0.6">
      <c r="A16" s="5" t="s">
        <v>40</v>
      </c>
      <c r="F16" s="1"/>
      <c r="G16" s="3">
        <v>27</v>
      </c>
      <c r="I16" s="46">
        <f>SUM(I11:I14)</f>
        <v>3437775662</v>
      </c>
      <c r="K16" s="15">
        <v>2509180248</v>
      </c>
      <c r="L16" s="4"/>
      <c r="M16" s="46">
        <f>SUM(M11:M14)</f>
        <v>2932272725</v>
      </c>
      <c r="O16" s="15">
        <v>2509180248</v>
      </c>
    </row>
    <row r="17" spans="1:15" ht="16.5" customHeight="1" x14ac:dyDescent="0.6">
      <c r="F17" s="1"/>
      <c r="I17" s="42"/>
      <c r="L17" s="4"/>
      <c r="M17" s="42"/>
    </row>
    <row r="18" spans="1:15" ht="16.5" customHeight="1" x14ac:dyDescent="0.6">
      <c r="A18" s="1" t="s">
        <v>41</v>
      </c>
      <c r="F18" s="1"/>
      <c r="G18" s="13"/>
      <c r="H18" s="13"/>
      <c r="I18" s="51">
        <v>-1024992701</v>
      </c>
      <c r="K18" s="20">
        <v>-977594994</v>
      </c>
      <c r="L18" s="4"/>
      <c r="M18" s="51">
        <v>-1024992701</v>
      </c>
      <c r="O18" s="20">
        <v>-977594994</v>
      </c>
    </row>
    <row r="19" spans="1:15" ht="16.5" customHeight="1" x14ac:dyDescent="0.6">
      <c r="A19" s="1" t="s">
        <v>42</v>
      </c>
      <c r="F19" s="1"/>
      <c r="G19" s="13"/>
      <c r="H19" s="13"/>
      <c r="I19" s="51">
        <v>-1670943369</v>
      </c>
      <c r="K19" s="20">
        <v>-886875614</v>
      </c>
      <c r="L19" s="4"/>
      <c r="M19" s="51">
        <v>-1267780639</v>
      </c>
      <c r="O19" s="20">
        <v>-886875614</v>
      </c>
    </row>
    <row r="20" spans="1:15" ht="16.5" customHeight="1" x14ac:dyDescent="0.6">
      <c r="A20" s="1" t="s">
        <v>43</v>
      </c>
      <c r="F20" s="1"/>
      <c r="G20" s="13"/>
      <c r="H20" s="13"/>
      <c r="I20" s="51">
        <v>-61228869</v>
      </c>
      <c r="K20" s="20">
        <v>-62864080</v>
      </c>
      <c r="L20" s="4"/>
      <c r="M20" s="51">
        <v>-61228869</v>
      </c>
      <c r="O20" s="20">
        <v>-62864080</v>
      </c>
    </row>
    <row r="21" spans="1:15" ht="16.5" customHeight="1" x14ac:dyDescent="0.6">
      <c r="A21" s="1" t="s">
        <v>44</v>
      </c>
      <c r="F21" s="1"/>
      <c r="G21" s="13"/>
      <c r="H21" s="13"/>
      <c r="I21" s="51">
        <v>-44446626</v>
      </c>
      <c r="K21" s="20">
        <v>-41409077</v>
      </c>
      <c r="L21" s="4"/>
      <c r="M21" s="51">
        <v>-42382310</v>
      </c>
      <c r="O21" s="20">
        <v>-41409077</v>
      </c>
    </row>
    <row r="22" spans="1:15" ht="16.5" customHeight="1" x14ac:dyDescent="0.6">
      <c r="A22" s="1" t="s">
        <v>45</v>
      </c>
      <c r="F22" s="1"/>
      <c r="G22" s="13"/>
      <c r="H22" s="13"/>
      <c r="I22" s="51">
        <v>-119073222</v>
      </c>
      <c r="K22" s="20">
        <v>-71044091</v>
      </c>
      <c r="L22" s="4"/>
      <c r="M22" s="51">
        <v>-90450262</v>
      </c>
      <c r="O22" s="20">
        <v>-71044091</v>
      </c>
    </row>
    <row r="23" spans="1:15" ht="16.5" customHeight="1" x14ac:dyDescent="0.6">
      <c r="A23" s="21" t="s">
        <v>46</v>
      </c>
      <c r="F23" s="1"/>
      <c r="G23" s="13"/>
      <c r="H23" s="13"/>
      <c r="I23" s="45">
        <v>-168721172</v>
      </c>
      <c r="K23" s="14">
        <v>-146333947</v>
      </c>
      <c r="L23" s="4"/>
      <c r="M23" s="45">
        <v>-164219050</v>
      </c>
      <c r="O23" s="14">
        <v>-146333947</v>
      </c>
    </row>
    <row r="24" spans="1:15" ht="16.5" customHeight="1" x14ac:dyDescent="0.6">
      <c r="F24" s="1"/>
      <c r="I24" s="42"/>
      <c r="L24" s="4"/>
      <c r="M24" s="42"/>
    </row>
    <row r="25" spans="1:15" ht="16.5" customHeight="1" x14ac:dyDescent="0.6">
      <c r="A25" s="5" t="s">
        <v>47</v>
      </c>
      <c r="F25" s="1"/>
      <c r="I25" s="45">
        <f>SUM(I18:I24)</f>
        <v>-3089405959</v>
      </c>
      <c r="K25" s="14">
        <f>SUM(K18:K24)</f>
        <v>-2186121803</v>
      </c>
      <c r="L25" s="4"/>
      <c r="M25" s="45">
        <f>SUM(M18:M24)</f>
        <v>-2651053831</v>
      </c>
      <c r="O25" s="14">
        <f>SUM(O18:O24)</f>
        <v>-2186121803</v>
      </c>
    </row>
    <row r="26" spans="1:15" ht="16.5" customHeight="1" x14ac:dyDescent="0.6">
      <c r="A26" s="5"/>
      <c r="F26" s="1"/>
      <c r="I26" s="42"/>
      <c r="L26" s="4"/>
      <c r="M26" s="42"/>
    </row>
    <row r="27" spans="1:15" ht="16.5" customHeight="1" x14ac:dyDescent="0.6">
      <c r="A27" s="5" t="s">
        <v>230</v>
      </c>
      <c r="F27" s="1"/>
      <c r="I27" s="44"/>
      <c r="J27" s="1"/>
      <c r="K27" s="16"/>
      <c r="L27" s="1"/>
      <c r="M27" s="44"/>
      <c r="N27" s="1"/>
      <c r="O27" s="16"/>
    </row>
    <row r="28" spans="1:15" ht="16.5" customHeight="1" x14ac:dyDescent="0.6">
      <c r="A28" s="5"/>
      <c r="B28" s="5" t="s">
        <v>100</v>
      </c>
      <c r="F28" s="1"/>
      <c r="I28" s="42">
        <v>348369703</v>
      </c>
      <c r="K28" s="4">
        <f>+K16+K25</f>
        <v>323058445</v>
      </c>
      <c r="L28" s="4"/>
      <c r="M28" s="42">
        <v>281218894</v>
      </c>
      <c r="O28" s="4">
        <f>+O16+O25</f>
        <v>323058445</v>
      </c>
    </row>
    <row r="29" spans="1:15" ht="16.5" customHeight="1" x14ac:dyDescent="0.6">
      <c r="A29" s="1" t="s">
        <v>231</v>
      </c>
      <c r="F29" s="1"/>
      <c r="G29" s="3">
        <v>12</v>
      </c>
      <c r="I29" s="48">
        <v>-4739011</v>
      </c>
      <c r="J29" s="16"/>
      <c r="K29" s="18">
        <v>-5860187</v>
      </c>
      <c r="L29" s="16"/>
      <c r="M29" s="46">
        <v>0</v>
      </c>
      <c r="N29" s="16"/>
      <c r="O29" s="15" t="s">
        <v>122</v>
      </c>
    </row>
    <row r="30" spans="1:15" ht="16.5" customHeight="1" x14ac:dyDescent="0.6">
      <c r="A30" s="5"/>
      <c r="F30" s="1"/>
      <c r="I30" s="42"/>
      <c r="L30" s="4"/>
      <c r="M30" s="42"/>
    </row>
    <row r="31" spans="1:15" ht="16.5" customHeight="1" x14ac:dyDescent="0.6">
      <c r="A31" s="22" t="s">
        <v>48</v>
      </c>
      <c r="F31" s="1"/>
      <c r="I31" s="42">
        <f>SUM(I28:I29)</f>
        <v>343630692</v>
      </c>
      <c r="K31" s="4">
        <f>SUM(K28:K29)</f>
        <v>317198258</v>
      </c>
      <c r="L31" s="4"/>
      <c r="M31" s="42">
        <f>SUM(M28:M29)</f>
        <v>281218894</v>
      </c>
      <c r="O31" s="4">
        <f>SUM(O28:O29)</f>
        <v>323058445</v>
      </c>
    </row>
    <row r="32" spans="1:15" ht="16.5" customHeight="1" x14ac:dyDescent="0.6">
      <c r="A32" s="1" t="s">
        <v>49</v>
      </c>
      <c r="F32" s="1"/>
      <c r="G32" s="3">
        <v>29</v>
      </c>
      <c r="I32" s="48">
        <v>-65338622</v>
      </c>
      <c r="J32" s="16"/>
      <c r="K32" s="18">
        <v>-66407402</v>
      </c>
      <c r="L32" s="16"/>
      <c r="M32" s="48">
        <v>-52520677</v>
      </c>
      <c r="N32" s="16"/>
      <c r="O32" s="18">
        <v>-66407402</v>
      </c>
    </row>
    <row r="33" spans="1:15" ht="16.5" customHeight="1" x14ac:dyDescent="0.6">
      <c r="A33" s="5"/>
      <c r="F33" s="1"/>
      <c r="I33" s="42"/>
      <c r="L33" s="4"/>
      <c r="M33" s="42"/>
    </row>
    <row r="34" spans="1:15" ht="16.5" customHeight="1" x14ac:dyDescent="0.6">
      <c r="A34" s="5" t="s">
        <v>91</v>
      </c>
      <c r="F34" s="1"/>
      <c r="I34" s="48">
        <f>I31+I32</f>
        <v>278292070</v>
      </c>
      <c r="K34" s="18">
        <f>K31+K32</f>
        <v>250790856</v>
      </c>
      <c r="L34" s="4"/>
      <c r="M34" s="48">
        <f>M31+M32</f>
        <v>228698217</v>
      </c>
      <c r="O34" s="18">
        <f>O31+O32</f>
        <v>256651043</v>
      </c>
    </row>
    <row r="35" spans="1:15" ht="16.5" customHeight="1" x14ac:dyDescent="0.6">
      <c r="I35" s="42"/>
      <c r="L35" s="4"/>
      <c r="M35" s="42"/>
    </row>
    <row r="36" spans="1:15" s="5" customFormat="1" ht="16.5" customHeight="1" x14ac:dyDescent="0.6">
      <c r="A36" s="23" t="s">
        <v>92</v>
      </c>
      <c r="G36" s="3"/>
      <c r="H36" s="7"/>
      <c r="I36" s="50"/>
      <c r="J36" s="153"/>
      <c r="K36" s="153"/>
      <c r="L36" s="153"/>
      <c r="M36" s="50"/>
      <c r="N36" s="153"/>
      <c r="O36" s="153"/>
    </row>
    <row r="37" spans="1:15" s="5" customFormat="1" ht="16.5" customHeight="1" x14ac:dyDescent="0.6">
      <c r="A37" s="136" t="s">
        <v>182</v>
      </c>
      <c r="B37" s="1"/>
      <c r="C37" s="1"/>
      <c r="D37" s="1"/>
      <c r="E37" s="1"/>
      <c r="G37" s="3"/>
      <c r="H37" s="7"/>
      <c r="I37" s="50"/>
      <c r="J37" s="153"/>
      <c r="K37" s="153"/>
      <c r="L37" s="153"/>
      <c r="M37" s="50"/>
      <c r="N37" s="153"/>
      <c r="O37" s="153"/>
    </row>
    <row r="38" spans="1:15" s="5" customFormat="1" ht="16.5" customHeight="1" x14ac:dyDescent="0.6">
      <c r="A38" s="136"/>
      <c r="B38" s="1" t="s">
        <v>183</v>
      </c>
      <c r="C38" s="1"/>
      <c r="D38" s="1"/>
      <c r="E38" s="1"/>
      <c r="G38" s="3"/>
      <c r="H38" s="7"/>
      <c r="I38" s="50"/>
      <c r="J38" s="153"/>
      <c r="K38" s="153"/>
      <c r="L38" s="153"/>
      <c r="M38" s="50"/>
      <c r="N38" s="153"/>
      <c r="O38" s="153"/>
    </row>
    <row r="39" spans="1:15" s="5" customFormat="1" ht="16.5" customHeight="1" x14ac:dyDescent="0.6">
      <c r="A39" s="136"/>
      <c r="B39" s="1"/>
      <c r="C39" s="1"/>
      <c r="D39" s="19" t="s">
        <v>232</v>
      </c>
      <c r="E39" s="1"/>
      <c r="G39" s="3"/>
      <c r="H39" s="7"/>
      <c r="I39" s="50"/>
      <c r="J39" s="153"/>
      <c r="K39" s="153"/>
      <c r="L39" s="153"/>
      <c r="M39" s="50"/>
      <c r="N39" s="153"/>
      <c r="O39" s="153"/>
    </row>
    <row r="40" spans="1:15" s="5" customFormat="1" ht="16.5" customHeight="1" x14ac:dyDescent="0.6">
      <c r="A40" s="136"/>
      <c r="B40" s="1"/>
      <c r="C40" s="1"/>
      <c r="D40" s="1"/>
      <c r="E40" s="1" t="s">
        <v>220</v>
      </c>
      <c r="G40" s="3"/>
      <c r="H40" s="7"/>
      <c r="I40" s="42">
        <v>1787159</v>
      </c>
      <c r="J40" s="153"/>
      <c r="K40" s="4">
        <v>0</v>
      </c>
      <c r="L40" s="153"/>
      <c r="M40" s="42">
        <v>1886050</v>
      </c>
      <c r="N40" s="153"/>
      <c r="O40" s="4">
        <v>0</v>
      </c>
    </row>
    <row r="41" spans="1:15" s="5" customFormat="1" ht="16.5" customHeight="1" x14ac:dyDescent="0.6">
      <c r="A41" s="136" t="s">
        <v>184</v>
      </c>
      <c r="B41" s="1"/>
      <c r="C41" s="1"/>
      <c r="D41" s="1"/>
      <c r="E41" s="1"/>
      <c r="G41" s="3"/>
      <c r="H41" s="7"/>
      <c r="I41" s="50"/>
      <c r="J41" s="153"/>
      <c r="K41" s="153"/>
      <c r="L41" s="153"/>
      <c r="M41" s="50"/>
      <c r="N41" s="153"/>
      <c r="O41" s="153"/>
    </row>
    <row r="42" spans="1:15" s="5" customFormat="1" ht="16.5" customHeight="1" x14ac:dyDescent="0.6">
      <c r="A42" s="136"/>
      <c r="B42" s="1" t="s">
        <v>185</v>
      </c>
      <c r="C42" s="1"/>
      <c r="D42" s="1"/>
      <c r="E42" s="1"/>
      <c r="G42" s="3"/>
      <c r="H42" s="7"/>
      <c r="I42" s="50"/>
      <c r="J42" s="153"/>
      <c r="K42" s="153"/>
      <c r="L42" s="153"/>
      <c r="M42" s="50"/>
      <c r="N42" s="153"/>
      <c r="O42" s="153"/>
    </row>
    <row r="43" spans="1:15" s="5" customFormat="1" ht="16.5" customHeight="1" x14ac:dyDescent="0.6">
      <c r="A43" s="136"/>
      <c r="B43" s="19" t="s">
        <v>186</v>
      </c>
      <c r="C43" s="1"/>
      <c r="D43" s="1"/>
      <c r="E43" s="1"/>
      <c r="G43" s="3"/>
      <c r="H43" s="7"/>
      <c r="I43" s="49">
        <v>5356098</v>
      </c>
      <c r="J43" s="153"/>
      <c r="K43" s="52">
        <v>0</v>
      </c>
      <c r="L43" s="153"/>
      <c r="M43" s="49">
        <v>5356098</v>
      </c>
      <c r="N43" s="153"/>
      <c r="O43" s="52">
        <v>0</v>
      </c>
    </row>
    <row r="44" spans="1:15" ht="16.5" customHeight="1" x14ac:dyDescent="0.6">
      <c r="F44" s="1"/>
      <c r="G44" s="13"/>
      <c r="H44" s="13"/>
      <c r="I44" s="42"/>
      <c r="L44" s="4"/>
      <c r="M44" s="42"/>
    </row>
    <row r="45" spans="1:15" ht="16.5" customHeight="1" thickBot="1" x14ac:dyDescent="0.65">
      <c r="A45" s="5" t="s">
        <v>50</v>
      </c>
      <c r="F45" s="1"/>
      <c r="I45" s="47">
        <f>I34+I40+I43</f>
        <v>285435327</v>
      </c>
      <c r="J45" s="16"/>
      <c r="K45" s="17">
        <f>K34+K40</f>
        <v>250790856</v>
      </c>
      <c r="L45" s="16"/>
      <c r="M45" s="47">
        <f>SUM(M34+M40+M43)</f>
        <v>235940365</v>
      </c>
      <c r="N45" s="16"/>
      <c r="O45" s="17">
        <f>SUM(O34)</f>
        <v>256651043</v>
      </c>
    </row>
    <row r="46" spans="1:15" ht="16.5" customHeight="1" thickTop="1" x14ac:dyDescent="0.6">
      <c r="F46" s="1"/>
      <c r="L46" s="4"/>
    </row>
    <row r="47" spans="1:15" ht="16.5" customHeight="1" x14ac:dyDescent="0.6">
      <c r="F47" s="1"/>
      <c r="L47" s="4"/>
    </row>
    <row r="48" spans="1:15" ht="16.5" customHeight="1" x14ac:dyDescent="0.6">
      <c r="F48" s="1"/>
      <c r="L48" s="4"/>
    </row>
    <row r="49" spans="1:15" ht="16.5" customHeight="1" x14ac:dyDescent="0.6">
      <c r="F49" s="1"/>
      <c r="L49" s="4"/>
    </row>
    <row r="50" spans="1:15" ht="16.5" customHeight="1" x14ac:dyDescent="0.6">
      <c r="F50" s="1"/>
      <c r="L50" s="4"/>
    </row>
    <row r="51" spans="1:15" ht="16.5" customHeight="1" x14ac:dyDescent="0.6">
      <c r="F51" s="1"/>
      <c r="L51" s="4"/>
    </row>
    <row r="52" spans="1:15" ht="17.25" customHeight="1" x14ac:dyDescent="0.6">
      <c r="F52" s="1"/>
      <c r="L52" s="4"/>
    </row>
    <row r="53" spans="1:15" ht="21.9" customHeight="1" x14ac:dyDescent="0.6">
      <c r="A53" s="148" t="str">
        <f>'5-7'!A53:K53</f>
        <v>The notes to the financial statements on pages 14 to 67 are an integral part of this financial statements.</v>
      </c>
      <c r="B53" s="148"/>
      <c r="C53" s="148"/>
      <c r="D53" s="148"/>
      <c r="E53" s="148"/>
      <c r="F53" s="148"/>
      <c r="G53" s="149"/>
      <c r="H53" s="149"/>
      <c r="I53" s="52"/>
      <c r="J53" s="52"/>
      <c r="K53" s="52"/>
      <c r="L53" s="52"/>
      <c r="M53" s="52"/>
      <c r="N53" s="52"/>
      <c r="O53" s="52"/>
    </row>
    <row r="54" spans="1:15" ht="16.5" customHeight="1" x14ac:dyDescent="0.6">
      <c r="A54" s="5" t="s">
        <v>0</v>
      </c>
      <c r="B54" s="5"/>
      <c r="C54" s="5"/>
      <c r="D54" s="5"/>
      <c r="E54" s="5"/>
      <c r="F54" s="6"/>
      <c r="G54" s="7"/>
      <c r="H54" s="7"/>
      <c r="I54" s="153"/>
      <c r="J54" s="153"/>
      <c r="K54" s="153"/>
      <c r="L54" s="7"/>
      <c r="M54" s="153"/>
      <c r="N54" s="153"/>
      <c r="O54" s="153"/>
    </row>
    <row r="55" spans="1:15" ht="16.5" customHeight="1" x14ac:dyDescent="0.6">
      <c r="A55" s="5" t="s">
        <v>35</v>
      </c>
      <c r="B55" s="5"/>
      <c r="C55" s="5"/>
      <c r="D55" s="5"/>
      <c r="E55" s="5"/>
      <c r="F55" s="6"/>
      <c r="G55" s="7"/>
      <c r="H55" s="7"/>
      <c r="I55" s="153"/>
      <c r="J55" s="153"/>
      <c r="K55" s="153"/>
      <c r="L55" s="7"/>
      <c r="M55" s="153"/>
      <c r="N55" s="153"/>
      <c r="O55" s="153"/>
    </row>
    <row r="56" spans="1:15" ht="16.5" customHeight="1" x14ac:dyDescent="0.6">
      <c r="A56" s="8" t="s">
        <v>170</v>
      </c>
      <c r="B56" s="8"/>
      <c r="C56" s="8"/>
      <c r="D56" s="8"/>
      <c r="E56" s="8"/>
      <c r="F56" s="8"/>
      <c r="G56" s="9"/>
      <c r="H56" s="9"/>
      <c r="I56" s="10"/>
      <c r="J56" s="10"/>
      <c r="K56" s="10"/>
      <c r="L56" s="9"/>
      <c r="M56" s="10"/>
      <c r="N56" s="10"/>
      <c r="O56" s="10"/>
    </row>
    <row r="57" spans="1:15" ht="16.5" customHeight="1" x14ac:dyDescent="0.6">
      <c r="A57" s="5"/>
      <c r="B57" s="5"/>
      <c r="C57" s="5"/>
      <c r="D57" s="5"/>
      <c r="E57" s="5"/>
      <c r="F57" s="5"/>
      <c r="G57" s="7"/>
      <c r="H57" s="7"/>
      <c r="I57" s="153"/>
      <c r="J57" s="153"/>
      <c r="K57" s="153"/>
      <c r="L57" s="7"/>
      <c r="M57" s="153"/>
      <c r="N57" s="153"/>
      <c r="O57" s="153"/>
    </row>
    <row r="58" spans="1:15" ht="16.5" customHeight="1" x14ac:dyDescent="0.6">
      <c r="F58" s="1"/>
      <c r="L58" s="4"/>
    </row>
    <row r="59" spans="1:15" ht="16.5" customHeight="1" x14ac:dyDescent="0.6">
      <c r="F59" s="1"/>
      <c r="I59" s="167" t="s">
        <v>164</v>
      </c>
      <c r="J59" s="167"/>
      <c r="K59" s="167"/>
      <c r="L59" s="4"/>
      <c r="M59" s="167" t="s">
        <v>85</v>
      </c>
      <c r="N59" s="167"/>
      <c r="O59" s="167"/>
    </row>
    <row r="60" spans="1:15" ht="16.5" customHeight="1" x14ac:dyDescent="0.6">
      <c r="F60" s="1"/>
      <c r="I60" s="168" t="str">
        <f>'5-7'!I7:K7</f>
        <v>financial statements</v>
      </c>
      <c r="J60" s="168"/>
      <c r="K60" s="168"/>
      <c r="L60" s="4"/>
      <c r="M60" s="168" t="str">
        <f>'5-7'!M7:O7</f>
        <v>financial statements</v>
      </c>
      <c r="N60" s="168"/>
      <c r="O60" s="168"/>
    </row>
    <row r="61" spans="1:15" ht="16.5" customHeight="1" x14ac:dyDescent="0.6">
      <c r="F61" s="1"/>
      <c r="I61" s="11">
        <v>2022</v>
      </c>
      <c r="J61" s="11"/>
      <c r="K61" s="11">
        <v>2021</v>
      </c>
      <c r="L61" s="11"/>
      <c r="M61" s="11">
        <v>2022</v>
      </c>
      <c r="N61" s="11"/>
      <c r="O61" s="138">
        <v>2021</v>
      </c>
    </row>
    <row r="62" spans="1:15" ht="16.5" customHeight="1" x14ac:dyDescent="0.6">
      <c r="F62" s="1"/>
      <c r="G62" s="9" t="s">
        <v>2</v>
      </c>
      <c r="I62" s="137" t="s">
        <v>3</v>
      </c>
      <c r="J62" s="153"/>
      <c r="K62" s="137" t="s">
        <v>3</v>
      </c>
      <c r="L62" s="153"/>
      <c r="M62" s="137" t="s">
        <v>3</v>
      </c>
      <c r="N62" s="153"/>
      <c r="O62" s="137" t="s">
        <v>3</v>
      </c>
    </row>
    <row r="63" spans="1:15" ht="16.5" customHeight="1" x14ac:dyDescent="0.6">
      <c r="F63" s="1"/>
      <c r="I63" s="42"/>
      <c r="L63" s="4"/>
      <c r="M63" s="42"/>
    </row>
    <row r="64" spans="1:15" ht="16.5" customHeight="1" x14ac:dyDescent="0.6">
      <c r="A64" s="5" t="s">
        <v>187</v>
      </c>
      <c r="F64" s="1"/>
      <c r="I64" s="42"/>
      <c r="L64" s="4"/>
      <c r="M64" s="42"/>
    </row>
    <row r="65" spans="1:15" ht="16.5" customHeight="1" x14ac:dyDescent="0.6">
      <c r="B65" s="1" t="s">
        <v>188</v>
      </c>
      <c r="F65" s="1"/>
      <c r="I65" s="42">
        <v>251668967</v>
      </c>
      <c r="K65" s="4">
        <v>250790856</v>
      </c>
      <c r="L65" s="4"/>
      <c r="M65" s="42">
        <f>M34</f>
        <v>228698217</v>
      </c>
      <c r="O65" s="4">
        <v>256651043</v>
      </c>
    </row>
    <row r="66" spans="1:15" ht="16.5" customHeight="1" x14ac:dyDescent="0.6">
      <c r="B66" s="1" t="s">
        <v>189</v>
      </c>
      <c r="F66" s="1"/>
      <c r="I66" s="49">
        <v>26623103</v>
      </c>
      <c r="K66" s="52">
        <v>0</v>
      </c>
      <c r="L66" s="4"/>
      <c r="M66" s="49">
        <v>0</v>
      </c>
      <c r="O66" s="52">
        <v>0</v>
      </c>
    </row>
    <row r="67" spans="1:15" ht="16.5" customHeight="1" x14ac:dyDescent="0.6">
      <c r="F67" s="1"/>
      <c r="I67" s="42"/>
      <c r="L67" s="4"/>
      <c r="M67" s="42"/>
    </row>
    <row r="68" spans="1:15" ht="16.5" customHeight="1" thickBot="1" x14ac:dyDescent="0.65">
      <c r="F68" s="1"/>
      <c r="I68" s="140">
        <f>I34</f>
        <v>278292070</v>
      </c>
      <c r="K68" s="139">
        <v>250790856</v>
      </c>
      <c r="L68" s="4"/>
      <c r="M68" s="140">
        <f>SUM(M65:M66)</f>
        <v>228698217</v>
      </c>
      <c r="O68" s="139">
        <v>256651043</v>
      </c>
    </row>
    <row r="69" spans="1:15" ht="16.5" customHeight="1" thickTop="1" x14ac:dyDescent="0.6">
      <c r="F69" s="1"/>
      <c r="I69" s="42"/>
      <c r="L69" s="4"/>
      <c r="M69" s="42"/>
    </row>
    <row r="70" spans="1:15" ht="16.5" customHeight="1" x14ac:dyDescent="0.6">
      <c r="A70" s="5" t="s">
        <v>190</v>
      </c>
      <c r="B70" s="5"/>
      <c r="C70" s="5"/>
      <c r="D70" s="5"/>
      <c r="E70" s="5"/>
      <c r="F70" s="5"/>
      <c r="I70" s="42"/>
      <c r="L70" s="4"/>
      <c r="M70" s="42"/>
    </row>
    <row r="71" spans="1:15" ht="16.5" customHeight="1" x14ac:dyDescent="0.6">
      <c r="A71" s="5"/>
      <c r="B71" s="5" t="s">
        <v>191</v>
      </c>
      <c r="C71" s="5"/>
      <c r="D71" s="5"/>
      <c r="E71" s="5"/>
      <c r="F71" s="5"/>
      <c r="I71" s="42"/>
      <c r="L71" s="4"/>
      <c r="M71" s="42"/>
    </row>
    <row r="72" spans="1:15" ht="16.5" customHeight="1" x14ac:dyDescent="0.6">
      <c r="B72" s="1" t="s">
        <v>188</v>
      </c>
      <c r="F72" s="1"/>
      <c r="I72" s="42">
        <v>258860680</v>
      </c>
      <c r="K72" s="4">
        <v>250790856</v>
      </c>
      <c r="L72" s="4"/>
      <c r="M72" s="42">
        <f>M45</f>
        <v>235940365</v>
      </c>
      <c r="O72" s="4">
        <v>256651043</v>
      </c>
    </row>
    <row r="73" spans="1:15" ht="16.5" customHeight="1" x14ac:dyDescent="0.6">
      <c r="B73" s="1" t="s">
        <v>189</v>
      </c>
      <c r="F73" s="1"/>
      <c r="I73" s="49">
        <v>26574647</v>
      </c>
      <c r="K73" s="52">
        <v>0</v>
      </c>
      <c r="L73" s="4"/>
      <c r="M73" s="49">
        <v>0</v>
      </c>
      <c r="O73" s="52">
        <v>0</v>
      </c>
    </row>
    <row r="74" spans="1:15" ht="16.5" customHeight="1" x14ac:dyDescent="0.6">
      <c r="F74" s="1"/>
      <c r="I74" s="42"/>
      <c r="L74" s="4"/>
      <c r="M74" s="42"/>
    </row>
    <row r="75" spans="1:15" ht="16.5" customHeight="1" thickBot="1" x14ac:dyDescent="0.65">
      <c r="F75" s="1"/>
      <c r="I75" s="140">
        <f>SUM(I72:I73)</f>
        <v>285435327</v>
      </c>
      <c r="K75" s="139">
        <v>250790856</v>
      </c>
      <c r="L75" s="4"/>
      <c r="M75" s="140">
        <f>SUM(M72:M73)</f>
        <v>235940365</v>
      </c>
      <c r="O75" s="139">
        <v>256651043</v>
      </c>
    </row>
    <row r="76" spans="1:15" ht="16.5" customHeight="1" thickTop="1" x14ac:dyDescent="0.6">
      <c r="F76" s="1"/>
      <c r="I76" s="42"/>
      <c r="L76" s="4"/>
      <c r="M76" s="42"/>
    </row>
    <row r="77" spans="1:15" ht="16.5" customHeight="1" x14ac:dyDescent="0.6">
      <c r="F77" s="1"/>
      <c r="I77" s="42"/>
      <c r="L77" s="4"/>
      <c r="M77" s="42"/>
    </row>
    <row r="78" spans="1:15" ht="16.5" customHeight="1" x14ac:dyDescent="0.6">
      <c r="A78" s="24" t="s">
        <v>51</v>
      </c>
      <c r="B78" s="25"/>
      <c r="C78" s="25"/>
      <c r="F78" s="1"/>
      <c r="H78" s="13"/>
      <c r="I78" s="42"/>
      <c r="L78" s="4"/>
      <c r="M78" s="51"/>
      <c r="O78" s="20"/>
    </row>
    <row r="79" spans="1:15" ht="16.5" customHeight="1" x14ac:dyDescent="0.6">
      <c r="A79" s="24"/>
      <c r="B79" s="25"/>
      <c r="C79" s="25"/>
      <c r="F79" s="1"/>
      <c r="H79" s="13"/>
      <c r="I79" s="42"/>
      <c r="L79" s="4"/>
      <c r="M79" s="51"/>
      <c r="O79" s="20"/>
    </row>
    <row r="80" spans="1:15" ht="16.5" customHeight="1" x14ac:dyDescent="0.6">
      <c r="A80" s="25" t="s">
        <v>105</v>
      </c>
      <c r="C80" s="25"/>
      <c r="F80" s="1"/>
      <c r="G80" s="3">
        <v>30.1</v>
      </c>
      <c r="H80" s="13"/>
      <c r="I80" s="141">
        <v>0.19373855771351597</v>
      </c>
      <c r="J80" s="79"/>
      <c r="K80" s="81">
        <v>0.23</v>
      </c>
      <c r="L80" s="79"/>
      <c r="M80" s="141">
        <v>0.18044031101025565</v>
      </c>
      <c r="N80" s="79"/>
      <c r="O80" s="82">
        <v>0.24</v>
      </c>
    </row>
    <row r="81" spans="1:15" ht="16.5" customHeight="1" x14ac:dyDescent="0.6">
      <c r="A81" s="25" t="s">
        <v>106</v>
      </c>
      <c r="C81" s="25"/>
      <c r="F81" s="1"/>
      <c r="G81" s="3">
        <v>30.2</v>
      </c>
      <c r="H81" s="13"/>
      <c r="I81" s="141">
        <v>0.18139774665296557</v>
      </c>
      <c r="J81" s="79"/>
      <c r="K81" s="81">
        <v>0.22</v>
      </c>
      <c r="L81" s="79"/>
      <c r="M81" s="141">
        <v>0.16450738007954729</v>
      </c>
      <c r="N81" s="79"/>
      <c r="O81" s="82">
        <v>0.23</v>
      </c>
    </row>
    <row r="82" spans="1:15" ht="16.5" customHeight="1" x14ac:dyDescent="0.6">
      <c r="A82" s="25"/>
      <c r="C82" s="25"/>
      <c r="F82" s="1"/>
      <c r="H82" s="13"/>
      <c r="I82" s="157"/>
      <c r="J82" s="79"/>
      <c r="K82" s="81"/>
      <c r="L82" s="79"/>
      <c r="M82" s="157"/>
      <c r="N82" s="79"/>
      <c r="O82" s="82"/>
    </row>
    <row r="83" spans="1:15" ht="16.5" customHeight="1" x14ac:dyDescent="0.6">
      <c r="A83" s="25"/>
      <c r="C83" s="25"/>
      <c r="F83" s="1"/>
      <c r="H83" s="13"/>
      <c r="I83" s="157"/>
      <c r="J83" s="79"/>
      <c r="K83" s="81"/>
      <c r="L83" s="79"/>
      <c r="M83" s="157"/>
      <c r="N83" s="79"/>
      <c r="O83" s="82"/>
    </row>
    <row r="84" spans="1:15" ht="16.5" customHeight="1" x14ac:dyDescent="0.6">
      <c r="A84" s="25"/>
      <c r="C84" s="25"/>
      <c r="F84" s="1"/>
      <c r="H84" s="13"/>
      <c r="I84" s="157"/>
      <c r="J84" s="79"/>
      <c r="K84" s="81"/>
      <c r="L84" s="79"/>
      <c r="M84" s="157"/>
      <c r="N84" s="79"/>
      <c r="O84" s="82"/>
    </row>
    <row r="85" spans="1:15" ht="16.5" customHeight="1" x14ac:dyDescent="0.6">
      <c r="A85" s="25"/>
      <c r="C85" s="25"/>
      <c r="F85" s="1"/>
      <c r="H85" s="13"/>
      <c r="I85" s="157"/>
      <c r="J85" s="79"/>
      <c r="K85" s="81"/>
      <c r="L85" s="79"/>
      <c r="M85" s="157"/>
      <c r="N85" s="79"/>
      <c r="O85" s="82"/>
    </row>
    <row r="86" spans="1:15" ht="16.5" customHeight="1" x14ac:dyDescent="0.6">
      <c r="A86" s="25"/>
      <c r="C86" s="25"/>
      <c r="F86" s="1"/>
      <c r="H86" s="13"/>
      <c r="I86" s="157"/>
      <c r="J86" s="79"/>
      <c r="K86" s="81"/>
      <c r="L86" s="79"/>
      <c r="M86" s="157"/>
      <c r="N86" s="79"/>
      <c r="O86" s="82"/>
    </row>
    <row r="87" spans="1:15" ht="16.5" customHeight="1" x14ac:dyDescent="0.6">
      <c r="A87" s="25"/>
      <c r="C87" s="25"/>
      <c r="F87" s="1"/>
      <c r="H87" s="13"/>
      <c r="I87" s="157"/>
      <c r="J87" s="79"/>
      <c r="K87" s="81"/>
      <c r="L87" s="79"/>
      <c r="M87" s="157"/>
      <c r="N87" s="79"/>
      <c r="O87" s="82"/>
    </row>
    <row r="88" spans="1:15" ht="16.5" customHeight="1" x14ac:dyDescent="0.6">
      <c r="A88" s="25"/>
      <c r="C88" s="25"/>
      <c r="F88" s="1"/>
      <c r="H88" s="13"/>
      <c r="I88" s="157"/>
      <c r="J88" s="79"/>
      <c r="K88" s="81"/>
      <c r="L88" s="79"/>
      <c r="M88" s="157"/>
      <c r="N88" s="79"/>
      <c r="O88" s="82"/>
    </row>
    <row r="89" spans="1:15" ht="16.5" customHeight="1" x14ac:dyDescent="0.6">
      <c r="A89" s="25"/>
      <c r="C89" s="25"/>
      <c r="F89" s="1"/>
      <c r="H89" s="13"/>
      <c r="I89" s="157"/>
      <c r="J89" s="79"/>
      <c r="K89" s="81"/>
      <c r="L89" s="79"/>
      <c r="M89" s="157"/>
      <c r="N89" s="79"/>
      <c r="O89" s="82"/>
    </row>
    <row r="90" spans="1:15" ht="16.5" customHeight="1" x14ac:dyDescent="0.6">
      <c r="A90" s="25"/>
      <c r="C90" s="25"/>
      <c r="F90" s="1"/>
      <c r="H90" s="13"/>
      <c r="I90" s="157"/>
      <c r="J90" s="79"/>
      <c r="K90" s="81"/>
      <c r="L90" s="79"/>
      <c r="M90" s="157"/>
      <c r="N90" s="79"/>
      <c r="O90" s="82"/>
    </row>
    <row r="91" spans="1:15" ht="16.5" customHeight="1" x14ac:dyDescent="0.6">
      <c r="A91" s="25"/>
      <c r="C91" s="25"/>
      <c r="F91" s="1"/>
      <c r="H91" s="13"/>
      <c r="I91" s="157"/>
      <c r="J91" s="79"/>
      <c r="K91" s="81"/>
      <c r="L91" s="79"/>
      <c r="M91" s="157"/>
      <c r="N91" s="79"/>
      <c r="O91" s="82"/>
    </row>
    <row r="92" spans="1:15" ht="16.5" customHeight="1" x14ac:dyDescent="0.6">
      <c r="A92" s="25"/>
      <c r="C92" s="25"/>
      <c r="F92" s="1"/>
      <c r="H92" s="13"/>
      <c r="I92" s="157"/>
      <c r="J92" s="79"/>
      <c r="K92" s="81"/>
      <c r="L92" s="79"/>
      <c r="M92" s="157"/>
      <c r="N92" s="79"/>
      <c r="O92" s="82"/>
    </row>
    <row r="93" spans="1:15" ht="16.5" customHeight="1" x14ac:dyDescent="0.6">
      <c r="A93" s="25"/>
      <c r="C93" s="25"/>
      <c r="F93" s="1"/>
      <c r="H93" s="13"/>
      <c r="I93" s="157"/>
      <c r="J93" s="79"/>
      <c r="K93" s="81"/>
      <c r="L93" s="79"/>
      <c r="M93" s="157"/>
      <c r="N93" s="79"/>
      <c r="O93" s="82"/>
    </row>
    <row r="94" spans="1:15" ht="16.5" customHeight="1" x14ac:dyDescent="0.6">
      <c r="A94" s="25"/>
      <c r="C94" s="25"/>
      <c r="F94" s="1"/>
      <c r="H94" s="13"/>
      <c r="I94" s="157"/>
      <c r="J94" s="79"/>
      <c r="K94" s="81"/>
      <c r="L94" s="79"/>
      <c r="M94" s="157"/>
      <c r="N94" s="79"/>
      <c r="O94" s="82"/>
    </row>
    <row r="95" spans="1:15" ht="16.5" customHeight="1" x14ac:dyDescent="0.6">
      <c r="A95" s="25"/>
      <c r="C95" s="25"/>
      <c r="F95" s="1"/>
      <c r="H95" s="13"/>
      <c r="I95" s="157"/>
      <c r="J95" s="79"/>
      <c r="K95" s="81"/>
      <c r="L95" s="79"/>
      <c r="M95" s="157"/>
      <c r="N95" s="79"/>
      <c r="O95" s="82"/>
    </row>
    <row r="96" spans="1:15" ht="16.5" customHeight="1" x14ac:dyDescent="0.6">
      <c r="A96" s="25"/>
      <c r="C96" s="25"/>
      <c r="F96" s="1"/>
      <c r="H96" s="13"/>
      <c r="I96" s="157"/>
      <c r="J96" s="79"/>
      <c r="K96" s="81"/>
      <c r="L96" s="79"/>
      <c r="M96" s="157"/>
      <c r="N96" s="79"/>
      <c r="O96" s="82"/>
    </row>
    <row r="97" spans="1:15" ht="16.5" customHeight="1" x14ac:dyDescent="0.6">
      <c r="A97" s="25"/>
      <c r="C97" s="25"/>
      <c r="F97" s="1"/>
      <c r="H97" s="13"/>
      <c r="I97" s="157"/>
      <c r="J97" s="79"/>
      <c r="K97" s="81"/>
      <c r="L97" s="79"/>
      <c r="M97" s="157"/>
      <c r="N97" s="79"/>
      <c r="O97" s="82"/>
    </row>
    <row r="98" spans="1:15" ht="16.5" customHeight="1" x14ac:dyDescent="0.6">
      <c r="A98" s="25"/>
      <c r="C98" s="25"/>
      <c r="F98" s="1"/>
      <c r="H98" s="13"/>
      <c r="I98" s="157"/>
      <c r="J98" s="79"/>
      <c r="K98" s="81"/>
      <c r="L98" s="79"/>
      <c r="M98" s="157"/>
      <c r="N98" s="79"/>
      <c r="O98" s="82"/>
    </row>
    <row r="99" spans="1:15" ht="16.5" customHeight="1" x14ac:dyDescent="0.6">
      <c r="A99" s="25"/>
      <c r="C99" s="25"/>
      <c r="F99" s="1"/>
      <c r="H99" s="13"/>
      <c r="I99" s="157"/>
      <c r="J99" s="79"/>
      <c r="K99" s="81"/>
      <c r="L99" s="79"/>
      <c r="M99" s="157"/>
      <c r="N99" s="79"/>
      <c r="O99" s="82"/>
    </row>
    <row r="100" spans="1:15" ht="16.5" customHeight="1" x14ac:dyDescent="0.6">
      <c r="A100" s="25"/>
      <c r="C100" s="25"/>
      <c r="F100" s="1"/>
      <c r="H100" s="13"/>
      <c r="I100" s="157"/>
      <c r="J100" s="79"/>
      <c r="K100" s="81"/>
      <c r="L100" s="79"/>
      <c r="M100" s="157"/>
      <c r="N100" s="79"/>
      <c r="O100" s="82"/>
    </row>
    <row r="101" spans="1:15" ht="16.5" customHeight="1" x14ac:dyDescent="0.6">
      <c r="A101" s="25"/>
      <c r="C101" s="25"/>
      <c r="F101" s="1"/>
      <c r="H101" s="13"/>
      <c r="I101" s="157"/>
      <c r="J101" s="79"/>
      <c r="K101" s="81"/>
      <c r="L101" s="79"/>
      <c r="M101" s="157"/>
      <c r="N101" s="79"/>
      <c r="O101" s="82"/>
    </row>
    <row r="102" spans="1:15" ht="16.5" customHeight="1" x14ac:dyDescent="0.6">
      <c r="A102" s="25"/>
      <c r="C102" s="25"/>
      <c r="F102" s="1"/>
      <c r="H102" s="13"/>
      <c r="I102" s="157"/>
      <c r="J102" s="79"/>
      <c r="K102" s="81"/>
      <c r="L102" s="79"/>
      <c r="M102" s="157"/>
      <c r="N102" s="79"/>
      <c r="O102" s="82"/>
    </row>
    <row r="103" spans="1:15" ht="16.5" customHeight="1" x14ac:dyDescent="0.6">
      <c r="A103" s="25"/>
      <c r="C103" s="25"/>
      <c r="F103" s="1"/>
      <c r="H103" s="13"/>
      <c r="I103" s="157"/>
      <c r="J103" s="79"/>
      <c r="K103" s="81"/>
      <c r="L103" s="79"/>
      <c r="M103" s="157"/>
      <c r="N103" s="79"/>
      <c r="O103" s="82"/>
    </row>
    <row r="104" spans="1:15" ht="16.5" customHeight="1" x14ac:dyDescent="0.6">
      <c r="A104" s="25"/>
      <c r="C104" s="25"/>
      <c r="F104" s="1"/>
      <c r="H104" s="13"/>
      <c r="I104" s="157"/>
      <c r="J104" s="79"/>
      <c r="K104" s="81"/>
      <c r="L104" s="79"/>
      <c r="M104" s="157"/>
      <c r="N104" s="79"/>
      <c r="O104" s="82"/>
    </row>
    <row r="105" spans="1:15" ht="17.25" customHeight="1" x14ac:dyDescent="0.6">
      <c r="A105" s="25"/>
      <c r="C105" s="25"/>
      <c r="F105" s="1"/>
      <c r="H105" s="13"/>
      <c r="I105" s="57"/>
      <c r="J105" s="26"/>
      <c r="K105" s="57"/>
      <c r="L105" s="26"/>
      <c r="M105" s="57"/>
      <c r="N105" s="26"/>
      <c r="O105" s="57"/>
    </row>
    <row r="106" spans="1:15" ht="21.9" customHeight="1" x14ac:dyDescent="0.6">
      <c r="A106" s="38" t="str">
        <f>'5-7'!A53:K53</f>
        <v>The notes to the financial statements on pages 14 to 67 are an integral part of this financial statements.</v>
      </c>
      <c r="B106" s="38"/>
      <c r="C106" s="38"/>
      <c r="D106" s="38"/>
      <c r="E106" s="38"/>
      <c r="F106" s="38"/>
      <c r="G106" s="38"/>
      <c r="H106" s="38"/>
      <c r="I106" s="58"/>
      <c r="J106" s="38"/>
      <c r="K106" s="58"/>
      <c r="L106" s="38"/>
      <c r="M106" s="58"/>
      <c r="N106" s="38"/>
      <c r="O106" s="58"/>
    </row>
  </sheetData>
  <mergeCells count="8">
    <mergeCell ref="I6:K6"/>
    <mergeCell ref="M6:O6"/>
    <mergeCell ref="I59:K59"/>
    <mergeCell ref="I60:K60"/>
    <mergeCell ref="M59:O59"/>
    <mergeCell ref="M60:O60"/>
    <mergeCell ref="I7:K7"/>
    <mergeCell ref="M7:O7"/>
  </mergeCells>
  <pageMargins left="0.8" right="0.5" top="0.5" bottom="0.6" header="0.49" footer="0.4"/>
  <pageSetup paperSize="9" scale="92" firstPageNumber="8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43"/>
  <sheetViews>
    <sheetView tabSelected="1" topLeftCell="A19" zoomScale="115" zoomScaleNormal="115" zoomScaleSheetLayoutView="100" workbookViewId="0">
      <selection activeCell="X23" sqref="X23"/>
    </sheetView>
  </sheetViews>
  <sheetFormatPr defaultColWidth="9.125" defaultRowHeight="16.5" customHeight="1" x14ac:dyDescent="0.6"/>
  <cols>
    <col min="1" max="2" width="1.75" style="96" customWidth="1"/>
    <col min="3" max="3" width="38.875" style="96" customWidth="1"/>
    <col min="4" max="4" width="6.75" style="92" bestFit="1" customWidth="1"/>
    <col min="5" max="5" width="0.875" style="93" customWidth="1"/>
    <col min="6" max="6" width="13.375" style="94" bestFit="1" customWidth="1"/>
    <col min="7" max="7" width="0.875" style="93" customWidth="1"/>
    <col min="8" max="8" width="13.375" style="111" bestFit="1" customWidth="1"/>
    <col min="9" max="9" width="0.875" style="93" customWidth="1"/>
    <col min="10" max="10" width="12.625" style="93" bestFit="1" customWidth="1"/>
    <col min="11" max="11" width="0.875" style="93" customWidth="1"/>
    <col min="12" max="12" width="14.75" style="93" customWidth="1"/>
    <col min="13" max="13" width="0.875" style="93" customWidth="1"/>
    <col min="14" max="14" width="14.75" style="111" customWidth="1"/>
    <col min="15" max="15" width="0.875" style="93" customWidth="1"/>
    <col min="16" max="16" width="14.75" style="111" customWidth="1"/>
    <col min="17" max="17" width="0.875" style="93" customWidth="1"/>
    <col min="18" max="18" width="13.25" style="93" bestFit="1" customWidth="1"/>
    <col min="19" max="19" width="0.875" style="93" customWidth="1"/>
    <col min="20" max="20" width="15.875" style="93" bestFit="1" customWidth="1"/>
    <col min="21" max="21" width="0.875" style="93" customWidth="1"/>
    <col min="22" max="22" width="12.25" style="119" bestFit="1" customWidth="1"/>
    <col min="23" max="16384" width="9.125" style="98"/>
  </cols>
  <sheetData>
    <row r="1" spans="1:22" ht="16.5" customHeight="1" x14ac:dyDescent="0.6">
      <c r="A1" s="91" t="s">
        <v>0</v>
      </c>
      <c r="B1" s="91"/>
      <c r="C1" s="91"/>
      <c r="G1" s="91"/>
      <c r="H1" s="95"/>
      <c r="I1" s="96"/>
      <c r="J1" s="96"/>
      <c r="K1" s="96"/>
      <c r="L1" s="96"/>
      <c r="M1" s="96"/>
      <c r="N1" s="95"/>
      <c r="O1" s="91"/>
      <c r="P1" s="95"/>
      <c r="V1" s="97"/>
    </row>
    <row r="2" spans="1:22" ht="16.5" customHeight="1" x14ac:dyDescent="0.6">
      <c r="A2" s="91" t="s">
        <v>52</v>
      </c>
      <c r="B2" s="91"/>
      <c r="C2" s="91"/>
      <c r="G2" s="91"/>
      <c r="H2" s="95"/>
      <c r="I2" s="96"/>
      <c r="J2" s="96"/>
      <c r="K2" s="96"/>
      <c r="L2" s="96"/>
      <c r="M2" s="96"/>
      <c r="N2" s="95"/>
      <c r="O2" s="91"/>
      <c r="P2" s="95"/>
      <c r="V2" s="99"/>
    </row>
    <row r="3" spans="1:22" ht="16.5" customHeight="1" x14ac:dyDescent="0.6">
      <c r="A3" s="100" t="str">
        <f>+'8-9'!A3</f>
        <v>For the year ended 31 December 2022</v>
      </c>
      <c r="B3" s="101"/>
      <c r="C3" s="101"/>
      <c r="D3" s="102"/>
      <c r="E3" s="103"/>
      <c r="F3" s="104"/>
      <c r="G3" s="101"/>
      <c r="H3" s="105"/>
      <c r="I3" s="106"/>
      <c r="J3" s="106"/>
      <c r="K3" s="106"/>
      <c r="L3" s="106"/>
      <c r="M3" s="106"/>
      <c r="N3" s="105"/>
      <c r="O3" s="101"/>
      <c r="P3" s="105"/>
      <c r="Q3" s="103"/>
      <c r="R3" s="103"/>
      <c r="S3" s="103"/>
      <c r="T3" s="103"/>
      <c r="U3" s="103"/>
      <c r="V3" s="107"/>
    </row>
    <row r="4" spans="1:22" ht="15.9" customHeight="1" x14ac:dyDescent="0.6">
      <c r="A4" s="108"/>
      <c r="B4" s="91"/>
      <c r="C4" s="91"/>
      <c r="G4" s="91"/>
      <c r="H4" s="95"/>
      <c r="I4" s="96"/>
      <c r="J4" s="96"/>
      <c r="K4" s="96"/>
      <c r="L4" s="96"/>
      <c r="M4" s="96"/>
      <c r="N4" s="95"/>
      <c r="O4" s="91"/>
      <c r="P4" s="95"/>
      <c r="V4" s="99"/>
    </row>
    <row r="5" spans="1:22" ht="15.9" customHeight="1" x14ac:dyDescent="0.6">
      <c r="A5" s="91"/>
      <c r="D5" s="109"/>
      <c r="E5" s="110"/>
      <c r="F5" s="111"/>
      <c r="G5" s="110"/>
      <c r="I5" s="112"/>
      <c r="J5" s="112"/>
      <c r="K5" s="112"/>
      <c r="L5" s="112"/>
      <c r="M5" s="112"/>
      <c r="O5" s="110"/>
      <c r="V5" s="111"/>
    </row>
    <row r="6" spans="1:22" ht="15.9" customHeight="1" x14ac:dyDescent="0.6">
      <c r="A6" s="91"/>
      <c r="D6" s="109"/>
      <c r="E6" s="110"/>
      <c r="F6" s="169" t="s">
        <v>165</v>
      </c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</row>
    <row r="7" spans="1:22" ht="15.9" customHeight="1" x14ac:dyDescent="0.6">
      <c r="A7" s="91"/>
      <c r="D7" s="109"/>
      <c r="E7" s="110"/>
      <c r="F7" s="113"/>
      <c r="G7" s="113"/>
      <c r="H7" s="113"/>
      <c r="I7" s="113"/>
      <c r="J7" s="113"/>
      <c r="K7" s="113"/>
      <c r="L7" s="113" t="s">
        <v>229</v>
      </c>
      <c r="M7" s="113"/>
      <c r="N7" s="113"/>
      <c r="O7" s="113"/>
      <c r="P7" s="113"/>
      <c r="Q7" s="113"/>
      <c r="R7" s="113"/>
      <c r="S7" s="113"/>
      <c r="T7" s="113"/>
      <c r="U7" s="113"/>
      <c r="V7" s="113"/>
    </row>
    <row r="8" spans="1:22" ht="15.9" customHeight="1" x14ac:dyDescent="0.6">
      <c r="A8" s="91"/>
      <c r="D8" s="109"/>
      <c r="E8" s="110"/>
      <c r="F8" s="113"/>
      <c r="G8" s="114"/>
      <c r="H8" s="115"/>
      <c r="I8" s="114"/>
      <c r="J8" s="114"/>
      <c r="K8" s="114"/>
      <c r="L8" s="142" t="s">
        <v>192</v>
      </c>
      <c r="M8" s="114"/>
      <c r="N8" s="170" t="s">
        <v>30</v>
      </c>
      <c r="O8" s="170"/>
      <c r="P8" s="170"/>
      <c r="Q8" s="114"/>
      <c r="R8" s="114"/>
      <c r="S8" s="114"/>
      <c r="T8" s="114"/>
      <c r="U8" s="114"/>
      <c r="V8" s="115"/>
    </row>
    <row r="9" spans="1:22" ht="15.9" customHeight="1" x14ac:dyDescent="0.6">
      <c r="A9" s="91"/>
      <c r="D9" s="109"/>
      <c r="E9" s="110"/>
      <c r="F9" s="113"/>
      <c r="G9" s="114"/>
      <c r="H9" s="115"/>
      <c r="I9" s="114"/>
      <c r="J9" s="114"/>
      <c r="K9" s="114"/>
      <c r="L9" s="114" t="s">
        <v>193</v>
      </c>
      <c r="M9" s="114"/>
      <c r="N9" s="132"/>
      <c r="O9" s="132"/>
      <c r="P9" s="132"/>
      <c r="Q9" s="114"/>
      <c r="R9" s="114"/>
      <c r="S9" s="114"/>
      <c r="T9" s="114"/>
      <c r="U9" s="114"/>
      <c r="V9" s="115"/>
    </row>
    <row r="10" spans="1:22" ht="15.9" customHeight="1" x14ac:dyDescent="0.6">
      <c r="A10" s="91"/>
      <c r="D10" s="109"/>
      <c r="E10" s="110"/>
      <c r="F10" s="113"/>
      <c r="G10" s="114"/>
      <c r="H10" s="115"/>
      <c r="I10" s="114"/>
      <c r="J10" s="114"/>
      <c r="K10" s="114"/>
      <c r="L10" s="114" t="s">
        <v>194</v>
      </c>
      <c r="M10" s="114"/>
      <c r="N10" s="132"/>
      <c r="O10" s="132"/>
      <c r="P10" s="132"/>
      <c r="Q10" s="114"/>
      <c r="R10" s="114"/>
      <c r="S10" s="114"/>
      <c r="T10" s="114"/>
      <c r="U10" s="114"/>
      <c r="V10" s="115"/>
    </row>
    <row r="11" spans="1:22" ht="15.9" customHeight="1" x14ac:dyDescent="0.6">
      <c r="A11" s="91"/>
      <c r="D11" s="109"/>
      <c r="E11" s="110"/>
      <c r="F11" s="113"/>
      <c r="G11" s="114"/>
      <c r="H11" s="115"/>
      <c r="I11" s="114"/>
      <c r="J11" s="110" t="s">
        <v>147</v>
      </c>
      <c r="K11" s="110"/>
      <c r="L11" s="110" t="s">
        <v>195</v>
      </c>
      <c r="M11" s="114"/>
      <c r="N11" s="132"/>
      <c r="O11" s="132"/>
      <c r="P11" s="132"/>
      <c r="Q11" s="114"/>
      <c r="R11" s="114"/>
      <c r="S11" s="114"/>
      <c r="T11" s="114"/>
      <c r="U11" s="114"/>
      <c r="V11" s="115"/>
    </row>
    <row r="12" spans="1:22" ht="15.9" customHeight="1" x14ac:dyDescent="0.6">
      <c r="A12" s="91"/>
      <c r="F12" s="113" t="s">
        <v>53</v>
      </c>
      <c r="G12" s="110"/>
      <c r="H12" s="113" t="s">
        <v>54</v>
      </c>
      <c r="I12" s="110"/>
      <c r="J12" s="110" t="s">
        <v>148</v>
      </c>
      <c r="K12" s="110"/>
      <c r="L12" s="110" t="s">
        <v>196</v>
      </c>
      <c r="M12" s="110"/>
      <c r="N12" s="113"/>
      <c r="O12" s="110"/>
      <c r="P12" s="113"/>
      <c r="Q12" s="110"/>
      <c r="R12" s="110"/>
      <c r="S12" s="110"/>
      <c r="T12" s="110"/>
      <c r="U12" s="110"/>
      <c r="V12" s="113"/>
    </row>
    <row r="13" spans="1:22" ht="15.9" customHeight="1" x14ac:dyDescent="0.6">
      <c r="A13" s="91"/>
      <c r="F13" s="113" t="s">
        <v>55</v>
      </c>
      <c r="G13" s="110"/>
      <c r="H13" s="113" t="s">
        <v>55</v>
      </c>
      <c r="I13" s="110"/>
      <c r="J13" s="110" t="s">
        <v>149</v>
      </c>
      <c r="K13" s="110"/>
      <c r="L13" s="110" t="s">
        <v>197</v>
      </c>
      <c r="M13" s="110"/>
      <c r="N13" s="113" t="s">
        <v>132</v>
      </c>
      <c r="O13" s="110"/>
      <c r="P13" s="113"/>
      <c r="Q13" s="110"/>
      <c r="R13" s="110" t="s">
        <v>200</v>
      </c>
      <c r="S13" s="110"/>
      <c r="T13" s="110" t="s">
        <v>202</v>
      </c>
      <c r="U13" s="110"/>
      <c r="V13" s="113"/>
    </row>
    <row r="14" spans="1:22" ht="15.9" customHeight="1" x14ac:dyDescent="0.6">
      <c r="A14" s="91"/>
      <c r="F14" s="113" t="s">
        <v>88</v>
      </c>
      <c r="G14" s="110"/>
      <c r="H14" s="113" t="s">
        <v>88</v>
      </c>
      <c r="I14" s="110"/>
      <c r="J14" s="133" t="s">
        <v>150</v>
      </c>
      <c r="K14" s="133"/>
      <c r="L14" s="133" t="s">
        <v>198</v>
      </c>
      <c r="M14" s="110"/>
      <c r="N14" s="113" t="s">
        <v>56</v>
      </c>
      <c r="O14" s="110"/>
      <c r="P14" s="113" t="s">
        <v>32</v>
      </c>
      <c r="Q14" s="110"/>
      <c r="R14" s="110" t="s">
        <v>201</v>
      </c>
      <c r="S14" s="110"/>
      <c r="T14" s="110" t="s">
        <v>203</v>
      </c>
      <c r="U14" s="110"/>
      <c r="V14" s="113" t="s">
        <v>57</v>
      </c>
    </row>
    <row r="15" spans="1:22" ht="15.9" customHeight="1" x14ac:dyDescent="0.6">
      <c r="A15" s="91"/>
      <c r="D15" s="116" t="s">
        <v>2</v>
      </c>
      <c r="F15" s="117" t="s">
        <v>3</v>
      </c>
      <c r="G15" s="110"/>
      <c r="H15" s="117" t="s">
        <v>3</v>
      </c>
      <c r="I15" s="118"/>
      <c r="J15" s="143" t="s">
        <v>151</v>
      </c>
      <c r="K15" s="133"/>
      <c r="L15" s="143" t="s">
        <v>3</v>
      </c>
      <c r="M15" s="118"/>
      <c r="N15" s="117" t="s">
        <v>3</v>
      </c>
      <c r="O15" s="110"/>
      <c r="P15" s="117" t="s">
        <v>3</v>
      </c>
      <c r="Q15" s="110"/>
      <c r="R15" s="117" t="s">
        <v>3</v>
      </c>
      <c r="S15" s="110"/>
      <c r="T15" s="117" t="s">
        <v>3</v>
      </c>
      <c r="U15" s="110"/>
      <c r="V15" s="117" t="s">
        <v>3</v>
      </c>
    </row>
    <row r="16" spans="1:22" ht="6" customHeight="1" x14ac:dyDescent="0.6">
      <c r="A16" s="91"/>
      <c r="F16" s="119"/>
      <c r="G16" s="98"/>
      <c r="H16" s="119"/>
      <c r="I16" s="98"/>
      <c r="J16" s="98"/>
      <c r="K16" s="98"/>
      <c r="L16" s="98"/>
      <c r="M16" s="98"/>
      <c r="N16" s="119"/>
      <c r="O16" s="98"/>
      <c r="P16" s="119"/>
      <c r="Q16" s="98"/>
      <c r="R16" s="98"/>
      <c r="S16" s="98"/>
      <c r="T16" s="98"/>
      <c r="U16" s="98"/>
    </row>
    <row r="17" spans="1:22" ht="15.9" customHeight="1" x14ac:dyDescent="0.6">
      <c r="A17" s="91" t="s">
        <v>144</v>
      </c>
      <c r="B17" s="91"/>
      <c r="F17" s="111">
        <v>500000000</v>
      </c>
      <c r="G17" s="112"/>
      <c r="H17" s="111">
        <v>814942915</v>
      </c>
      <c r="I17" s="120"/>
      <c r="J17" s="111">
        <v>0</v>
      </c>
      <c r="K17" s="111"/>
      <c r="L17" s="111">
        <v>0</v>
      </c>
      <c r="M17" s="120"/>
      <c r="N17" s="111">
        <v>35670000</v>
      </c>
      <c r="O17" s="120"/>
      <c r="P17" s="111">
        <v>542109082.16000009</v>
      </c>
      <c r="R17" s="93">
        <f>SUM(F17:P17)</f>
        <v>1892721997.1600001</v>
      </c>
      <c r="T17" s="93" t="s">
        <v>122</v>
      </c>
      <c r="V17" s="111">
        <f>SUM(P17,N17,J17,H17,F17)</f>
        <v>1892721997.1600001</v>
      </c>
    </row>
    <row r="18" spans="1:22" ht="6" customHeight="1" x14ac:dyDescent="0.6">
      <c r="B18" s="122"/>
      <c r="D18" s="98"/>
      <c r="E18" s="98"/>
      <c r="F18" s="119"/>
      <c r="G18" s="98"/>
      <c r="H18" s="119"/>
      <c r="I18" s="98"/>
      <c r="J18" s="119"/>
      <c r="K18" s="119"/>
      <c r="L18" s="119"/>
      <c r="M18" s="98"/>
      <c r="N18" s="119"/>
      <c r="O18" s="98"/>
      <c r="P18" s="119"/>
      <c r="Q18" s="98"/>
      <c r="R18" s="98"/>
      <c r="S18" s="98"/>
      <c r="T18" s="98"/>
      <c r="U18" s="98"/>
    </row>
    <row r="19" spans="1:22" ht="15.9" customHeight="1" x14ac:dyDescent="0.6">
      <c r="A19" s="91" t="s">
        <v>131</v>
      </c>
      <c r="F19" s="111"/>
      <c r="G19" s="112"/>
      <c r="I19" s="98"/>
      <c r="J19" s="111"/>
      <c r="K19" s="111"/>
      <c r="L19" s="111"/>
      <c r="M19" s="98"/>
      <c r="O19" s="98"/>
      <c r="V19" s="111"/>
    </row>
    <row r="20" spans="1:22" ht="15.9" customHeight="1" x14ac:dyDescent="0.6">
      <c r="A20" s="96" t="s">
        <v>146</v>
      </c>
      <c r="F20" s="111">
        <v>123582597</v>
      </c>
      <c r="G20" s="112"/>
      <c r="H20" s="111">
        <v>617913389</v>
      </c>
      <c r="I20" s="98"/>
      <c r="J20" s="111">
        <v>0</v>
      </c>
      <c r="K20" s="111"/>
      <c r="L20" s="111">
        <v>0</v>
      </c>
      <c r="M20" s="98"/>
      <c r="N20" s="111">
        <v>0</v>
      </c>
      <c r="O20" s="98"/>
      <c r="P20" s="111">
        <v>0</v>
      </c>
      <c r="R20" s="93">
        <f>SUM(F20:P20)</f>
        <v>741495986</v>
      </c>
      <c r="T20" s="93" t="s">
        <v>122</v>
      </c>
      <c r="V20" s="111">
        <f t="shared" ref="V20:V23" si="0">SUM(P20,N20,J20,H20,F20)</f>
        <v>741495986</v>
      </c>
    </row>
    <row r="21" spans="1:22" ht="15.9" customHeight="1" x14ac:dyDescent="0.6">
      <c r="A21" s="96" t="s">
        <v>145</v>
      </c>
      <c r="F21" s="111">
        <v>0</v>
      </c>
      <c r="G21" s="112"/>
      <c r="H21" s="111">
        <v>0</v>
      </c>
      <c r="I21" s="98"/>
      <c r="J21" s="111">
        <v>23827290</v>
      </c>
      <c r="K21" s="111"/>
      <c r="L21" s="111">
        <v>0</v>
      </c>
      <c r="M21" s="98"/>
      <c r="N21" s="111">
        <v>0</v>
      </c>
      <c r="O21" s="98"/>
      <c r="P21" s="111">
        <v>0</v>
      </c>
      <c r="R21" s="93">
        <f>SUM(F21:P21)</f>
        <v>23827290</v>
      </c>
      <c r="T21" s="93" t="s">
        <v>122</v>
      </c>
      <c r="V21" s="111">
        <f t="shared" si="0"/>
        <v>23827290</v>
      </c>
    </row>
    <row r="22" spans="1:22" ht="15.9" customHeight="1" x14ac:dyDescent="0.6">
      <c r="A22" s="96" t="s">
        <v>58</v>
      </c>
      <c r="D22" s="92">
        <v>26</v>
      </c>
      <c r="F22" s="111" t="s">
        <v>122</v>
      </c>
      <c r="G22" s="112"/>
      <c r="H22" s="111" t="s">
        <v>122</v>
      </c>
      <c r="I22" s="98"/>
      <c r="J22" s="111">
        <v>0</v>
      </c>
      <c r="K22" s="111"/>
      <c r="L22" s="111">
        <v>0</v>
      </c>
      <c r="M22" s="98"/>
      <c r="N22" s="111">
        <v>12840000</v>
      </c>
      <c r="O22" s="123"/>
      <c r="P22" s="111">
        <v>-12840000</v>
      </c>
      <c r="R22" s="93" t="s">
        <v>122</v>
      </c>
      <c r="T22" s="93" t="s">
        <v>122</v>
      </c>
      <c r="V22" s="111">
        <f t="shared" si="0"/>
        <v>0</v>
      </c>
    </row>
    <row r="23" spans="1:22" ht="15.9" customHeight="1" x14ac:dyDescent="0.6">
      <c r="A23" s="96" t="s">
        <v>91</v>
      </c>
      <c r="F23" s="121" t="s">
        <v>122</v>
      </c>
      <c r="G23" s="112"/>
      <c r="H23" s="121" t="s">
        <v>122</v>
      </c>
      <c r="I23" s="98"/>
      <c r="J23" s="121">
        <v>0</v>
      </c>
      <c r="K23" s="111"/>
      <c r="L23" s="121">
        <v>0</v>
      </c>
      <c r="M23" s="98"/>
      <c r="N23" s="121">
        <v>0</v>
      </c>
      <c r="O23" s="123"/>
      <c r="P23" s="121">
        <v>250790856</v>
      </c>
      <c r="R23" s="145">
        <f>SUM(F23:P23)</f>
        <v>250790856</v>
      </c>
      <c r="T23" s="121">
        <v>0</v>
      </c>
      <c r="V23" s="121">
        <f t="shared" si="0"/>
        <v>250790856</v>
      </c>
    </row>
    <row r="24" spans="1:22" ht="6" customHeight="1" x14ac:dyDescent="0.6">
      <c r="B24" s="122"/>
      <c r="F24" s="111"/>
      <c r="G24" s="98"/>
      <c r="H24" s="119"/>
      <c r="I24" s="98"/>
      <c r="J24" s="119"/>
      <c r="K24" s="119"/>
      <c r="L24" s="119"/>
      <c r="M24" s="98"/>
      <c r="N24" s="119"/>
      <c r="O24" s="98"/>
      <c r="P24" s="119"/>
      <c r="Q24" s="98"/>
      <c r="R24" s="98"/>
      <c r="S24" s="98"/>
      <c r="T24" s="98"/>
      <c r="U24" s="98"/>
    </row>
    <row r="25" spans="1:22" ht="15.9" customHeight="1" thickBot="1" x14ac:dyDescent="0.65">
      <c r="A25" s="91" t="s">
        <v>143</v>
      </c>
      <c r="B25" s="124"/>
      <c r="F25" s="125">
        <f>SUM(F17:F23)</f>
        <v>623582597</v>
      </c>
      <c r="G25" s="98"/>
      <c r="H25" s="125">
        <f>SUM(H17:H23)</f>
        <v>1432856304</v>
      </c>
      <c r="I25" s="98"/>
      <c r="J25" s="125">
        <f>SUM(J17:J23)</f>
        <v>23827290</v>
      </c>
      <c r="K25" s="119"/>
      <c r="L25" s="125">
        <v>0</v>
      </c>
      <c r="M25" s="98"/>
      <c r="N25" s="125">
        <f>SUM(N17:N23)</f>
        <v>48510000</v>
      </c>
      <c r="O25" s="98"/>
      <c r="P25" s="125">
        <f>SUM(P17:P23)</f>
        <v>780059938.16000009</v>
      </c>
      <c r="Q25" s="98"/>
      <c r="R25" s="125">
        <f>SUM(R17:R23)</f>
        <v>2908836129.1599998</v>
      </c>
      <c r="S25" s="98"/>
      <c r="T25" s="125">
        <f>SUM(T17:T23)</f>
        <v>0</v>
      </c>
      <c r="U25" s="98"/>
      <c r="V25" s="125">
        <f>SUM(V17:V23)</f>
        <v>2908836129.1599998</v>
      </c>
    </row>
    <row r="26" spans="1:22" ht="15.9" customHeight="1" thickTop="1" x14ac:dyDescent="0.6">
      <c r="A26" s="91"/>
      <c r="B26" s="124"/>
      <c r="F26" s="119"/>
      <c r="G26" s="98"/>
      <c r="H26" s="119"/>
      <c r="I26" s="98"/>
      <c r="J26" s="119"/>
      <c r="K26" s="119"/>
      <c r="L26" s="119"/>
      <c r="M26" s="98"/>
      <c r="N26" s="119"/>
      <c r="O26" s="98"/>
      <c r="P26" s="119"/>
      <c r="Q26" s="98"/>
      <c r="R26" s="98"/>
      <c r="S26" s="98"/>
      <c r="T26" s="98"/>
      <c r="U26" s="98"/>
    </row>
    <row r="27" spans="1:22" ht="15.9" customHeight="1" x14ac:dyDescent="0.6">
      <c r="A27" s="91"/>
      <c r="B27" s="124"/>
      <c r="F27" s="119"/>
      <c r="G27" s="98"/>
      <c r="H27" s="119"/>
      <c r="I27" s="98"/>
      <c r="J27" s="119"/>
      <c r="K27" s="119"/>
      <c r="L27" s="119"/>
      <c r="M27" s="98"/>
      <c r="N27" s="119"/>
      <c r="O27" s="98"/>
      <c r="P27" s="119"/>
      <c r="Q27" s="98"/>
      <c r="R27" s="98"/>
      <c r="S27" s="98"/>
      <c r="T27" s="98"/>
      <c r="U27" s="98"/>
    </row>
    <row r="28" spans="1:22" ht="15.9" customHeight="1" x14ac:dyDescent="0.6">
      <c r="A28" s="91" t="s">
        <v>166</v>
      </c>
      <c r="B28" s="91"/>
      <c r="F28" s="126">
        <v>623582597</v>
      </c>
      <c r="G28" s="112"/>
      <c r="H28" s="126">
        <v>1432856304</v>
      </c>
      <c r="I28" s="120"/>
      <c r="J28" s="126">
        <v>23827290</v>
      </c>
      <c r="K28" s="111"/>
      <c r="L28" s="126">
        <v>0</v>
      </c>
      <c r="M28" s="120"/>
      <c r="N28" s="126">
        <v>48510000</v>
      </c>
      <c r="O28" s="120"/>
      <c r="P28" s="126">
        <v>780059938.16000009</v>
      </c>
      <c r="R28" s="126">
        <v>2908836129</v>
      </c>
      <c r="T28" s="126">
        <v>0</v>
      </c>
      <c r="V28" s="126">
        <f>SUM(P28,N28,J28,H28,F28)</f>
        <v>2908836129.1599998</v>
      </c>
    </row>
    <row r="29" spans="1:22" ht="6" customHeight="1" x14ac:dyDescent="0.6">
      <c r="B29" s="122"/>
      <c r="D29" s="98"/>
      <c r="E29" s="98"/>
      <c r="F29" s="128"/>
      <c r="G29" s="98"/>
      <c r="H29" s="128"/>
      <c r="I29" s="98"/>
      <c r="J29" s="128"/>
      <c r="K29" s="119"/>
      <c r="L29" s="128"/>
      <c r="M29" s="98"/>
      <c r="N29" s="128"/>
      <c r="O29" s="98"/>
      <c r="P29" s="128"/>
      <c r="Q29" s="98"/>
      <c r="R29" s="126"/>
      <c r="S29" s="98"/>
      <c r="T29" s="126"/>
      <c r="U29" s="98"/>
      <c r="V29" s="128"/>
    </row>
    <row r="30" spans="1:22" ht="15.9" customHeight="1" x14ac:dyDescent="0.6">
      <c r="A30" s="91" t="s">
        <v>131</v>
      </c>
      <c r="F30" s="126"/>
      <c r="G30" s="112"/>
      <c r="H30" s="126"/>
      <c r="I30" s="98"/>
      <c r="J30" s="126"/>
      <c r="K30" s="111"/>
      <c r="L30" s="126"/>
      <c r="M30" s="98"/>
      <c r="N30" s="126"/>
      <c r="O30" s="98"/>
      <c r="P30" s="126"/>
      <c r="R30" s="126"/>
      <c r="T30" s="126"/>
      <c r="V30" s="126"/>
    </row>
    <row r="31" spans="1:22" ht="15.9" customHeight="1" x14ac:dyDescent="0.6">
      <c r="A31" s="96" t="s">
        <v>146</v>
      </c>
      <c r="D31" s="92">
        <v>24</v>
      </c>
      <c r="F31" s="126">
        <v>21462399</v>
      </c>
      <c r="G31" s="112"/>
      <c r="H31" s="126">
        <v>120189434</v>
      </c>
      <c r="I31" s="98"/>
      <c r="J31" s="126">
        <v>-23827290</v>
      </c>
      <c r="K31" s="111"/>
      <c r="L31" s="126">
        <v>0</v>
      </c>
      <c r="M31" s="98"/>
      <c r="N31" s="126">
        <v>0</v>
      </c>
      <c r="O31" s="98"/>
      <c r="P31" s="126">
        <v>0</v>
      </c>
      <c r="R31" s="126">
        <f t="shared" ref="R31:R34" si="1">SUM(F31:P31)</f>
        <v>117824543</v>
      </c>
      <c r="T31" s="126">
        <v>0</v>
      </c>
      <c r="V31" s="126">
        <f t="shared" ref="V31:V34" si="2">SUM(P31,N31,J31,H31,F31)</f>
        <v>117824543</v>
      </c>
    </row>
    <row r="32" spans="1:22" ht="15.9" customHeight="1" x14ac:dyDescent="0.6">
      <c r="A32" s="144" t="s">
        <v>199</v>
      </c>
      <c r="D32" s="92">
        <v>13</v>
      </c>
      <c r="F32" s="126">
        <v>12318841</v>
      </c>
      <c r="G32" s="112"/>
      <c r="H32" s="126">
        <v>140681159</v>
      </c>
      <c r="I32" s="98"/>
      <c r="J32" s="126">
        <v>0</v>
      </c>
      <c r="K32" s="111"/>
      <c r="L32" s="126">
        <v>0</v>
      </c>
      <c r="M32" s="98"/>
      <c r="N32" s="126">
        <v>0</v>
      </c>
      <c r="O32" s="98"/>
      <c r="P32" s="126">
        <v>0</v>
      </c>
      <c r="R32" s="126">
        <f t="shared" si="1"/>
        <v>153000000</v>
      </c>
      <c r="T32" s="126">
        <v>61740091</v>
      </c>
      <c r="V32" s="126">
        <f>SUM(R32,T32)</f>
        <v>214740091</v>
      </c>
    </row>
    <row r="33" spans="1:22" ht="15.9" customHeight="1" x14ac:dyDescent="0.6">
      <c r="A33" s="96" t="s">
        <v>145</v>
      </c>
      <c r="D33" s="92">
        <v>25</v>
      </c>
      <c r="F33" s="126">
        <v>0</v>
      </c>
      <c r="G33" s="112"/>
      <c r="H33" s="126">
        <v>0</v>
      </c>
      <c r="I33" s="98"/>
      <c r="J33" s="126">
        <v>164308525</v>
      </c>
      <c r="K33" s="111"/>
      <c r="L33" s="126">
        <v>0</v>
      </c>
      <c r="M33" s="98"/>
      <c r="N33" s="126">
        <v>0</v>
      </c>
      <c r="O33" s="98"/>
      <c r="P33" s="126">
        <v>0</v>
      </c>
      <c r="R33" s="126">
        <f t="shared" si="1"/>
        <v>164308525</v>
      </c>
      <c r="T33" s="126">
        <v>0</v>
      </c>
      <c r="V33" s="126">
        <f t="shared" si="2"/>
        <v>164308525</v>
      </c>
    </row>
    <row r="34" spans="1:22" ht="15.9" customHeight="1" x14ac:dyDescent="0.6">
      <c r="A34" s="96" t="s">
        <v>58</v>
      </c>
      <c r="D34" s="92">
        <v>26</v>
      </c>
      <c r="F34" s="126">
        <v>0</v>
      </c>
      <c r="G34" s="112"/>
      <c r="H34" s="126">
        <v>0</v>
      </c>
      <c r="I34" s="98"/>
      <c r="J34" s="126">
        <v>0</v>
      </c>
      <c r="K34" s="111"/>
      <c r="L34" s="126">
        <v>0</v>
      </c>
      <c r="M34" s="98"/>
      <c r="N34" s="126">
        <v>11440000</v>
      </c>
      <c r="O34" s="98"/>
      <c r="P34" s="126">
        <v>-11440000</v>
      </c>
      <c r="R34" s="126">
        <f t="shared" si="1"/>
        <v>0</v>
      </c>
      <c r="T34" s="126">
        <v>0</v>
      </c>
      <c r="V34" s="126">
        <f t="shared" si="2"/>
        <v>0</v>
      </c>
    </row>
    <row r="35" spans="1:22" ht="15.9" customHeight="1" x14ac:dyDescent="0.6">
      <c r="A35" s="96" t="s">
        <v>206</v>
      </c>
      <c r="F35" s="126" t="s">
        <v>122</v>
      </c>
      <c r="G35" s="112"/>
      <c r="H35" s="126" t="s">
        <v>122</v>
      </c>
      <c r="I35" s="98"/>
      <c r="J35" s="126">
        <v>0</v>
      </c>
      <c r="K35" s="111"/>
      <c r="L35" s="126">
        <v>0</v>
      </c>
      <c r="M35" s="98"/>
      <c r="N35" s="126">
        <v>0</v>
      </c>
      <c r="O35" s="123"/>
      <c r="P35" s="126">
        <v>251668967</v>
      </c>
      <c r="R35" s="126">
        <f t="shared" ref="R35:R36" si="3">SUM(F35:P35)</f>
        <v>251668967</v>
      </c>
      <c r="T35" s="150">
        <v>26623103</v>
      </c>
      <c r="V35" s="126">
        <f>SUM(P35,N35,J35,H35,F35,T35)</f>
        <v>278292070</v>
      </c>
    </row>
    <row r="36" spans="1:22" ht="15.9" customHeight="1" x14ac:dyDescent="0.6">
      <c r="A36" s="96" t="s">
        <v>50</v>
      </c>
      <c r="F36" s="127" t="s">
        <v>122</v>
      </c>
      <c r="G36" s="112"/>
      <c r="H36" s="127" t="s">
        <v>122</v>
      </c>
      <c r="I36" s="98"/>
      <c r="J36" s="127">
        <v>0</v>
      </c>
      <c r="K36" s="111"/>
      <c r="L36" s="127">
        <v>5356098</v>
      </c>
      <c r="M36" s="98"/>
      <c r="N36" s="127">
        <v>0</v>
      </c>
      <c r="O36" s="123"/>
      <c r="P36" s="127">
        <v>1787159</v>
      </c>
      <c r="R36" s="127">
        <f t="shared" si="3"/>
        <v>7143257</v>
      </c>
      <c r="T36" s="127">
        <v>0</v>
      </c>
      <c r="V36" s="127">
        <f>SUM(R36,T36)</f>
        <v>7143257</v>
      </c>
    </row>
    <row r="37" spans="1:22" ht="6" customHeight="1" x14ac:dyDescent="0.6">
      <c r="B37" s="122"/>
      <c r="F37" s="126"/>
      <c r="G37" s="98"/>
      <c r="H37" s="128"/>
      <c r="I37" s="98"/>
      <c r="J37" s="128"/>
      <c r="K37" s="119"/>
      <c r="L37" s="128"/>
      <c r="M37" s="98"/>
      <c r="N37" s="128"/>
      <c r="O37" s="98"/>
      <c r="P37" s="128"/>
      <c r="Q37" s="98"/>
      <c r="R37" s="126"/>
      <c r="S37" s="98"/>
      <c r="T37" s="126"/>
      <c r="U37" s="98"/>
      <c r="V37" s="128"/>
    </row>
    <row r="38" spans="1:22" ht="15.9" customHeight="1" thickBot="1" x14ac:dyDescent="0.65">
      <c r="A38" s="91" t="s">
        <v>167</v>
      </c>
      <c r="B38" s="124"/>
      <c r="F38" s="129">
        <f>SUM(F28:F36)</f>
        <v>657363837</v>
      </c>
      <c r="G38" s="98"/>
      <c r="H38" s="129">
        <f>SUM(H28:H36)</f>
        <v>1693726897</v>
      </c>
      <c r="I38" s="98"/>
      <c r="J38" s="129">
        <f>SUM(J28:J36)</f>
        <v>164308525</v>
      </c>
      <c r="K38" s="119"/>
      <c r="L38" s="129">
        <f>SUM(L28:L36)</f>
        <v>5356098</v>
      </c>
      <c r="M38" s="98"/>
      <c r="N38" s="129">
        <f>SUM(N28:N36)</f>
        <v>59950000</v>
      </c>
      <c r="O38" s="98"/>
      <c r="P38" s="129">
        <f>SUM(P28:P36)</f>
        <v>1022076064.1600001</v>
      </c>
      <c r="Q38" s="98"/>
      <c r="R38" s="129">
        <f>SUM(R28:R36)</f>
        <v>3602781421</v>
      </c>
      <c r="S38" s="98"/>
      <c r="T38" s="129">
        <f>SUM(T28:T36)</f>
        <v>88363194</v>
      </c>
      <c r="U38" s="98"/>
      <c r="V38" s="129">
        <f>SUM(V28:V36)</f>
        <v>3691144615.1599998</v>
      </c>
    </row>
    <row r="39" spans="1:22" ht="15.9" customHeight="1" thickTop="1" x14ac:dyDescent="0.6">
      <c r="A39" s="91"/>
      <c r="B39" s="124"/>
      <c r="F39" s="119"/>
      <c r="G39" s="98"/>
      <c r="H39" s="119"/>
      <c r="I39" s="98"/>
      <c r="J39" s="98"/>
      <c r="K39" s="98"/>
      <c r="L39" s="98"/>
      <c r="M39" s="98"/>
      <c r="N39" s="119"/>
      <c r="O39" s="98"/>
      <c r="P39" s="119"/>
      <c r="Q39" s="98"/>
      <c r="R39" s="98"/>
      <c r="S39" s="98"/>
      <c r="T39" s="98"/>
      <c r="U39" s="98"/>
    </row>
    <row r="40" spans="1:22" ht="15.9" customHeight="1" x14ac:dyDescent="0.6">
      <c r="A40" s="91"/>
      <c r="B40" s="124"/>
      <c r="F40" s="119"/>
      <c r="G40" s="98"/>
      <c r="H40" s="119"/>
      <c r="I40" s="98"/>
      <c r="J40" s="98"/>
      <c r="K40" s="98"/>
      <c r="L40" s="98"/>
      <c r="M40" s="98"/>
      <c r="N40" s="119"/>
      <c r="O40" s="98"/>
      <c r="P40" s="119"/>
      <c r="Q40" s="98"/>
      <c r="R40" s="98"/>
      <c r="S40" s="98"/>
      <c r="T40" s="98"/>
      <c r="U40" s="98"/>
    </row>
    <row r="41" spans="1:22" ht="15.9" customHeight="1" x14ac:dyDescent="0.6">
      <c r="A41" s="91"/>
      <c r="B41" s="124"/>
      <c r="F41" s="119"/>
      <c r="G41" s="98"/>
      <c r="H41" s="119"/>
      <c r="I41" s="98"/>
      <c r="J41" s="98"/>
      <c r="K41" s="98"/>
      <c r="L41" s="98"/>
      <c r="M41" s="98"/>
      <c r="N41" s="119"/>
      <c r="O41" s="98"/>
      <c r="P41" s="119"/>
      <c r="Q41" s="98"/>
      <c r="R41" s="98"/>
      <c r="S41" s="98"/>
      <c r="T41" s="98"/>
      <c r="U41" s="98"/>
    </row>
    <row r="42" spans="1:22" ht="11.25" customHeight="1" x14ac:dyDescent="0.6">
      <c r="A42" s="91"/>
      <c r="B42" s="124"/>
      <c r="F42" s="119"/>
      <c r="G42" s="98"/>
      <c r="H42" s="119"/>
      <c r="I42" s="98"/>
      <c r="J42" s="98"/>
      <c r="K42" s="98"/>
      <c r="L42" s="98"/>
      <c r="M42" s="98"/>
      <c r="N42" s="119"/>
      <c r="O42" s="98"/>
      <c r="P42" s="119"/>
      <c r="Q42" s="98"/>
      <c r="R42" s="98"/>
      <c r="S42" s="98"/>
      <c r="T42" s="98"/>
      <c r="U42" s="98"/>
    </row>
    <row r="43" spans="1:22" ht="21.9" customHeight="1" x14ac:dyDescent="0.6">
      <c r="A43" s="106" t="str">
        <f>'5-7'!A53:K53</f>
        <v>The notes to the financial statements on pages 14 to 67 are an integral part of this financial statements.</v>
      </c>
      <c r="B43" s="106"/>
      <c r="C43" s="106"/>
      <c r="D43" s="102"/>
      <c r="E43" s="130"/>
      <c r="F43" s="131"/>
      <c r="G43" s="130"/>
      <c r="H43" s="131"/>
      <c r="I43" s="130"/>
      <c r="J43" s="130"/>
      <c r="K43" s="130"/>
      <c r="L43" s="130"/>
      <c r="M43" s="130"/>
      <c r="N43" s="131"/>
      <c r="O43" s="130"/>
      <c r="P43" s="131"/>
      <c r="Q43" s="130"/>
      <c r="R43" s="130"/>
      <c r="S43" s="130"/>
      <c r="T43" s="130"/>
      <c r="U43" s="130"/>
      <c r="V43" s="131"/>
    </row>
  </sheetData>
  <mergeCells count="2">
    <mergeCell ref="F6:V6"/>
    <mergeCell ref="N8:P8"/>
  </mergeCells>
  <pageMargins left="0.3" right="0.3" top="0.5" bottom="0.6" header="0.49" footer="0.4"/>
  <pageSetup paperSize="9" scale="86" firstPageNumber="1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9"/>
  <sheetViews>
    <sheetView topLeftCell="A11" zoomScale="115" zoomScaleNormal="115" zoomScaleSheetLayoutView="85" workbookViewId="0">
      <selection activeCell="A36" sqref="A36"/>
    </sheetView>
  </sheetViews>
  <sheetFormatPr defaultColWidth="9.125" defaultRowHeight="16.5" customHeight="1" x14ac:dyDescent="0.6"/>
  <cols>
    <col min="1" max="2" width="1.75" style="96" customWidth="1"/>
    <col min="3" max="3" width="39.75" style="96" customWidth="1"/>
    <col min="4" max="4" width="6.625" style="92" customWidth="1"/>
    <col min="5" max="5" width="0.875" style="93" customWidth="1"/>
    <col min="6" max="6" width="13.75" style="94" customWidth="1"/>
    <col min="7" max="7" width="0.875" style="93" customWidth="1"/>
    <col min="8" max="8" width="13.75" style="111" customWidth="1"/>
    <col min="9" max="9" width="0.875" style="93" customWidth="1"/>
    <col min="10" max="10" width="12.125" style="93" customWidth="1"/>
    <col min="11" max="11" width="0.875" style="93" customWidth="1"/>
    <col min="12" max="12" width="14.875" style="93" customWidth="1"/>
    <col min="13" max="13" width="0.875" style="93" customWidth="1"/>
    <col min="14" max="14" width="12.625" style="111" bestFit="1" customWidth="1"/>
    <col min="15" max="15" width="0.875" style="93" customWidth="1"/>
    <col min="16" max="16" width="13.75" style="111" bestFit="1" customWidth="1"/>
    <col min="17" max="17" width="0.875" style="93" customWidth="1"/>
    <col min="18" max="18" width="14" style="119" customWidth="1"/>
    <col min="19" max="16384" width="9.125" style="98"/>
  </cols>
  <sheetData>
    <row r="1" spans="1:18" ht="16.5" customHeight="1" x14ac:dyDescent="0.6">
      <c r="A1" s="91" t="s">
        <v>0</v>
      </c>
      <c r="B1" s="91"/>
      <c r="C1" s="91"/>
      <c r="G1" s="91"/>
      <c r="H1" s="95"/>
      <c r="I1" s="96"/>
      <c r="J1" s="96"/>
      <c r="K1" s="96"/>
      <c r="L1" s="96"/>
      <c r="M1" s="96"/>
      <c r="N1" s="95"/>
      <c r="O1" s="91"/>
      <c r="P1" s="95"/>
      <c r="R1" s="97"/>
    </row>
    <row r="2" spans="1:18" ht="16.5" customHeight="1" x14ac:dyDescent="0.6">
      <c r="A2" s="91" t="s">
        <v>52</v>
      </c>
      <c r="B2" s="91"/>
      <c r="C2" s="91"/>
      <c r="G2" s="91"/>
      <c r="H2" s="95"/>
      <c r="I2" s="96"/>
      <c r="J2" s="96"/>
      <c r="K2" s="96"/>
      <c r="L2" s="96"/>
      <c r="M2" s="96"/>
      <c r="N2" s="95"/>
      <c r="O2" s="91"/>
      <c r="P2" s="95"/>
      <c r="R2" s="99"/>
    </row>
    <row r="3" spans="1:18" ht="16.5" customHeight="1" x14ac:dyDescent="0.6">
      <c r="A3" s="100" t="str">
        <f>+'8-9'!A3</f>
        <v>For the year ended 31 December 2022</v>
      </c>
      <c r="B3" s="101"/>
      <c r="C3" s="101"/>
      <c r="D3" s="102"/>
      <c r="E3" s="103"/>
      <c r="F3" s="104"/>
      <c r="G3" s="101"/>
      <c r="H3" s="105"/>
      <c r="I3" s="106"/>
      <c r="J3" s="106"/>
      <c r="K3" s="106"/>
      <c r="L3" s="106"/>
      <c r="M3" s="106"/>
      <c r="N3" s="105"/>
      <c r="O3" s="101"/>
      <c r="P3" s="105"/>
      <c r="Q3" s="103"/>
      <c r="R3" s="107"/>
    </row>
    <row r="4" spans="1:18" ht="15.6" customHeight="1" x14ac:dyDescent="0.6">
      <c r="A4" s="108"/>
      <c r="B4" s="91"/>
      <c r="C4" s="91"/>
      <c r="G4" s="91"/>
      <c r="H4" s="95"/>
      <c r="I4" s="96"/>
      <c r="J4" s="96"/>
      <c r="K4" s="96"/>
      <c r="L4" s="96"/>
      <c r="M4" s="96"/>
      <c r="N4" s="95"/>
      <c r="O4" s="91"/>
      <c r="P4" s="95"/>
      <c r="R4" s="99"/>
    </row>
    <row r="5" spans="1:18" ht="15.6" customHeight="1" x14ac:dyDescent="0.6">
      <c r="A5" s="91"/>
      <c r="D5" s="109"/>
      <c r="E5" s="110"/>
      <c r="F5" s="111"/>
      <c r="G5" s="110"/>
      <c r="I5" s="112"/>
      <c r="J5" s="112"/>
      <c r="K5" s="112"/>
      <c r="L5" s="112"/>
      <c r="M5" s="112"/>
      <c r="O5" s="110"/>
      <c r="R5" s="111"/>
    </row>
    <row r="6" spans="1:18" ht="15.6" customHeight="1" x14ac:dyDescent="0.6">
      <c r="A6" s="91"/>
      <c r="D6" s="109"/>
      <c r="E6" s="110"/>
      <c r="F6" s="171" t="s">
        <v>103</v>
      </c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</row>
    <row r="7" spans="1:18" ht="15.6" customHeight="1" x14ac:dyDescent="0.6">
      <c r="A7" s="91"/>
      <c r="D7" s="109"/>
      <c r="E7" s="110"/>
      <c r="F7" s="146"/>
      <c r="G7" s="146"/>
      <c r="H7" s="146"/>
      <c r="I7" s="146"/>
      <c r="J7" s="146"/>
      <c r="K7" s="146"/>
      <c r="L7" s="146" t="s">
        <v>229</v>
      </c>
      <c r="M7" s="146"/>
      <c r="N7" s="146"/>
      <c r="O7" s="146"/>
      <c r="P7" s="146"/>
      <c r="Q7" s="146"/>
      <c r="R7" s="146"/>
    </row>
    <row r="8" spans="1:18" ht="15.6" customHeight="1" x14ac:dyDescent="0.6">
      <c r="A8" s="91"/>
      <c r="D8" s="109"/>
      <c r="E8" s="110"/>
      <c r="F8" s="113"/>
      <c r="G8" s="114"/>
      <c r="H8" s="115"/>
      <c r="I8" s="114"/>
      <c r="J8" s="114"/>
      <c r="K8" s="114"/>
      <c r="L8" s="142" t="s">
        <v>192</v>
      </c>
      <c r="M8" s="114"/>
      <c r="N8" s="170" t="s">
        <v>30</v>
      </c>
      <c r="O8" s="170"/>
      <c r="P8" s="170"/>
      <c r="Q8" s="114"/>
      <c r="R8" s="115"/>
    </row>
    <row r="9" spans="1:18" ht="15.6" customHeight="1" x14ac:dyDescent="0.6">
      <c r="A9" s="91"/>
      <c r="D9" s="109"/>
      <c r="E9" s="110"/>
      <c r="F9" s="113"/>
      <c r="G9" s="114"/>
      <c r="H9" s="115"/>
      <c r="I9" s="114"/>
      <c r="J9" s="114"/>
      <c r="K9" s="114"/>
      <c r="L9" s="114" t="s">
        <v>193</v>
      </c>
      <c r="M9" s="114"/>
      <c r="N9" s="132"/>
      <c r="O9" s="132"/>
      <c r="P9" s="132"/>
      <c r="Q9" s="114"/>
      <c r="R9" s="115"/>
    </row>
    <row r="10" spans="1:18" ht="15.6" customHeight="1" x14ac:dyDescent="0.6">
      <c r="A10" s="91"/>
      <c r="D10" s="109"/>
      <c r="E10" s="110"/>
      <c r="F10" s="113"/>
      <c r="G10" s="114"/>
      <c r="H10" s="115"/>
      <c r="I10" s="114"/>
      <c r="J10" s="114"/>
      <c r="K10" s="114"/>
      <c r="L10" s="114" t="s">
        <v>194</v>
      </c>
      <c r="M10" s="114"/>
      <c r="N10" s="132"/>
      <c r="O10" s="132"/>
      <c r="P10" s="132"/>
      <c r="Q10" s="114"/>
      <c r="R10" s="115"/>
    </row>
    <row r="11" spans="1:18" ht="15.6" customHeight="1" x14ac:dyDescent="0.6">
      <c r="A11" s="91"/>
      <c r="D11" s="109"/>
      <c r="E11" s="110"/>
      <c r="F11" s="113"/>
      <c r="G11" s="114"/>
      <c r="H11" s="115"/>
      <c r="I11" s="114"/>
      <c r="J11" s="110" t="s">
        <v>147</v>
      </c>
      <c r="K11" s="114"/>
      <c r="L11" s="114" t="s">
        <v>195</v>
      </c>
      <c r="M11" s="114"/>
      <c r="N11" s="132"/>
      <c r="O11" s="132"/>
      <c r="P11" s="132"/>
      <c r="Q11" s="114"/>
      <c r="R11" s="115"/>
    </row>
    <row r="12" spans="1:18" ht="15.6" customHeight="1" x14ac:dyDescent="0.6">
      <c r="A12" s="91"/>
      <c r="F12" s="113" t="s">
        <v>53</v>
      </c>
      <c r="G12" s="110"/>
      <c r="H12" s="113" t="s">
        <v>54</v>
      </c>
      <c r="I12" s="110"/>
      <c r="J12" s="110" t="s">
        <v>148</v>
      </c>
      <c r="K12" s="110"/>
      <c r="L12" s="110" t="s">
        <v>196</v>
      </c>
      <c r="M12" s="110"/>
      <c r="N12" s="113"/>
      <c r="O12" s="110"/>
      <c r="P12" s="113"/>
      <c r="Q12" s="110"/>
      <c r="R12" s="113"/>
    </row>
    <row r="13" spans="1:18" ht="15.6" customHeight="1" x14ac:dyDescent="0.6">
      <c r="A13" s="91"/>
      <c r="F13" s="113" t="s">
        <v>55</v>
      </c>
      <c r="G13" s="110"/>
      <c r="H13" s="113" t="s">
        <v>55</v>
      </c>
      <c r="I13" s="110"/>
      <c r="J13" s="110" t="s">
        <v>149</v>
      </c>
      <c r="K13" s="110"/>
      <c r="L13" s="110" t="s">
        <v>197</v>
      </c>
      <c r="M13" s="110"/>
      <c r="N13" s="113" t="s">
        <v>132</v>
      </c>
      <c r="O13" s="110"/>
      <c r="P13" s="113"/>
      <c r="Q13" s="110"/>
      <c r="R13" s="113"/>
    </row>
    <row r="14" spans="1:18" ht="15.6" customHeight="1" x14ac:dyDescent="0.6">
      <c r="A14" s="91"/>
      <c r="F14" s="113" t="s">
        <v>88</v>
      </c>
      <c r="G14" s="110"/>
      <c r="H14" s="113" t="s">
        <v>88</v>
      </c>
      <c r="I14" s="110"/>
      <c r="J14" s="133" t="s">
        <v>150</v>
      </c>
      <c r="K14" s="110"/>
      <c r="L14" s="110" t="s">
        <v>198</v>
      </c>
      <c r="M14" s="110"/>
      <c r="N14" s="113" t="s">
        <v>56</v>
      </c>
      <c r="O14" s="110"/>
      <c r="P14" s="113" t="s">
        <v>32</v>
      </c>
      <c r="Q14" s="110"/>
      <c r="R14" s="113" t="s">
        <v>57</v>
      </c>
    </row>
    <row r="15" spans="1:18" ht="15.6" customHeight="1" x14ac:dyDescent="0.6">
      <c r="A15" s="91"/>
      <c r="D15" s="116" t="s">
        <v>2</v>
      </c>
      <c r="F15" s="117" t="s">
        <v>3</v>
      </c>
      <c r="G15" s="110"/>
      <c r="H15" s="117" t="s">
        <v>3</v>
      </c>
      <c r="I15" s="118"/>
      <c r="J15" s="117" t="s">
        <v>151</v>
      </c>
      <c r="K15" s="118"/>
      <c r="L15" s="117" t="s">
        <v>3</v>
      </c>
      <c r="M15" s="118"/>
      <c r="N15" s="117" t="s">
        <v>3</v>
      </c>
      <c r="O15" s="110"/>
      <c r="P15" s="117" t="s">
        <v>3</v>
      </c>
      <c r="Q15" s="110"/>
      <c r="R15" s="117" t="s">
        <v>3</v>
      </c>
    </row>
    <row r="16" spans="1:18" ht="3.9" customHeight="1" x14ac:dyDescent="0.6">
      <c r="A16" s="91"/>
      <c r="F16" s="95"/>
    </row>
    <row r="17" spans="1:18" ht="15.6" customHeight="1" x14ac:dyDescent="0.6">
      <c r="A17" s="134" t="s">
        <v>144</v>
      </c>
      <c r="B17" s="91"/>
      <c r="F17" s="111">
        <v>500000000</v>
      </c>
      <c r="G17" s="112"/>
      <c r="H17" s="111">
        <v>814942915</v>
      </c>
      <c r="I17" s="120"/>
      <c r="J17" s="111">
        <v>0</v>
      </c>
      <c r="K17" s="120"/>
      <c r="L17" s="112">
        <v>0</v>
      </c>
      <c r="M17" s="120"/>
      <c r="N17" s="111">
        <v>35670000</v>
      </c>
      <c r="O17" s="120"/>
      <c r="P17" s="111">
        <v>581405148.68000007</v>
      </c>
      <c r="R17" s="111">
        <f>SUM(P17,N17,J17,H17,F17)</f>
        <v>1932018063.6800001</v>
      </c>
    </row>
    <row r="18" spans="1:18" ht="6" customHeight="1" x14ac:dyDescent="0.6">
      <c r="B18" s="122"/>
      <c r="D18" s="98"/>
      <c r="E18" s="98"/>
      <c r="F18" s="119"/>
      <c r="G18" s="98"/>
      <c r="H18" s="119"/>
      <c r="I18" s="98"/>
      <c r="J18" s="119"/>
      <c r="K18" s="98"/>
      <c r="L18" s="98"/>
      <c r="M18" s="98"/>
      <c r="N18" s="119"/>
      <c r="O18" s="98"/>
      <c r="P18" s="119"/>
      <c r="Q18" s="98"/>
    </row>
    <row r="19" spans="1:18" ht="15.6" customHeight="1" x14ac:dyDescent="0.6">
      <c r="A19" s="91" t="s">
        <v>131</v>
      </c>
      <c r="F19" s="111"/>
      <c r="G19" s="112"/>
      <c r="I19" s="98"/>
      <c r="J19" s="111"/>
      <c r="K19" s="98"/>
      <c r="L19" s="98"/>
      <c r="M19" s="98"/>
      <c r="O19" s="98"/>
      <c r="R19" s="111"/>
    </row>
    <row r="20" spans="1:18" ht="15.6" customHeight="1" x14ac:dyDescent="0.6">
      <c r="A20" s="96" t="s">
        <v>146</v>
      </c>
      <c r="F20" s="111">
        <v>123582597</v>
      </c>
      <c r="G20" s="112"/>
      <c r="H20" s="111">
        <v>617913389</v>
      </c>
      <c r="I20" s="98"/>
      <c r="J20" s="111">
        <v>0</v>
      </c>
      <c r="K20" s="98"/>
      <c r="L20" s="112">
        <v>0</v>
      </c>
      <c r="M20" s="98"/>
      <c r="N20" s="111">
        <v>0</v>
      </c>
      <c r="O20" s="98"/>
      <c r="P20" s="111">
        <v>0</v>
      </c>
      <c r="R20" s="111">
        <f>SUM(P20,N20,J20,H20,F20)</f>
        <v>741495986</v>
      </c>
    </row>
    <row r="21" spans="1:18" ht="15.6" customHeight="1" x14ac:dyDescent="0.6">
      <c r="A21" s="96" t="s">
        <v>145</v>
      </c>
      <c r="F21" s="111">
        <v>0</v>
      </c>
      <c r="G21" s="112"/>
      <c r="H21" s="111">
        <v>0</v>
      </c>
      <c r="I21" s="98"/>
      <c r="J21" s="111">
        <v>23827290</v>
      </c>
      <c r="K21" s="98"/>
      <c r="L21" s="112">
        <v>0</v>
      </c>
      <c r="M21" s="98"/>
      <c r="N21" s="111">
        <v>0</v>
      </c>
      <c r="O21" s="98"/>
      <c r="P21" s="111">
        <v>0</v>
      </c>
      <c r="R21" s="111">
        <f>SUM(P21,N21,J21,H21,F21)</f>
        <v>23827290</v>
      </c>
    </row>
    <row r="22" spans="1:18" ht="15.6" customHeight="1" x14ac:dyDescent="0.6">
      <c r="A22" s="96" t="s">
        <v>58</v>
      </c>
      <c r="D22" s="92">
        <v>26</v>
      </c>
      <c r="F22" s="111" t="s">
        <v>122</v>
      </c>
      <c r="G22" s="112"/>
      <c r="H22" s="111" t="s">
        <v>122</v>
      </c>
      <c r="I22" s="112"/>
      <c r="J22" s="111">
        <v>0</v>
      </c>
      <c r="K22" s="112"/>
      <c r="L22" s="112">
        <v>0</v>
      </c>
      <c r="M22" s="112"/>
      <c r="N22" s="111">
        <v>12840000</v>
      </c>
      <c r="O22" s="98"/>
      <c r="P22" s="111">
        <v>-12840000</v>
      </c>
      <c r="R22" s="111">
        <f>SUM(P22,N22,J22,H22,F22)</f>
        <v>0</v>
      </c>
    </row>
    <row r="23" spans="1:18" ht="15.6" customHeight="1" x14ac:dyDescent="0.6">
      <c r="A23" s="96" t="s">
        <v>91</v>
      </c>
      <c r="F23" s="121" t="s">
        <v>122</v>
      </c>
      <c r="G23" s="112"/>
      <c r="H23" s="121" t="s">
        <v>122</v>
      </c>
      <c r="I23" s="112"/>
      <c r="J23" s="121">
        <v>0</v>
      </c>
      <c r="K23" s="112"/>
      <c r="L23" s="147">
        <v>0</v>
      </c>
      <c r="M23" s="112"/>
      <c r="N23" s="121">
        <v>0</v>
      </c>
      <c r="O23" s="98"/>
      <c r="P23" s="121">
        <v>256651043</v>
      </c>
      <c r="R23" s="121">
        <f>SUM(P23,N23,J23,H23,F23)</f>
        <v>256651043</v>
      </c>
    </row>
    <row r="24" spans="1:18" ht="3.9" customHeight="1" x14ac:dyDescent="0.6">
      <c r="B24" s="122"/>
      <c r="F24" s="111"/>
      <c r="G24" s="98"/>
      <c r="H24" s="119"/>
      <c r="I24" s="98"/>
      <c r="J24" s="119"/>
      <c r="K24" s="98"/>
      <c r="L24" s="98"/>
      <c r="M24" s="98"/>
      <c r="N24" s="119"/>
      <c r="O24" s="98"/>
      <c r="P24" s="119"/>
      <c r="Q24" s="98"/>
    </row>
    <row r="25" spans="1:18" ht="15.6" customHeight="1" thickBot="1" x14ac:dyDescent="0.65">
      <c r="A25" s="91" t="s">
        <v>143</v>
      </c>
      <c r="B25" s="124"/>
      <c r="F25" s="125">
        <f>SUM(F17:F23)</f>
        <v>623582597</v>
      </c>
      <c r="G25" s="98"/>
      <c r="H25" s="125">
        <f>SUM(H17:H23)</f>
        <v>1432856304</v>
      </c>
      <c r="I25" s="98"/>
      <c r="J25" s="125">
        <f>SUM(J17:J23)</f>
        <v>23827290</v>
      </c>
      <c r="K25" s="98"/>
      <c r="L25" s="125">
        <v>0</v>
      </c>
      <c r="M25" s="98"/>
      <c r="N25" s="125">
        <f>SUM(N17:N23)</f>
        <v>48510000</v>
      </c>
      <c r="O25" s="98"/>
      <c r="P25" s="125">
        <f>SUM(P17:P23)</f>
        <v>825216191.68000007</v>
      </c>
      <c r="Q25" s="98"/>
      <c r="R25" s="125">
        <f>SUM(R17:R23)</f>
        <v>2953992382.6800003</v>
      </c>
    </row>
    <row r="26" spans="1:18" ht="12" customHeight="1" thickTop="1" x14ac:dyDescent="0.6">
      <c r="A26" s="91"/>
      <c r="B26" s="124"/>
      <c r="F26" s="119"/>
      <c r="G26" s="98"/>
      <c r="H26" s="119"/>
      <c r="I26" s="98"/>
      <c r="J26" s="119"/>
      <c r="K26" s="98"/>
      <c r="L26" s="98"/>
      <c r="M26" s="98"/>
      <c r="N26" s="119"/>
      <c r="O26" s="98"/>
      <c r="P26" s="119"/>
      <c r="Q26" s="98"/>
    </row>
    <row r="27" spans="1:18" ht="15.6" customHeight="1" x14ac:dyDescent="0.6">
      <c r="A27" s="134" t="s">
        <v>166</v>
      </c>
      <c r="B27" s="91"/>
      <c r="F27" s="126">
        <v>623582597</v>
      </c>
      <c r="G27" s="112"/>
      <c r="H27" s="126">
        <v>1432856304</v>
      </c>
      <c r="I27" s="120"/>
      <c r="J27" s="126">
        <v>23827290</v>
      </c>
      <c r="K27" s="120"/>
      <c r="L27" s="126">
        <v>0</v>
      </c>
      <c r="M27" s="120"/>
      <c r="N27" s="126">
        <v>48510000</v>
      </c>
      <c r="O27" s="120"/>
      <c r="P27" s="126">
        <v>825216191.68000007</v>
      </c>
      <c r="R27" s="126">
        <f>SUM(P27,N27,J27,H27,F27)</f>
        <v>2953992382.6800003</v>
      </c>
    </row>
    <row r="28" spans="1:18" ht="3.9" customHeight="1" x14ac:dyDescent="0.6">
      <c r="B28" s="122"/>
      <c r="D28" s="98"/>
      <c r="E28" s="98"/>
      <c r="F28" s="128"/>
      <c r="G28" s="98"/>
      <c r="H28" s="128"/>
      <c r="I28" s="98"/>
      <c r="J28" s="128"/>
      <c r="K28" s="98"/>
      <c r="L28" s="126"/>
      <c r="M28" s="98"/>
      <c r="N28" s="128"/>
      <c r="O28" s="98"/>
      <c r="P28" s="128"/>
      <c r="Q28" s="98"/>
      <c r="R28" s="128"/>
    </row>
    <row r="29" spans="1:18" ht="15.6" customHeight="1" x14ac:dyDescent="0.6">
      <c r="A29" s="91" t="s">
        <v>131</v>
      </c>
      <c r="F29" s="126"/>
      <c r="G29" s="112"/>
      <c r="H29" s="126"/>
      <c r="I29" s="98"/>
      <c r="J29" s="126"/>
      <c r="K29" s="98"/>
      <c r="L29" s="126"/>
      <c r="M29" s="98"/>
      <c r="N29" s="126"/>
      <c r="O29" s="98"/>
      <c r="P29" s="126"/>
      <c r="R29" s="126"/>
    </row>
    <row r="30" spans="1:18" ht="15.6" customHeight="1" x14ac:dyDescent="0.6">
      <c r="A30" s="96" t="s">
        <v>146</v>
      </c>
      <c r="D30" s="92">
        <v>24</v>
      </c>
      <c r="F30" s="126">
        <v>21462399</v>
      </c>
      <c r="G30" s="112"/>
      <c r="H30" s="126">
        <v>120189434</v>
      </c>
      <c r="I30" s="112"/>
      <c r="J30" s="126">
        <v>-23827290</v>
      </c>
      <c r="K30" s="112"/>
      <c r="L30" s="126">
        <v>0</v>
      </c>
      <c r="M30" s="112"/>
      <c r="N30" s="126">
        <v>0</v>
      </c>
      <c r="O30" s="98"/>
      <c r="P30" s="126">
        <v>0</v>
      </c>
      <c r="R30" s="126">
        <f>SUM(P30,N30,J30,H30,F30)</f>
        <v>117824543</v>
      </c>
    </row>
    <row r="31" spans="1:18" ht="15.6" customHeight="1" x14ac:dyDescent="0.6">
      <c r="A31" s="96" t="s">
        <v>199</v>
      </c>
      <c r="D31" s="92">
        <v>13</v>
      </c>
      <c r="F31" s="126">
        <v>12318841</v>
      </c>
      <c r="G31" s="112"/>
      <c r="H31" s="126">
        <v>140681159</v>
      </c>
      <c r="I31" s="112"/>
      <c r="J31" s="126">
        <v>0</v>
      </c>
      <c r="K31" s="112"/>
      <c r="L31" s="126">
        <v>0</v>
      </c>
      <c r="M31" s="112"/>
      <c r="N31" s="126">
        <v>0</v>
      </c>
      <c r="O31" s="98"/>
      <c r="P31" s="126">
        <v>0</v>
      </c>
      <c r="R31" s="126">
        <f>SUM(P31,N31,J31,H31,F31)</f>
        <v>153000000</v>
      </c>
    </row>
    <row r="32" spans="1:18" ht="15.6" customHeight="1" x14ac:dyDescent="0.6">
      <c r="A32" s="96" t="s">
        <v>145</v>
      </c>
      <c r="D32" s="92">
        <v>25</v>
      </c>
      <c r="F32" s="126">
        <v>0</v>
      </c>
      <c r="G32" s="112"/>
      <c r="H32" s="126">
        <v>0</v>
      </c>
      <c r="I32" s="112"/>
      <c r="J32" s="126">
        <v>164308525</v>
      </c>
      <c r="K32" s="112"/>
      <c r="L32" s="126">
        <v>0</v>
      </c>
      <c r="M32" s="112"/>
      <c r="N32" s="126">
        <v>0</v>
      </c>
      <c r="O32" s="98"/>
      <c r="P32" s="126">
        <v>0</v>
      </c>
      <c r="R32" s="126">
        <f>SUM(P32,N32,J32,H32,F32)</f>
        <v>164308525</v>
      </c>
    </row>
    <row r="33" spans="1:18" ht="15.6" customHeight="1" x14ac:dyDescent="0.6">
      <c r="A33" s="96" t="s">
        <v>58</v>
      </c>
      <c r="D33" s="92">
        <v>26</v>
      </c>
      <c r="F33" s="126">
        <v>0</v>
      </c>
      <c r="G33" s="112"/>
      <c r="H33" s="126">
        <v>0</v>
      </c>
      <c r="I33" s="112"/>
      <c r="J33" s="126">
        <v>0</v>
      </c>
      <c r="K33" s="112"/>
      <c r="L33" s="126">
        <v>0</v>
      </c>
      <c r="M33" s="112"/>
      <c r="N33" s="126">
        <v>11440000</v>
      </c>
      <c r="O33" s="98"/>
      <c r="P33" s="126">
        <v>-11440000</v>
      </c>
      <c r="R33" s="126">
        <f>SUM(P33,N33,J33,H33,F33)</f>
        <v>0</v>
      </c>
    </row>
    <row r="34" spans="1:18" ht="15.6" customHeight="1" x14ac:dyDescent="0.6">
      <c r="A34" s="96" t="s">
        <v>91</v>
      </c>
      <c r="F34" s="126" t="s">
        <v>122</v>
      </c>
      <c r="G34" s="112"/>
      <c r="H34" s="126" t="s">
        <v>122</v>
      </c>
      <c r="I34" s="112"/>
      <c r="J34" s="126">
        <v>0</v>
      </c>
      <c r="K34" s="112"/>
      <c r="L34" s="126">
        <v>0</v>
      </c>
      <c r="M34" s="112"/>
      <c r="N34" s="126">
        <v>0</v>
      </c>
      <c r="O34" s="98"/>
      <c r="P34" s="126">
        <v>228698217</v>
      </c>
      <c r="R34" s="126">
        <f>SUM(P34,N34,J34,H34,F34)</f>
        <v>228698217</v>
      </c>
    </row>
    <row r="35" spans="1:18" ht="15.6" customHeight="1" x14ac:dyDescent="0.6">
      <c r="A35" s="96" t="s">
        <v>50</v>
      </c>
      <c r="F35" s="127" t="s">
        <v>122</v>
      </c>
      <c r="G35" s="112"/>
      <c r="H35" s="127" t="s">
        <v>122</v>
      </c>
      <c r="I35" s="112"/>
      <c r="J35" s="127">
        <v>0</v>
      </c>
      <c r="K35" s="112"/>
      <c r="L35" s="127">
        <v>5356098</v>
      </c>
      <c r="M35" s="112"/>
      <c r="N35" s="127">
        <v>0</v>
      </c>
      <c r="O35" s="98"/>
      <c r="P35" s="127">
        <v>1886050</v>
      </c>
      <c r="R35" s="127">
        <f>SUM(P35,N35,J35,H35,F35,L35)</f>
        <v>7242148</v>
      </c>
    </row>
    <row r="36" spans="1:18" ht="3.9" customHeight="1" x14ac:dyDescent="0.6">
      <c r="B36" s="122"/>
      <c r="F36" s="126"/>
      <c r="G36" s="98"/>
      <c r="H36" s="128"/>
      <c r="I36" s="98"/>
      <c r="J36" s="128"/>
      <c r="K36" s="98"/>
      <c r="L36" s="126"/>
      <c r="M36" s="98"/>
      <c r="N36" s="128"/>
      <c r="O36" s="98"/>
      <c r="P36" s="128"/>
      <c r="Q36" s="98"/>
      <c r="R36" s="128"/>
    </row>
    <row r="37" spans="1:18" ht="15.6" customHeight="1" thickBot="1" x14ac:dyDescent="0.65">
      <c r="A37" s="91" t="s">
        <v>167</v>
      </c>
      <c r="B37" s="124"/>
      <c r="F37" s="129">
        <f>SUM(F27:F35)</f>
        <v>657363837</v>
      </c>
      <c r="G37" s="98"/>
      <c r="H37" s="129">
        <f>SUM(H27:H35)</f>
        <v>1693726897</v>
      </c>
      <c r="I37" s="98"/>
      <c r="J37" s="129">
        <f>SUM(J27:J35)</f>
        <v>164308525</v>
      </c>
      <c r="K37" s="98"/>
      <c r="L37" s="129">
        <f>SUM(L27:L35)</f>
        <v>5356098</v>
      </c>
      <c r="M37" s="98"/>
      <c r="N37" s="129">
        <f>SUM(N27:N35)</f>
        <v>59950000</v>
      </c>
      <c r="O37" s="98"/>
      <c r="P37" s="129">
        <f>SUM(P27:P35)</f>
        <v>1044360458.6800001</v>
      </c>
      <c r="Q37" s="98"/>
      <c r="R37" s="129">
        <f>SUM(R27:R35)</f>
        <v>3625065815.6800003</v>
      </c>
    </row>
    <row r="38" spans="1:18" ht="8.25" customHeight="1" thickTop="1" x14ac:dyDescent="0.6">
      <c r="A38" s="91"/>
      <c r="B38" s="124"/>
      <c r="F38" s="119"/>
      <c r="G38" s="98"/>
      <c r="H38" s="119"/>
      <c r="I38" s="98"/>
      <c r="J38" s="98"/>
      <c r="K38" s="98"/>
      <c r="L38" s="98"/>
      <c r="M38" s="98"/>
      <c r="N38" s="119"/>
      <c r="O38" s="98"/>
      <c r="P38" s="119"/>
      <c r="Q38" s="98"/>
    </row>
    <row r="39" spans="1:18" ht="21.9" customHeight="1" x14ac:dyDescent="0.6">
      <c r="A39" s="106" t="str">
        <f>'5-7'!A53:K53</f>
        <v>The notes to the financial statements on pages 14 to 67 are an integral part of this financial statements.</v>
      </c>
      <c r="B39" s="106"/>
      <c r="C39" s="106"/>
      <c r="D39" s="102"/>
      <c r="E39" s="130"/>
      <c r="F39" s="131"/>
      <c r="G39" s="130"/>
      <c r="H39" s="131"/>
      <c r="I39" s="130"/>
      <c r="J39" s="130"/>
      <c r="K39" s="130"/>
      <c r="L39" s="130"/>
      <c r="M39" s="130"/>
      <c r="N39" s="131"/>
      <c r="O39" s="130"/>
      <c r="P39" s="131"/>
      <c r="Q39" s="130"/>
      <c r="R39" s="131"/>
    </row>
  </sheetData>
  <mergeCells count="2">
    <mergeCell ref="F6:R6"/>
    <mergeCell ref="N8:P8"/>
  </mergeCells>
  <pageMargins left="0.5" right="0.5" top="0.5" bottom="0.6" header="0.49" footer="0.4"/>
  <pageSetup paperSize="9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23"/>
  <sheetViews>
    <sheetView topLeftCell="A4" zoomScale="85" zoomScaleNormal="85" zoomScaleSheetLayoutView="100" workbookViewId="0">
      <selection activeCell="C19" sqref="C19"/>
    </sheetView>
  </sheetViews>
  <sheetFormatPr defaultColWidth="9.125" defaultRowHeight="16.5" customHeight="1" x14ac:dyDescent="0.6"/>
  <cols>
    <col min="1" max="3" width="1.125" style="28" customWidth="1"/>
    <col min="4" max="4" width="43.125" style="28" customWidth="1"/>
    <col min="5" max="5" width="7.75" style="29" customWidth="1"/>
    <col min="6" max="6" width="0.625" style="28" customWidth="1"/>
    <col min="7" max="7" width="14.125" style="59" bestFit="1" customWidth="1"/>
    <col min="8" max="8" width="0.625" style="28" customWidth="1"/>
    <col min="9" max="9" width="13.125" style="59" customWidth="1"/>
    <col min="10" max="10" width="0.625" style="28" customWidth="1"/>
    <col min="11" max="11" width="14.125" style="59" bestFit="1" customWidth="1"/>
    <col min="12" max="12" width="0.625" style="28" customWidth="1"/>
    <col min="13" max="13" width="13.125" style="59" customWidth="1"/>
    <col min="14" max="16384" width="9.125" style="27"/>
  </cols>
  <sheetData>
    <row r="1" spans="1:13" ht="16.5" customHeight="1" x14ac:dyDescent="0.6">
      <c r="A1" s="30" t="s">
        <v>0</v>
      </c>
      <c r="B1" s="30"/>
      <c r="C1" s="30"/>
      <c r="D1" s="30"/>
      <c r="H1" s="31"/>
      <c r="L1" s="31"/>
    </row>
    <row r="2" spans="1:13" ht="16.5" customHeight="1" x14ac:dyDescent="0.6">
      <c r="A2" s="30" t="s">
        <v>59</v>
      </c>
      <c r="B2" s="30"/>
      <c r="C2" s="30"/>
      <c r="D2" s="30"/>
      <c r="H2" s="31"/>
      <c r="L2" s="31"/>
    </row>
    <row r="3" spans="1:13" ht="16.5" customHeight="1" x14ac:dyDescent="0.6">
      <c r="A3" s="135" t="str">
        <f>+'8-9'!A3</f>
        <v>For the year ended 31 December 2022</v>
      </c>
      <c r="B3" s="135"/>
      <c r="C3" s="135"/>
      <c r="D3" s="135"/>
      <c r="E3" s="39"/>
      <c r="F3" s="40"/>
      <c r="G3" s="60"/>
      <c r="H3" s="41"/>
      <c r="I3" s="60"/>
      <c r="J3" s="40"/>
      <c r="K3" s="60"/>
      <c r="L3" s="41"/>
      <c r="M3" s="60"/>
    </row>
    <row r="4" spans="1:13" ht="15.9" customHeight="1" x14ac:dyDescent="0.6">
      <c r="A4" s="30"/>
      <c r="B4" s="30"/>
      <c r="C4" s="30"/>
      <c r="D4" s="30"/>
      <c r="H4" s="31"/>
      <c r="L4" s="31"/>
    </row>
    <row r="5" spans="1:13" ht="15.9" customHeight="1" x14ac:dyDescent="0.6">
      <c r="A5" s="30"/>
      <c r="B5" s="30"/>
      <c r="C5" s="30"/>
      <c r="D5" s="30"/>
      <c r="H5" s="31"/>
      <c r="L5" s="31"/>
    </row>
    <row r="6" spans="1:13" ht="15.9" customHeight="1" x14ac:dyDescent="0.6">
      <c r="A6" s="30"/>
      <c r="B6" s="30"/>
      <c r="C6" s="30"/>
      <c r="D6" s="30"/>
      <c r="G6" s="165" t="s">
        <v>164</v>
      </c>
      <c r="H6" s="165"/>
      <c r="I6" s="165"/>
      <c r="K6" s="165" t="s">
        <v>85</v>
      </c>
      <c r="L6" s="165"/>
      <c r="M6" s="165"/>
    </row>
    <row r="7" spans="1:13" ht="15.9" customHeight="1" x14ac:dyDescent="0.6">
      <c r="A7" s="30"/>
      <c r="B7" s="30"/>
      <c r="C7" s="30"/>
      <c r="D7" s="30"/>
      <c r="G7" s="166" t="s">
        <v>102</v>
      </c>
      <c r="H7" s="166"/>
      <c r="I7" s="166"/>
      <c r="K7" s="166" t="s">
        <v>102</v>
      </c>
      <c r="L7" s="166"/>
      <c r="M7" s="166"/>
    </row>
    <row r="8" spans="1:13" ht="15.9" customHeight="1" x14ac:dyDescent="0.6">
      <c r="E8" s="32"/>
      <c r="F8" s="30"/>
      <c r="G8" s="77" t="s">
        <v>169</v>
      </c>
      <c r="H8" s="153"/>
      <c r="I8" s="77" t="s">
        <v>142</v>
      </c>
      <c r="J8" s="33"/>
      <c r="K8" s="77" t="s">
        <v>169</v>
      </c>
      <c r="L8" s="153"/>
      <c r="M8" s="77" t="s">
        <v>142</v>
      </c>
    </row>
    <row r="9" spans="1:13" ht="15.9" customHeight="1" x14ac:dyDescent="0.6">
      <c r="E9" s="34" t="s">
        <v>2</v>
      </c>
      <c r="F9" s="30"/>
      <c r="G9" s="61" t="s">
        <v>3</v>
      </c>
      <c r="H9" s="24"/>
      <c r="I9" s="61" t="s">
        <v>3</v>
      </c>
      <c r="J9" s="24"/>
      <c r="K9" s="61" t="s">
        <v>3</v>
      </c>
      <c r="L9" s="30"/>
      <c r="M9" s="61" t="s">
        <v>3</v>
      </c>
    </row>
    <row r="10" spans="1:13" ht="15.9" customHeight="1" x14ac:dyDescent="0.6">
      <c r="E10" s="32"/>
      <c r="F10" s="30"/>
      <c r="G10" s="62"/>
      <c r="H10" s="31"/>
      <c r="J10" s="31"/>
      <c r="K10" s="62"/>
      <c r="L10" s="30"/>
    </row>
    <row r="11" spans="1:13" ht="15.9" customHeight="1" x14ac:dyDescent="0.6">
      <c r="A11" s="30" t="s">
        <v>60</v>
      </c>
      <c r="G11" s="62"/>
      <c r="H11" s="31"/>
      <c r="J11" s="31"/>
      <c r="K11" s="62"/>
    </row>
    <row r="12" spans="1:13" ht="15.9" customHeight="1" x14ac:dyDescent="0.6">
      <c r="A12" s="28" t="s">
        <v>93</v>
      </c>
      <c r="G12" s="63">
        <v>343630692</v>
      </c>
      <c r="H12" s="54"/>
      <c r="I12" s="72">
        <v>317198258</v>
      </c>
      <c r="J12" s="54"/>
      <c r="K12" s="63">
        <v>281218894</v>
      </c>
      <c r="L12" s="54"/>
      <c r="M12" s="72">
        <v>323058445</v>
      </c>
    </row>
    <row r="13" spans="1:13" ht="15.9" customHeight="1" x14ac:dyDescent="0.6">
      <c r="A13" s="28" t="s">
        <v>61</v>
      </c>
      <c r="G13" s="63"/>
      <c r="H13" s="54"/>
      <c r="I13" s="72"/>
      <c r="J13" s="54"/>
      <c r="K13" s="63"/>
      <c r="L13" s="54"/>
      <c r="M13" s="72"/>
    </row>
    <row r="14" spans="1:13" ht="15.9" customHeight="1" x14ac:dyDescent="0.6">
      <c r="A14" s="28" t="s">
        <v>62</v>
      </c>
      <c r="B14" s="28" t="s">
        <v>63</v>
      </c>
      <c r="G14" s="63"/>
      <c r="H14" s="54"/>
      <c r="I14" s="72"/>
      <c r="J14" s="54"/>
      <c r="K14" s="63"/>
      <c r="L14" s="54"/>
      <c r="M14" s="72"/>
    </row>
    <row r="15" spans="1:13" ht="15.9" customHeight="1" x14ac:dyDescent="0.6">
      <c r="A15" s="28" t="s">
        <v>62</v>
      </c>
      <c r="B15" s="35" t="s">
        <v>64</v>
      </c>
      <c r="E15" s="80" t="s">
        <v>152</v>
      </c>
      <c r="G15" s="63">
        <v>341359748</v>
      </c>
      <c r="H15" s="54"/>
      <c r="I15" s="72">
        <v>320856651</v>
      </c>
      <c r="J15" s="54"/>
      <c r="K15" s="63">
        <v>339807571</v>
      </c>
      <c r="L15" s="54"/>
      <c r="M15" s="72">
        <v>320856651</v>
      </c>
    </row>
    <row r="16" spans="1:13" ht="15.9" customHeight="1" x14ac:dyDescent="0.6">
      <c r="A16" s="28" t="s">
        <v>62</v>
      </c>
      <c r="B16" s="35" t="s">
        <v>65</v>
      </c>
      <c r="G16" s="63">
        <v>31226152</v>
      </c>
      <c r="H16" s="54"/>
      <c r="I16" s="72">
        <v>26589959</v>
      </c>
      <c r="J16" s="54"/>
      <c r="K16" s="63">
        <v>31226152</v>
      </c>
      <c r="L16" s="54"/>
      <c r="M16" s="72">
        <v>26589959</v>
      </c>
    </row>
    <row r="17" spans="1:13" ht="15.9" customHeight="1" x14ac:dyDescent="0.6">
      <c r="B17" s="35" t="s">
        <v>234</v>
      </c>
      <c r="E17" s="29">
        <v>12</v>
      </c>
      <c r="G17" s="63">
        <v>4739011</v>
      </c>
      <c r="H17" s="54"/>
      <c r="I17" s="72">
        <v>5860187</v>
      </c>
      <c r="J17" s="54"/>
      <c r="K17" s="63">
        <v>0</v>
      </c>
      <c r="L17" s="54"/>
      <c r="M17" s="72">
        <v>0</v>
      </c>
    </row>
    <row r="18" spans="1:13" ht="15.9" customHeight="1" x14ac:dyDescent="0.6">
      <c r="B18" s="35" t="s">
        <v>107</v>
      </c>
      <c r="G18" s="63">
        <v>-2157520</v>
      </c>
      <c r="H18" s="54"/>
      <c r="I18" s="72">
        <v>1607473</v>
      </c>
      <c r="J18" s="54"/>
      <c r="K18" s="63">
        <v>-2157520</v>
      </c>
      <c r="L18" s="54"/>
      <c r="M18" s="72">
        <v>1607473</v>
      </c>
    </row>
    <row r="19" spans="1:13" ht="15.9" customHeight="1" x14ac:dyDescent="0.6">
      <c r="B19" s="35" t="s">
        <v>241</v>
      </c>
      <c r="E19" s="29" t="s">
        <v>223</v>
      </c>
      <c r="G19" s="63">
        <v>7797193</v>
      </c>
      <c r="H19" s="54"/>
      <c r="I19" s="72">
        <v>-391906</v>
      </c>
      <c r="J19" s="54"/>
      <c r="K19" s="63">
        <v>7542877</v>
      </c>
      <c r="L19" s="54"/>
      <c r="M19" s="72">
        <v>-391906</v>
      </c>
    </row>
    <row r="20" spans="1:13" ht="15.9" customHeight="1" x14ac:dyDescent="0.6">
      <c r="B20" s="35" t="s">
        <v>233</v>
      </c>
      <c r="G20" s="63">
        <v>6511</v>
      </c>
      <c r="H20" s="54"/>
      <c r="I20" s="72">
        <v>0</v>
      </c>
      <c r="J20" s="54"/>
      <c r="K20" s="63">
        <v>6508</v>
      </c>
      <c r="L20" s="54"/>
      <c r="M20" s="72">
        <v>0</v>
      </c>
    </row>
    <row r="21" spans="1:13" ht="15.9" customHeight="1" x14ac:dyDescent="0.6">
      <c r="A21" s="28" t="s">
        <v>62</v>
      </c>
      <c r="B21" s="35" t="s">
        <v>66</v>
      </c>
      <c r="E21" s="36"/>
      <c r="G21" s="63">
        <v>-1085904</v>
      </c>
      <c r="H21" s="54"/>
      <c r="I21" s="72">
        <v>-497064</v>
      </c>
      <c r="J21" s="54"/>
      <c r="K21" s="62">
        <v>-1095925</v>
      </c>
      <c r="L21" s="54"/>
      <c r="M21" s="59">
        <v>-497064</v>
      </c>
    </row>
    <row r="22" spans="1:13" ht="15.9" customHeight="1" x14ac:dyDescent="0.6">
      <c r="B22" s="35" t="s">
        <v>67</v>
      </c>
      <c r="G22" s="63">
        <v>168721172</v>
      </c>
      <c r="H22" s="54"/>
      <c r="I22" s="72">
        <v>146333947</v>
      </c>
      <c r="J22" s="54"/>
      <c r="K22" s="63">
        <v>164219050</v>
      </c>
      <c r="L22" s="54"/>
      <c r="M22" s="72">
        <v>146333947</v>
      </c>
    </row>
    <row r="23" spans="1:13" ht="15.9" customHeight="1" x14ac:dyDescent="0.6">
      <c r="A23" s="28" t="s">
        <v>62</v>
      </c>
      <c r="B23" s="35" t="s">
        <v>99</v>
      </c>
      <c r="E23" s="29">
        <v>23</v>
      </c>
      <c r="G23" s="64">
        <v>3068650</v>
      </c>
      <c r="H23" s="55"/>
      <c r="I23" s="73">
        <v>3240731</v>
      </c>
      <c r="J23" s="55"/>
      <c r="K23" s="64">
        <v>3365127</v>
      </c>
      <c r="L23" s="55"/>
      <c r="M23" s="73">
        <v>3240731</v>
      </c>
    </row>
    <row r="24" spans="1:13" ht="15.9" customHeight="1" x14ac:dyDescent="0.6">
      <c r="G24" s="62"/>
      <c r="H24" s="55"/>
      <c r="J24" s="55"/>
      <c r="K24" s="62"/>
      <c r="L24" s="55"/>
    </row>
    <row r="25" spans="1:13" ht="15.9" customHeight="1" x14ac:dyDescent="0.6">
      <c r="B25" s="28" t="s">
        <v>68</v>
      </c>
      <c r="G25" s="62"/>
      <c r="H25" s="55"/>
      <c r="J25" s="55"/>
      <c r="K25" s="62"/>
      <c r="L25" s="55"/>
    </row>
    <row r="26" spans="1:13" ht="15.9" customHeight="1" x14ac:dyDescent="0.6">
      <c r="B26" s="27"/>
      <c r="C26" s="28" t="s">
        <v>69</v>
      </c>
      <c r="G26" s="62">
        <f>SUM(G12:G23)</f>
        <v>897305705</v>
      </c>
      <c r="H26" s="56"/>
      <c r="I26" s="59">
        <f>SUM(I12:I23)</f>
        <v>820798236</v>
      </c>
      <c r="J26" s="56"/>
      <c r="K26" s="62">
        <f>SUM(K12:K23)</f>
        <v>824132734</v>
      </c>
      <c r="L26" s="56"/>
      <c r="M26" s="59">
        <f>SUM(M12:M23)</f>
        <v>820798236</v>
      </c>
    </row>
    <row r="27" spans="1:13" ht="15.9" customHeight="1" x14ac:dyDescent="0.6">
      <c r="B27" s="28" t="s">
        <v>70</v>
      </c>
      <c r="E27" s="32"/>
      <c r="F27" s="30"/>
      <c r="G27" s="65"/>
      <c r="H27" s="24"/>
      <c r="I27" s="71"/>
      <c r="J27" s="24"/>
      <c r="K27" s="65"/>
      <c r="L27" s="24"/>
      <c r="M27" s="71"/>
    </row>
    <row r="28" spans="1:13" ht="15.9" customHeight="1" x14ac:dyDescent="0.6">
      <c r="B28" s="27"/>
      <c r="C28" s="27"/>
      <c r="D28" s="35" t="s">
        <v>71</v>
      </c>
      <c r="E28" s="32"/>
      <c r="F28" s="30"/>
      <c r="G28" s="66">
        <v>-363082484.63</v>
      </c>
      <c r="H28" s="24"/>
      <c r="I28" s="68">
        <v>141420000</v>
      </c>
      <c r="J28" s="24"/>
      <c r="K28" s="66">
        <v>-105554916</v>
      </c>
      <c r="L28" s="24"/>
      <c r="M28" s="68">
        <v>141420000</v>
      </c>
    </row>
    <row r="29" spans="1:13" ht="15.9" customHeight="1" x14ac:dyDescent="0.6">
      <c r="B29" s="27"/>
      <c r="C29" s="27"/>
      <c r="D29" s="35" t="s">
        <v>97</v>
      </c>
      <c r="E29" s="32"/>
      <c r="F29" s="30"/>
      <c r="G29" s="62">
        <v>279613406</v>
      </c>
      <c r="I29" s="59">
        <v>-77554102</v>
      </c>
      <c r="K29" s="62">
        <v>134403259</v>
      </c>
      <c r="M29" s="59">
        <v>-77554102</v>
      </c>
    </row>
    <row r="30" spans="1:13" ht="15.9" customHeight="1" x14ac:dyDescent="0.6">
      <c r="B30" s="27"/>
      <c r="C30" s="27"/>
      <c r="D30" s="35" t="s">
        <v>104</v>
      </c>
      <c r="E30" s="32"/>
      <c r="F30" s="30"/>
      <c r="G30" s="66">
        <v>134508601</v>
      </c>
      <c r="H30" s="24"/>
      <c r="I30" s="68">
        <v>-501157096</v>
      </c>
      <c r="J30" s="24"/>
      <c r="K30" s="66">
        <v>201455726</v>
      </c>
      <c r="L30" s="24"/>
      <c r="M30" s="68">
        <v>-501157095</v>
      </c>
    </row>
    <row r="31" spans="1:13" ht="15.9" customHeight="1" x14ac:dyDescent="0.6">
      <c r="B31" s="27"/>
      <c r="C31" s="27"/>
      <c r="D31" s="35" t="s">
        <v>133</v>
      </c>
      <c r="E31" s="32"/>
      <c r="F31" s="30"/>
      <c r="G31" s="66">
        <v>-3646449</v>
      </c>
      <c r="H31" s="24"/>
      <c r="I31" s="68">
        <v>-393105</v>
      </c>
      <c r="J31" s="24"/>
      <c r="K31" s="66">
        <v>-3646449</v>
      </c>
      <c r="L31" s="24"/>
      <c r="M31" s="68">
        <v>-393105</v>
      </c>
    </row>
    <row r="32" spans="1:13" s="37" customFormat="1" ht="15.9" customHeight="1" x14ac:dyDescent="0.6">
      <c r="A32" s="28"/>
      <c r="B32" s="27"/>
      <c r="C32" s="27"/>
      <c r="D32" s="35" t="s">
        <v>162</v>
      </c>
      <c r="E32" s="32"/>
      <c r="F32" s="30"/>
      <c r="G32" s="66">
        <v>86485413</v>
      </c>
      <c r="H32" s="24"/>
      <c r="I32" s="68">
        <v>17413179</v>
      </c>
      <c r="J32" s="24"/>
      <c r="K32" s="66">
        <v>83373820</v>
      </c>
      <c r="L32" s="24"/>
      <c r="M32" s="68">
        <v>17413179</v>
      </c>
    </row>
    <row r="33" spans="1:13" ht="15.9" customHeight="1" x14ac:dyDescent="0.6">
      <c r="B33" s="27"/>
      <c r="C33" s="27"/>
      <c r="D33" s="35" t="s">
        <v>90</v>
      </c>
      <c r="E33" s="32"/>
      <c r="F33" s="30"/>
      <c r="G33" s="66">
        <v>287800766</v>
      </c>
      <c r="H33" s="24"/>
      <c r="I33" s="68">
        <v>-455502247</v>
      </c>
      <c r="J33" s="24"/>
      <c r="K33" s="66">
        <v>287800766</v>
      </c>
      <c r="L33" s="24"/>
      <c r="M33" s="68">
        <v>-455502248</v>
      </c>
    </row>
    <row r="34" spans="1:13" s="37" customFormat="1" ht="15.9" customHeight="1" x14ac:dyDescent="0.6">
      <c r="A34" s="28"/>
      <c r="B34" s="27"/>
      <c r="C34" s="27"/>
      <c r="D34" s="35" t="s">
        <v>72</v>
      </c>
      <c r="E34" s="32"/>
      <c r="F34" s="30"/>
      <c r="G34" s="66">
        <v>-11898000</v>
      </c>
      <c r="H34" s="24"/>
      <c r="I34" s="68">
        <v>5733008</v>
      </c>
      <c r="J34" s="24"/>
      <c r="K34" s="66">
        <v>-11876000</v>
      </c>
      <c r="L34" s="24"/>
      <c r="M34" s="68">
        <v>5733008</v>
      </c>
    </row>
    <row r="35" spans="1:13" s="37" customFormat="1" ht="15.9" customHeight="1" x14ac:dyDescent="0.6">
      <c r="A35" s="28"/>
      <c r="B35" s="27"/>
      <c r="C35" s="27"/>
      <c r="D35" s="35" t="s">
        <v>73</v>
      </c>
      <c r="E35" s="32"/>
      <c r="F35" s="30"/>
      <c r="G35" s="66">
        <v>357932697.62800002</v>
      </c>
      <c r="H35" s="24"/>
      <c r="I35" s="68">
        <v>59594142</v>
      </c>
      <c r="J35" s="24"/>
      <c r="K35" s="66">
        <v>235484281</v>
      </c>
      <c r="L35" s="24"/>
      <c r="M35" s="68">
        <v>59594142</v>
      </c>
    </row>
    <row r="36" spans="1:13" s="37" customFormat="1" ht="15.9" customHeight="1" x14ac:dyDescent="0.6">
      <c r="A36" s="28"/>
      <c r="B36" s="27"/>
      <c r="C36" s="27"/>
      <c r="D36" s="35" t="s">
        <v>74</v>
      </c>
      <c r="E36" s="32"/>
      <c r="F36" s="30"/>
      <c r="G36" s="66">
        <v>-46879069</v>
      </c>
      <c r="H36" s="24"/>
      <c r="I36" s="68">
        <v>11005425</v>
      </c>
      <c r="J36" s="24"/>
      <c r="K36" s="66">
        <v>-8597405</v>
      </c>
      <c r="L36" s="24"/>
      <c r="M36" s="68">
        <v>11005425</v>
      </c>
    </row>
    <row r="37" spans="1:13" s="37" customFormat="1" ht="15.9" customHeight="1" x14ac:dyDescent="0.6">
      <c r="A37" s="28"/>
      <c r="B37" s="27"/>
      <c r="C37" s="27"/>
      <c r="D37" s="35" t="s">
        <v>75</v>
      </c>
      <c r="E37" s="32"/>
      <c r="F37" s="30"/>
      <c r="G37" s="67">
        <v>905218</v>
      </c>
      <c r="H37" s="24"/>
      <c r="I37" s="74">
        <v>-17231983</v>
      </c>
      <c r="J37" s="24"/>
      <c r="K37" s="67">
        <v>-7534366</v>
      </c>
      <c r="L37" s="24"/>
      <c r="M37" s="74">
        <v>-17231983</v>
      </c>
    </row>
    <row r="38" spans="1:13" s="37" customFormat="1" ht="15.9" customHeight="1" x14ac:dyDescent="0.6">
      <c r="A38" s="27"/>
      <c r="B38" s="28"/>
      <c r="C38" s="28"/>
      <c r="D38" s="28"/>
      <c r="E38" s="32"/>
      <c r="F38" s="30"/>
      <c r="G38" s="62"/>
      <c r="I38" s="59"/>
      <c r="K38" s="62"/>
      <c r="M38" s="59"/>
    </row>
    <row r="39" spans="1:13" s="37" customFormat="1" ht="15.9" customHeight="1" x14ac:dyDescent="0.6">
      <c r="A39" s="27"/>
      <c r="B39" s="28" t="s">
        <v>157</v>
      </c>
      <c r="C39" s="28"/>
      <c r="D39" s="28"/>
      <c r="E39" s="32"/>
      <c r="F39" s="30"/>
      <c r="G39" s="66">
        <f>SUM(G26:G37)</f>
        <v>1619045803.9979999</v>
      </c>
      <c r="H39" s="24"/>
      <c r="I39" s="68">
        <f>SUM(I26:I37)</f>
        <v>4125457</v>
      </c>
      <c r="J39" s="24"/>
      <c r="K39" s="66">
        <f>SUM(K26:K37)</f>
        <v>1629441450</v>
      </c>
      <c r="L39" s="24"/>
      <c r="M39" s="68">
        <f>SUM(M26:M37)</f>
        <v>4125457</v>
      </c>
    </row>
    <row r="40" spans="1:13" s="37" customFormat="1" ht="15.9" customHeight="1" x14ac:dyDescent="0.6">
      <c r="A40" s="27"/>
      <c r="B40" s="28"/>
      <c r="D40" s="35" t="s">
        <v>76</v>
      </c>
      <c r="E40" s="32"/>
      <c r="F40" s="30"/>
      <c r="G40" s="67">
        <v>-231078919</v>
      </c>
      <c r="H40" s="24"/>
      <c r="I40" s="74">
        <v>-40769443</v>
      </c>
      <c r="J40" s="24"/>
      <c r="K40" s="67">
        <v>-213322156</v>
      </c>
      <c r="L40" s="24"/>
      <c r="M40" s="74">
        <v>-40769443</v>
      </c>
    </row>
    <row r="41" spans="1:13" s="37" customFormat="1" ht="15.9" customHeight="1" x14ac:dyDescent="0.6">
      <c r="A41" s="27"/>
      <c r="B41" s="28"/>
      <c r="D41" s="35"/>
      <c r="E41" s="32"/>
      <c r="F41" s="30"/>
      <c r="G41" s="66"/>
      <c r="H41" s="24"/>
      <c r="I41" s="68"/>
      <c r="J41" s="24"/>
      <c r="K41" s="66"/>
      <c r="L41" s="24"/>
      <c r="M41" s="68"/>
    </row>
    <row r="42" spans="1:13" s="37" customFormat="1" ht="15.9" customHeight="1" x14ac:dyDescent="0.6">
      <c r="A42" s="30" t="s">
        <v>127</v>
      </c>
      <c r="B42" s="30"/>
      <c r="C42" s="27"/>
      <c r="E42" s="32"/>
      <c r="F42" s="30"/>
      <c r="G42" s="67">
        <f>SUM(G39:G40)</f>
        <v>1387966884.9979999</v>
      </c>
      <c r="H42" s="24"/>
      <c r="I42" s="74">
        <f>SUM(I39:I40)</f>
        <v>-36643986</v>
      </c>
      <c r="J42" s="24"/>
      <c r="K42" s="67">
        <f>SUM(K39:K40)</f>
        <v>1416119294</v>
      </c>
      <c r="L42" s="24"/>
      <c r="M42" s="74">
        <f>SUM(M39:M40)</f>
        <v>-36643986</v>
      </c>
    </row>
    <row r="43" spans="1:13" s="37" customFormat="1" ht="15.9" customHeight="1" x14ac:dyDescent="0.6">
      <c r="A43" s="27"/>
      <c r="B43" s="28"/>
      <c r="D43" s="28"/>
      <c r="E43" s="32"/>
      <c r="F43" s="30"/>
      <c r="G43" s="68"/>
      <c r="H43" s="24"/>
      <c r="I43" s="68"/>
      <c r="J43" s="24"/>
      <c r="K43" s="68"/>
      <c r="L43" s="24"/>
      <c r="M43" s="68"/>
    </row>
    <row r="44" spans="1:13" s="37" customFormat="1" ht="15.9" customHeight="1" x14ac:dyDescent="0.6">
      <c r="A44" s="27"/>
      <c r="B44" s="28"/>
      <c r="D44" s="28"/>
      <c r="E44" s="32"/>
      <c r="F44" s="30"/>
      <c r="G44" s="68"/>
      <c r="H44" s="24"/>
      <c r="I44" s="68"/>
      <c r="J44" s="24"/>
      <c r="K44" s="68"/>
      <c r="L44" s="24"/>
      <c r="M44" s="68"/>
    </row>
    <row r="45" spans="1:13" s="37" customFormat="1" ht="15.9" customHeight="1" x14ac:dyDescent="0.6">
      <c r="A45" s="27"/>
      <c r="B45" s="28"/>
      <c r="D45" s="28"/>
      <c r="E45" s="32"/>
      <c r="F45" s="30"/>
      <c r="G45" s="68"/>
      <c r="H45" s="24"/>
      <c r="I45" s="68"/>
      <c r="J45" s="24"/>
      <c r="K45" s="68"/>
      <c r="L45" s="24"/>
      <c r="M45" s="68"/>
    </row>
    <row r="46" spans="1:13" s="37" customFormat="1" ht="15.9" customHeight="1" x14ac:dyDescent="0.6">
      <c r="A46" s="27"/>
      <c r="B46" s="28"/>
      <c r="D46" s="28"/>
      <c r="E46" s="32"/>
      <c r="F46" s="30"/>
      <c r="G46" s="68"/>
      <c r="H46" s="24"/>
      <c r="I46" s="68"/>
      <c r="J46" s="24"/>
      <c r="K46" s="68"/>
      <c r="L46" s="24"/>
      <c r="M46" s="68"/>
    </row>
    <row r="47" spans="1:13" s="37" customFormat="1" ht="15.9" customHeight="1" x14ac:dyDescent="0.6">
      <c r="A47" s="27"/>
      <c r="B47" s="28"/>
      <c r="D47" s="28"/>
      <c r="E47" s="32"/>
      <c r="F47" s="30"/>
      <c r="G47" s="68"/>
      <c r="H47" s="24"/>
      <c r="I47" s="68"/>
      <c r="J47" s="24"/>
      <c r="K47" s="68"/>
      <c r="L47" s="24"/>
      <c r="M47" s="68"/>
    </row>
    <row r="48" spans="1:13" s="37" customFormat="1" ht="15.9" customHeight="1" x14ac:dyDescent="0.6">
      <c r="A48" s="27"/>
      <c r="B48" s="28"/>
      <c r="D48" s="28"/>
      <c r="E48" s="32"/>
      <c r="F48" s="30"/>
      <c r="G48" s="68"/>
      <c r="H48" s="24"/>
      <c r="I48" s="68"/>
      <c r="J48" s="24"/>
      <c r="K48" s="68"/>
      <c r="L48" s="24"/>
      <c r="M48" s="68"/>
    </row>
    <row r="49" spans="1:13" s="37" customFormat="1" ht="15.9" customHeight="1" x14ac:dyDescent="0.6">
      <c r="A49" s="27"/>
      <c r="B49" s="28"/>
      <c r="D49" s="28"/>
      <c r="E49" s="32"/>
      <c r="F49" s="30"/>
      <c r="G49" s="68"/>
      <c r="H49" s="24"/>
      <c r="I49" s="68"/>
      <c r="J49" s="24"/>
      <c r="K49" s="68"/>
      <c r="L49" s="24"/>
      <c r="M49" s="68"/>
    </row>
    <row r="50" spans="1:13" s="37" customFormat="1" ht="15.9" customHeight="1" x14ac:dyDescent="0.6">
      <c r="A50" s="27"/>
      <c r="B50" s="28"/>
      <c r="D50" s="28"/>
      <c r="E50" s="32"/>
      <c r="F50" s="30"/>
      <c r="G50" s="68"/>
      <c r="H50" s="24"/>
      <c r="I50" s="68"/>
      <c r="J50" s="24"/>
      <c r="K50" s="68"/>
      <c r="L50" s="24"/>
      <c r="M50" s="68"/>
    </row>
    <row r="51" spans="1:13" s="37" customFormat="1" ht="15.9" customHeight="1" x14ac:dyDescent="0.6">
      <c r="A51" s="27"/>
      <c r="B51" s="28"/>
      <c r="D51" s="28"/>
      <c r="E51" s="32"/>
      <c r="F51" s="30"/>
      <c r="G51" s="68"/>
      <c r="H51" s="24"/>
      <c r="I51" s="68"/>
      <c r="J51" s="24"/>
      <c r="K51" s="68"/>
      <c r="L51" s="24"/>
      <c r="M51" s="68"/>
    </row>
    <row r="52" spans="1:13" s="37" customFormat="1" ht="15.9" customHeight="1" x14ac:dyDescent="0.6">
      <c r="A52" s="27"/>
      <c r="B52" s="28"/>
      <c r="D52" s="28"/>
      <c r="E52" s="32"/>
      <c r="F52" s="30"/>
      <c r="G52" s="68"/>
      <c r="H52" s="24"/>
      <c r="I52" s="68"/>
      <c r="J52" s="24"/>
      <c r="K52" s="68"/>
      <c r="L52" s="24"/>
      <c r="M52" s="68"/>
    </row>
    <row r="53" spans="1:13" s="37" customFormat="1" ht="15.9" customHeight="1" x14ac:dyDescent="0.6">
      <c r="A53" s="27"/>
      <c r="B53" s="28"/>
      <c r="D53" s="28"/>
      <c r="E53" s="32"/>
      <c r="F53" s="30"/>
      <c r="G53" s="68"/>
      <c r="H53" s="24"/>
      <c r="I53" s="68"/>
      <c r="J53" s="24"/>
      <c r="K53" s="68"/>
      <c r="L53" s="24"/>
      <c r="M53" s="68"/>
    </row>
    <row r="54" spans="1:13" s="37" customFormat="1" ht="15.9" customHeight="1" x14ac:dyDescent="0.6">
      <c r="A54" s="27"/>
      <c r="B54" s="28"/>
      <c r="D54" s="28"/>
      <c r="E54" s="32"/>
      <c r="F54" s="30"/>
      <c r="G54" s="68"/>
      <c r="H54" s="24"/>
      <c r="I54" s="68"/>
      <c r="J54" s="24"/>
      <c r="K54" s="68"/>
      <c r="L54" s="24"/>
      <c r="M54" s="68"/>
    </row>
    <row r="55" spans="1:13" s="37" customFormat="1" ht="24" customHeight="1" x14ac:dyDescent="0.6">
      <c r="A55" s="27"/>
      <c r="B55" s="28"/>
      <c r="D55" s="28"/>
      <c r="E55" s="32"/>
      <c r="F55" s="30"/>
      <c r="G55" s="68"/>
      <c r="H55" s="24"/>
      <c r="I55" s="68"/>
      <c r="J55" s="24"/>
      <c r="K55" s="68"/>
      <c r="L55" s="24"/>
      <c r="M55" s="68"/>
    </row>
    <row r="56" spans="1:13" s="37" customFormat="1" ht="21.9" customHeight="1" x14ac:dyDescent="0.6">
      <c r="A56" s="159" t="str">
        <f>'5-7'!A53</f>
        <v>The notes to the financial statements on pages 14 to 67 are an integral part of this financial statements.</v>
      </c>
      <c r="B56" s="160"/>
      <c r="C56" s="161"/>
      <c r="D56" s="160"/>
      <c r="E56" s="162"/>
      <c r="F56" s="163"/>
      <c r="G56" s="84"/>
      <c r="H56" s="164"/>
      <c r="I56" s="84"/>
      <c r="J56" s="164"/>
      <c r="K56" s="84"/>
      <c r="L56" s="164"/>
      <c r="M56" s="84"/>
    </row>
    <row r="57" spans="1:13" s="37" customFormat="1" ht="16.5" customHeight="1" x14ac:dyDescent="0.6">
      <c r="A57" s="158" t="str">
        <f>+A1</f>
        <v>Interlink Telecom Public Company Limited</v>
      </c>
      <c r="B57" s="28"/>
      <c r="D57" s="28"/>
      <c r="E57" s="32"/>
      <c r="F57" s="30"/>
      <c r="G57" s="68"/>
      <c r="H57" s="24"/>
      <c r="I57" s="68"/>
      <c r="J57" s="24"/>
      <c r="K57" s="68"/>
      <c r="L57" s="24"/>
      <c r="M57" s="68"/>
    </row>
    <row r="58" spans="1:13" ht="16.5" customHeight="1" x14ac:dyDescent="0.6">
      <c r="A58" s="30" t="s">
        <v>59</v>
      </c>
      <c r="B58" s="30"/>
      <c r="C58" s="30"/>
      <c r="D58" s="30"/>
      <c r="H58" s="31"/>
      <c r="L58" s="31"/>
    </row>
    <row r="59" spans="1:13" ht="16.5" customHeight="1" x14ac:dyDescent="0.6">
      <c r="A59" s="135" t="str">
        <f>+A3</f>
        <v>For the year ended 31 December 2022</v>
      </c>
      <c r="B59" s="135"/>
      <c r="C59" s="135"/>
      <c r="D59" s="135"/>
      <c r="E59" s="39"/>
      <c r="F59" s="40"/>
      <c r="G59" s="60"/>
      <c r="H59" s="41"/>
      <c r="I59" s="60"/>
      <c r="J59" s="40"/>
      <c r="K59" s="60"/>
      <c r="L59" s="41"/>
      <c r="M59" s="60"/>
    </row>
    <row r="60" spans="1:13" ht="14.4" customHeight="1" x14ac:dyDescent="0.6">
      <c r="A60" s="30"/>
      <c r="B60" s="30"/>
      <c r="C60" s="30"/>
      <c r="D60" s="30"/>
      <c r="H60" s="31"/>
      <c r="L60" s="31"/>
    </row>
    <row r="61" spans="1:13" ht="14.4" customHeight="1" x14ac:dyDescent="0.6">
      <c r="A61" s="30"/>
      <c r="B61" s="30"/>
      <c r="C61" s="30"/>
      <c r="D61" s="30"/>
      <c r="H61" s="31"/>
      <c r="L61" s="31"/>
    </row>
    <row r="62" spans="1:13" ht="14.4" customHeight="1" x14ac:dyDescent="0.6">
      <c r="A62" s="30"/>
      <c r="B62" s="30"/>
      <c r="C62" s="30"/>
      <c r="D62" s="30"/>
      <c r="G62" s="165" t="s">
        <v>164</v>
      </c>
      <c r="H62" s="165"/>
      <c r="I62" s="165"/>
      <c r="K62" s="165" t="s">
        <v>85</v>
      </c>
      <c r="L62" s="165"/>
      <c r="M62" s="165"/>
    </row>
    <row r="63" spans="1:13" ht="14.4" customHeight="1" x14ac:dyDescent="0.6">
      <c r="A63" s="30"/>
      <c r="B63" s="30"/>
      <c r="C63" s="30"/>
      <c r="D63" s="30"/>
      <c r="G63" s="166" t="str">
        <f>G7</f>
        <v>financial statements</v>
      </c>
      <c r="H63" s="166"/>
      <c r="I63" s="166"/>
      <c r="K63" s="166" t="str">
        <f>K7</f>
        <v>financial statements</v>
      </c>
      <c r="L63" s="166"/>
      <c r="M63" s="166"/>
    </row>
    <row r="64" spans="1:13" ht="14.4" customHeight="1" x14ac:dyDescent="0.6">
      <c r="E64" s="32"/>
      <c r="F64" s="30"/>
      <c r="G64" s="77" t="s">
        <v>169</v>
      </c>
      <c r="H64" s="153"/>
      <c r="I64" s="77" t="s">
        <v>142</v>
      </c>
      <c r="J64" s="33"/>
      <c r="K64" s="77" t="s">
        <v>169</v>
      </c>
      <c r="L64" s="153"/>
      <c r="M64" s="77" t="s">
        <v>142</v>
      </c>
    </row>
    <row r="65" spans="1:13" ht="14.4" customHeight="1" x14ac:dyDescent="0.6">
      <c r="E65" s="34" t="s">
        <v>2</v>
      </c>
      <c r="F65" s="30"/>
      <c r="G65" s="61" t="s">
        <v>3</v>
      </c>
      <c r="H65" s="24"/>
      <c r="I65" s="61" t="s">
        <v>3</v>
      </c>
      <c r="J65" s="24"/>
      <c r="K65" s="61" t="s">
        <v>3</v>
      </c>
      <c r="L65" s="30"/>
      <c r="M65" s="61" t="s">
        <v>3</v>
      </c>
    </row>
    <row r="66" spans="1:13" s="37" customFormat="1" ht="14.4" customHeight="1" x14ac:dyDescent="0.6">
      <c r="A66" s="30" t="s">
        <v>77</v>
      </c>
      <c r="B66" s="28"/>
      <c r="C66" s="28"/>
      <c r="D66" s="28"/>
      <c r="E66" s="32"/>
      <c r="F66" s="30"/>
      <c r="G66" s="65"/>
      <c r="H66" s="24"/>
      <c r="I66" s="71"/>
      <c r="J66" s="24"/>
      <c r="K66" s="65"/>
      <c r="L66" s="30"/>
      <c r="M66" s="71"/>
    </row>
    <row r="67" spans="1:13" s="37" customFormat="1" ht="14.4" customHeight="1" x14ac:dyDescent="0.6">
      <c r="A67" s="30"/>
      <c r="B67" s="35" t="s">
        <v>139</v>
      </c>
      <c r="C67" s="28"/>
      <c r="D67" s="28"/>
      <c r="E67" s="32"/>
      <c r="F67" s="30"/>
      <c r="G67" s="66">
        <v>-19017487</v>
      </c>
      <c r="H67" s="24"/>
      <c r="I67" s="68">
        <v>-369758</v>
      </c>
      <c r="J67" s="24"/>
      <c r="K67" s="66">
        <v>-19017487</v>
      </c>
      <c r="L67" s="24"/>
      <c r="M67" s="68">
        <v>-369758</v>
      </c>
    </row>
    <row r="68" spans="1:13" s="37" customFormat="1" ht="14.4" customHeight="1" x14ac:dyDescent="0.6">
      <c r="A68" s="30"/>
      <c r="B68" s="35" t="s">
        <v>239</v>
      </c>
      <c r="C68" s="28"/>
      <c r="D68" s="28"/>
      <c r="E68" s="32"/>
      <c r="F68" s="30"/>
      <c r="G68" s="66"/>
      <c r="H68" s="24"/>
      <c r="I68" s="68"/>
      <c r="J68" s="24"/>
      <c r="K68" s="66"/>
      <c r="L68" s="24"/>
      <c r="M68" s="68"/>
    </row>
    <row r="69" spans="1:13" s="37" customFormat="1" ht="14.4" customHeight="1" x14ac:dyDescent="0.6">
      <c r="A69" s="30"/>
      <c r="B69" s="35"/>
      <c r="C69" s="28" t="s">
        <v>207</v>
      </c>
      <c r="D69" s="28" t="s">
        <v>240</v>
      </c>
      <c r="E69" s="32"/>
      <c r="F69" s="30"/>
      <c r="G69" s="66">
        <v>-49990497</v>
      </c>
      <c r="H69" s="24"/>
      <c r="I69" s="68">
        <v>0</v>
      </c>
      <c r="J69" s="24"/>
      <c r="K69" s="66">
        <v>-49990497</v>
      </c>
      <c r="L69" s="24"/>
      <c r="M69" s="68">
        <v>0</v>
      </c>
    </row>
    <row r="70" spans="1:13" s="37" customFormat="1" ht="14.4" customHeight="1" x14ac:dyDescent="0.6">
      <c r="A70" s="28"/>
      <c r="B70" s="35" t="s">
        <v>237</v>
      </c>
      <c r="C70" s="28"/>
      <c r="D70" s="28"/>
      <c r="E70" s="36"/>
      <c r="F70" s="30"/>
      <c r="G70" s="66"/>
      <c r="H70" s="24"/>
      <c r="I70" s="68"/>
      <c r="J70" s="24"/>
      <c r="K70" s="66"/>
      <c r="L70" s="24"/>
      <c r="M70" s="68"/>
    </row>
    <row r="71" spans="1:13" s="37" customFormat="1" ht="14.4" customHeight="1" x14ac:dyDescent="0.6">
      <c r="A71" s="28"/>
      <c r="B71" s="35"/>
      <c r="C71" s="28"/>
      <c r="D71" s="28" t="s">
        <v>238</v>
      </c>
      <c r="E71" s="36"/>
      <c r="F71" s="30"/>
      <c r="G71" s="66">
        <v>-46040000</v>
      </c>
      <c r="H71" s="24"/>
      <c r="I71" s="68">
        <v>-10000000</v>
      </c>
      <c r="J71" s="24"/>
      <c r="K71" s="66">
        <v>-46040000</v>
      </c>
      <c r="L71" s="24"/>
      <c r="M71" s="68">
        <v>-10000000</v>
      </c>
    </row>
    <row r="72" spans="1:13" s="37" customFormat="1" ht="14.4" customHeight="1" x14ac:dyDescent="0.6">
      <c r="A72" s="28"/>
      <c r="B72" s="35" t="s">
        <v>94</v>
      </c>
      <c r="C72" s="28"/>
      <c r="D72" s="28"/>
      <c r="E72" s="32"/>
      <c r="F72" s="30"/>
      <c r="G72" s="66"/>
      <c r="H72" s="24"/>
      <c r="I72" s="68"/>
      <c r="J72" s="24"/>
      <c r="K72" s="66"/>
      <c r="L72" s="24"/>
      <c r="M72" s="68"/>
    </row>
    <row r="73" spans="1:13" s="37" customFormat="1" ht="14.4" customHeight="1" x14ac:dyDescent="0.6">
      <c r="A73" s="28"/>
      <c r="D73" s="35" t="s">
        <v>78</v>
      </c>
      <c r="E73" s="32"/>
      <c r="F73" s="30"/>
      <c r="G73" s="66">
        <v>-325703932</v>
      </c>
      <c r="H73" s="24"/>
      <c r="I73" s="68">
        <v>-314180290</v>
      </c>
      <c r="J73" s="24"/>
      <c r="K73" s="66">
        <v>-324260459</v>
      </c>
      <c r="L73" s="24"/>
      <c r="M73" s="68">
        <v>-314180290</v>
      </c>
    </row>
    <row r="74" spans="1:13" s="37" customFormat="1" ht="14.4" customHeight="1" x14ac:dyDescent="0.6">
      <c r="A74" s="28"/>
      <c r="B74" s="35" t="s">
        <v>134</v>
      </c>
      <c r="D74" s="35"/>
      <c r="E74" s="32"/>
      <c r="F74" s="30"/>
      <c r="G74" s="66"/>
      <c r="H74" s="24"/>
      <c r="I74" s="68"/>
      <c r="J74" s="24"/>
      <c r="K74" s="66"/>
      <c r="L74" s="24"/>
      <c r="M74" s="68"/>
    </row>
    <row r="75" spans="1:13" s="37" customFormat="1" ht="14.4" customHeight="1" x14ac:dyDescent="0.6">
      <c r="A75" s="28"/>
      <c r="D75" s="28" t="s">
        <v>135</v>
      </c>
      <c r="E75" s="29"/>
      <c r="F75" s="30"/>
      <c r="G75" s="66">
        <v>-20388000</v>
      </c>
      <c r="H75" s="24"/>
      <c r="I75" s="68">
        <v>-17837000</v>
      </c>
      <c r="J75" s="24"/>
      <c r="K75" s="66">
        <v>-20388000</v>
      </c>
      <c r="L75" s="24"/>
      <c r="M75" s="68">
        <v>-17837000</v>
      </c>
    </row>
    <row r="76" spans="1:13" s="37" customFormat="1" ht="14.4" customHeight="1" x14ac:dyDescent="0.6">
      <c r="A76" s="28"/>
      <c r="B76" s="35" t="s">
        <v>79</v>
      </c>
      <c r="C76" s="28"/>
      <c r="D76" s="28"/>
      <c r="E76" s="32"/>
      <c r="F76" s="30"/>
      <c r="G76" s="66">
        <v>-4053948</v>
      </c>
      <c r="H76" s="24"/>
      <c r="I76" s="68">
        <v>0</v>
      </c>
      <c r="J76" s="24"/>
      <c r="K76" s="66">
        <v>-410938</v>
      </c>
      <c r="L76" s="24"/>
      <c r="M76" s="68">
        <v>0</v>
      </c>
    </row>
    <row r="77" spans="1:13" s="37" customFormat="1" ht="14.4" customHeight="1" x14ac:dyDescent="0.6">
      <c r="A77" s="28"/>
      <c r="B77" s="35" t="s">
        <v>138</v>
      </c>
      <c r="C77" s="28"/>
      <c r="D77" s="28"/>
      <c r="E77" s="32"/>
      <c r="F77" s="30"/>
      <c r="G77" s="67">
        <v>1085904</v>
      </c>
      <c r="H77" s="24"/>
      <c r="I77" s="74">
        <v>497064</v>
      </c>
      <c r="J77" s="24"/>
      <c r="K77" s="67">
        <v>1095925</v>
      </c>
      <c r="L77" s="24"/>
      <c r="M77" s="74">
        <v>497064</v>
      </c>
    </row>
    <row r="78" spans="1:13" s="37" customFormat="1" ht="6" customHeight="1" x14ac:dyDescent="0.6">
      <c r="A78" s="28"/>
      <c r="B78" s="28"/>
      <c r="C78" s="28"/>
      <c r="D78" s="28"/>
      <c r="E78" s="32"/>
      <c r="F78" s="30"/>
      <c r="G78" s="65"/>
      <c r="H78" s="24"/>
      <c r="I78" s="71"/>
      <c r="J78" s="24"/>
      <c r="K78" s="65"/>
      <c r="L78" s="24"/>
      <c r="M78" s="71"/>
    </row>
    <row r="79" spans="1:13" s="37" customFormat="1" ht="14.4" customHeight="1" x14ac:dyDescent="0.6">
      <c r="A79" s="30" t="s">
        <v>98</v>
      </c>
      <c r="B79" s="28"/>
      <c r="C79" s="28"/>
      <c r="E79" s="32"/>
      <c r="F79" s="30"/>
      <c r="G79" s="67">
        <f>SUM(G67:G77)</f>
        <v>-464107960</v>
      </c>
      <c r="H79" s="24"/>
      <c r="I79" s="74">
        <f>SUM(I67:I77)</f>
        <v>-341889984</v>
      </c>
      <c r="J79" s="24"/>
      <c r="K79" s="67">
        <f>SUM(K67:K77)</f>
        <v>-459011456</v>
      </c>
      <c r="L79" s="24"/>
      <c r="M79" s="74">
        <f>SUM(M67:M77)</f>
        <v>-341889984</v>
      </c>
    </row>
    <row r="80" spans="1:13" s="37" customFormat="1" ht="9" customHeight="1" x14ac:dyDescent="0.6">
      <c r="A80" s="30"/>
      <c r="B80" s="28"/>
      <c r="C80" s="28"/>
      <c r="E80" s="32"/>
      <c r="F80" s="30"/>
      <c r="G80" s="66"/>
      <c r="H80" s="24"/>
      <c r="I80" s="68"/>
      <c r="J80" s="24"/>
      <c r="K80" s="66"/>
      <c r="L80" s="24"/>
      <c r="M80" s="68"/>
    </row>
    <row r="81" spans="1:13" s="37" customFormat="1" ht="14.4" customHeight="1" x14ac:dyDescent="0.6">
      <c r="A81" s="30" t="s">
        <v>80</v>
      </c>
      <c r="B81" s="28"/>
      <c r="C81" s="28"/>
      <c r="D81" s="28"/>
      <c r="E81" s="32"/>
      <c r="F81" s="30"/>
      <c r="G81" s="65"/>
      <c r="H81" s="24"/>
      <c r="I81" s="71"/>
      <c r="J81" s="24"/>
      <c r="K81" s="65"/>
      <c r="L81" s="24"/>
      <c r="M81" s="71"/>
    </row>
    <row r="82" spans="1:13" s="37" customFormat="1" ht="14.4" customHeight="1" x14ac:dyDescent="0.6">
      <c r="A82" s="30"/>
      <c r="B82" s="151" t="s">
        <v>221</v>
      </c>
      <c r="C82" s="28"/>
      <c r="D82" s="28"/>
      <c r="E82" s="32"/>
      <c r="F82" s="30"/>
      <c r="G82" s="66"/>
      <c r="H82" s="24"/>
      <c r="I82" s="68"/>
      <c r="J82" s="24"/>
      <c r="K82" s="66"/>
      <c r="L82" s="24"/>
      <c r="M82" s="68"/>
    </row>
    <row r="83" spans="1:13" s="37" customFormat="1" ht="14.4" customHeight="1" x14ac:dyDescent="0.6">
      <c r="A83" s="30"/>
      <c r="B83" s="151"/>
      <c r="C83" s="28"/>
      <c r="D83" s="28" t="s">
        <v>222</v>
      </c>
      <c r="E83" s="32"/>
      <c r="F83" s="30"/>
      <c r="G83" s="66">
        <v>3376232</v>
      </c>
      <c r="H83" s="24"/>
      <c r="I83" s="68">
        <v>0</v>
      </c>
      <c r="J83" s="24"/>
      <c r="K83" s="66">
        <v>0</v>
      </c>
      <c r="L83" s="24"/>
      <c r="M83" s="68">
        <v>0</v>
      </c>
    </row>
    <row r="84" spans="1:13" s="37" customFormat="1" ht="14.4" customHeight="1" x14ac:dyDescent="0.6">
      <c r="A84" s="30"/>
      <c r="B84" s="35" t="s">
        <v>236</v>
      </c>
      <c r="C84" s="28"/>
      <c r="D84" s="28"/>
      <c r="E84" s="32"/>
      <c r="F84" s="30"/>
      <c r="G84" s="62"/>
      <c r="I84" s="59"/>
      <c r="K84" s="66"/>
      <c r="M84" s="68"/>
    </row>
    <row r="85" spans="1:13" s="37" customFormat="1" ht="14.4" customHeight="1" x14ac:dyDescent="0.6">
      <c r="A85" s="28"/>
      <c r="D85" s="35" t="s">
        <v>114</v>
      </c>
      <c r="E85" s="29"/>
      <c r="F85" s="30"/>
      <c r="G85" s="66">
        <v>-1339666904</v>
      </c>
      <c r="H85" s="24"/>
      <c r="I85" s="68">
        <v>63954650</v>
      </c>
      <c r="J85" s="24"/>
      <c r="K85" s="66">
        <v>-1381626584</v>
      </c>
      <c r="L85" s="24"/>
      <c r="M85" s="68">
        <v>63954650</v>
      </c>
    </row>
    <row r="86" spans="1:13" s="37" customFormat="1" ht="14.4" customHeight="1" x14ac:dyDescent="0.6">
      <c r="A86" s="28"/>
      <c r="B86" s="151" t="s">
        <v>216</v>
      </c>
      <c r="C86" s="152"/>
      <c r="D86" s="152"/>
      <c r="E86" s="29"/>
      <c r="F86" s="30"/>
      <c r="G86" s="66"/>
      <c r="H86" s="24"/>
      <c r="I86" s="68"/>
      <c r="J86" s="24"/>
      <c r="K86" s="66"/>
      <c r="L86" s="24"/>
      <c r="M86" s="68"/>
    </row>
    <row r="87" spans="1:13" s="37" customFormat="1" ht="14.4" customHeight="1" x14ac:dyDescent="0.6">
      <c r="A87" s="28"/>
      <c r="B87" s="151"/>
      <c r="C87" s="151"/>
      <c r="D87" s="152" t="s">
        <v>217</v>
      </c>
      <c r="E87" s="29"/>
      <c r="F87" s="30"/>
      <c r="G87" s="66">
        <v>-486000</v>
      </c>
      <c r="H87" s="24"/>
      <c r="I87" s="68">
        <v>0</v>
      </c>
      <c r="J87" s="24"/>
      <c r="K87" s="66">
        <v>-486000</v>
      </c>
      <c r="L87" s="24"/>
      <c r="M87" s="68">
        <v>0</v>
      </c>
    </row>
    <row r="88" spans="1:13" s="37" customFormat="1" ht="14.4" customHeight="1" x14ac:dyDescent="0.6">
      <c r="A88" s="30"/>
      <c r="B88" s="35" t="s">
        <v>121</v>
      </c>
      <c r="C88" s="28"/>
      <c r="D88" s="28"/>
      <c r="E88" s="29">
        <v>20</v>
      </c>
      <c r="F88" s="30"/>
      <c r="G88" s="66">
        <v>-93578892</v>
      </c>
      <c r="H88" s="24"/>
      <c r="I88" s="68">
        <v>-101409876</v>
      </c>
      <c r="J88" s="24"/>
      <c r="K88" s="66">
        <v>-91982459</v>
      </c>
      <c r="L88" s="24"/>
      <c r="M88" s="68">
        <v>-101409876</v>
      </c>
    </row>
    <row r="89" spans="1:13" s="37" customFormat="1" ht="14.4" customHeight="1" x14ac:dyDescent="0.6">
      <c r="A89" s="30"/>
      <c r="B89" s="35" t="s">
        <v>212</v>
      </c>
      <c r="C89" s="28"/>
      <c r="D89" s="28"/>
      <c r="E89" s="29"/>
      <c r="F89" s="30"/>
      <c r="G89" s="66"/>
      <c r="H89" s="24"/>
      <c r="I89" s="68"/>
      <c r="J89" s="24"/>
      <c r="K89" s="66"/>
      <c r="L89" s="24"/>
      <c r="M89" s="68"/>
    </row>
    <row r="90" spans="1:13" s="37" customFormat="1" ht="14.4" customHeight="1" x14ac:dyDescent="0.6">
      <c r="A90" s="30"/>
      <c r="B90" s="35"/>
      <c r="C90" s="28" t="s">
        <v>208</v>
      </c>
      <c r="D90" s="28" t="s">
        <v>235</v>
      </c>
      <c r="E90" s="29">
        <v>21</v>
      </c>
      <c r="F90" s="30"/>
      <c r="G90" s="66">
        <v>745093458</v>
      </c>
      <c r="H90" s="24"/>
      <c r="I90" s="68">
        <v>0</v>
      </c>
      <c r="J90" s="24"/>
      <c r="K90" s="66">
        <v>745093458</v>
      </c>
      <c r="L90" s="24"/>
      <c r="M90" s="68">
        <v>0</v>
      </c>
    </row>
    <row r="91" spans="1:13" s="37" customFormat="1" ht="14.4" customHeight="1" x14ac:dyDescent="0.6">
      <c r="A91" s="30"/>
      <c r="B91" s="35" t="s">
        <v>121</v>
      </c>
      <c r="C91" s="28"/>
      <c r="D91" s="28"/>
      <c r="E91" s="29"/>
      <c r="F91" s="30"/>
      <c r="G91" s="66"/>
      <c r="H91" s="24"/>
      <c r="I91" s="68"/>
      <c r="J91" s="24"/>
      <c r="K91" s="66"/>
      <c r="L91" s="24"/>
      <c r="M91" s="68"/>
    </row>
    <row r="92" spans="1:13" s="37" customFormat="1" ht="14.4" customHeight="1" x14ac:dyDescent="0.6">
      <c r="A92" s="30"/>
      <c r="B92" s="35"/>
      <c r="C92" s="28"/>
      <c r="D92" s="28" t="s">
        <v>213</v>
      </c>
      <c r="E92" s="29">
        <v>21</v>
      </c>
      <c r="F92" s="30"/>
      <c r="G92" s="66">
        <v>-5016778</v>
      </c>
      <c r="H92" s="24"/>
      <c r="I92" s="68">
        <v>0</v>
      </c>
      <c r="J92" s="24"/>
      <c r="K92" s="66">
        <v>-5016778</v>
      </c>
      <c r="L92" s="24"/>
      <c r="M92" s="68">
        <v>0</v>
      </c>
    </row>
    <row r="93" spans="1:13" s="37" customFormat="1" ht="14.4" customHeight="1" x14ac:dyDescent="0.6">
      <c r="A93" s="30"/>
      <c r="B93" s="35" t="s">
        <v>214</v>
      </c>
      <c r="C93" s="28"/>
      <c r="D93" s="28"/>
      <c r="E93" s="29"/>
      <c r="F93" s="30"/>
      <c r="G93" s="66"/>
      <c r="H93" s="24"/>
      <c r="I93" s="68"/>
      <c r="J93" s="24"/>
      <c r="K93" s="66"/>
      <c r="L93" s="24"/>
      <c r="M93" s="68"/>
    </row>
    <row r="94" spans="1:13" s="37" customFormat="1" ht="14.4" customHeight="1" x14ac:dyDescent="0.6">
      <c r="A94" s="30"/>
      <c r="B94" s="35"/>
      <c r="C94" s="28"/>
      <c r="D94" s="28" t="s">
        <v>215</v>
      </c>
      <c r="E94" s="29">
        <v>21</v>
      </c>
      <c r="F94" s="30"/>
      <c r="G94" s="66">
        <v>-52568551</v>
      </c>
      <c r="H94" s="24"/>
      <c r="I94" s="68">
        <v>0</v>
      </c>
      <c r="J94" s="24"/>
      <c r="K94" s="66">
        <v>-52568551</v>
      </c>
      <c r="L94" s="24"/>
      <c r="M94" s="68">
        <v>0</v>
      </c>
    </row>
    <row r="95" spans="1:13" s="37" customFormat="1" ht="14.4" customHeight="1" x14ac:dyDescent="0.6">
      <c r="A95" s="28"/>
      <c r="B95" s="35" t="s">
        <v>158</v>
      </c>
      <c r="C95" s="28"/>
      <c r="D95" s="28"/>
      <c r="E95" s="29"/>
      <c r="F95" s="30"/>
      <c r="G95" s="62"/>
      <c r="I95" s="59"/>
      <c r="K95" s="66"/>
      <c r="M95" s="68"/>
    </row>
    <row r="96" spans="1:13" s="37" customFormat="1" ht="14.4" customHeight="1" x14ac:dyDescent="0.6">
      <c r="A96" s="28"/>
      <c r="B96" s="28"/>
      <c r="C96" s="28"/>
      <c r="D96" s="35" t="s">
        <v>159</v>
      </c>
      <c r="E96" s="29">
        <v>22</v>
      </c>
      <c r="F96" s="30"/>
      <c r="G96" s="66">
        <v>225636800</v>
      </c>
      <c r="H96" s="24"/>
      <c r="I96" s="68">
        <v>314820000</v>
      </c>
      <c r="J96" s="24"/>
      <c r="K96" s="66">
        <v>225636800</v>
      </c>
      <c r="L96" s="24"/>
      <c r="M96" s="68">
        <v>314820000</v>
      </c>
    </row>
    <row r="97" spans="1:13" s="37" customFormat="1" ht="14.4" customHeight="1" x14ac:dyDescent="0.6">
      <c r="A97" s="28"/>
      <c r="B97" s="35" t="s">
        <v>160</v>
      </c>
      <c r="C97" s="28"/>
      <c r="D97" s="28"/>
      <c r="E97" s="29"/>
      <c r="F97" s="30"/>
      <c r="G97" s="62"/>
      <c r="I97" s="59"/>
      <c r="K97" s="66"/>
      <c r="M97" s="68"/>
    </row>
    <row r="98" spans="1:13" s="37" customFormat="1" ht="14.4" customHeight="1" x14ac:dyDescent="0.6">
      <c r="A98" s="28"/>
      <c r="B98" s="28"/>
      <c r="C98" s="28"/>
      <c r="D98" s="35" t="s">
        <v>159</v>
      </c>
      <c r="E98" s="29">
        <v>22</v>
      </c>
      <c r="F98" s="30"/>
      <c r="G98" s="66">
        <v>-524794011</v>
      </c>
      <c r="H98" s="24"/>
      <c r="I98" s="68">
        <v>-372108808</v>
      </c>
      <c r="J98" s="24"/>
      <c r="K98" s="66">
        <v>-524794011</v>
      </c>
      <c r="L98" s="24"/>
      <c r="M98" s="68">
        <v>-372108808</v>
      </c>
    </row>
    <row r="99" spans="1:13" s="37" customFormat="1" ht="14.4" customHeight="1" x14ac:dyDescent="0.6">
      <c r="A99" s="28"/>
      <c r="B99" s="35" t="s">
        <v>95</v>
      </c>
      <c r="C99" s="28"/>
      <c r="D99" s="28"/>
      <c r="G99" s="62"/>
      <c r="I99" s="59"/>
      <c r="K99" s="66"/>
      <c r="M99" s="68"/>
    </row>
    <row r="100" spans="1:13" s="37" customFormat="1" ht="14.4" customHeight="1" x14ac:dyDescent="0.6">
      <c r="A100" s="28"/>
      <c r="B100" s="35"/>
      <c r="C100" s="28"/>
      <c r="D100" s="28" t="s">
        <v>161</v>
      </c>
      <c r="E100" s="29">
        <v>22</v>
      </c>
      <c r="F100" s="30"/>
      <c r="G100" s="66">
        <v>0</v>
      </c>
      <c r="H100" s="24"/>
      <c r="I100" s="68">
        <v>-1440000</v>
      </c>
      <c r="J100" s="24"/>
      <c r="K100" s="66">
        <v>0</v>
      </c>
      <c r="L100" s="24"/>
      <c r="M100" s="68">
        <v>-1440000</v>
      </c>
    </row>
    <row r="101" spans="1:13" s="37" customFormat="1" ht="14.4" customHeight="1" x14ac:dyDescent="0.6">
      <c r="A101" s="28"/>
      <c r="B101" s="35" t="s">
        <v>153</v>
      </c>
      <c r="C101" s="28"/>
      <c r="D101" s="28"/>
      <c r="E101" s="29">
        <v>25</v>
      </c>
      <c r="F101" s="30"/>
      <c r="G101" s="66">
        <v>164308525</v>
      </c>
      <c r="H101" s="24"/>
      <c r="I101" s="68">
        <v>23827290</v>
      </c>
      <c r="J101" s="24"/>
      <c r="K101" s="66">
        <v>164308525</v>
      </c>
      <c r="L101" s="24"/>
      <c r="M101" s="68">
        <v>23827290</v>
      </c>
    </row>
    <row r="102" spans="1:13" s="37" customFormat="1" ht="14.4" customHeight="1" x14ac:dyDescent="0.6">
      <c r="A102" s="28"/>
      <c r="B102" s="35" t="s">
        <v>156</v>
      </c>
      <c r="C102" s="28"/>
      <c r="D102" s="28"/>
      <c r="E102" s="29">
        <v>24</v>
      </c>
      <c r="F102" s="30"/>
      <c r="G102" s="66">
        <v>117824543</v>
      </c>
      <c r="H102" s="24"/>
      <c r="I102" s="68">
        <v>741495986</v>
      </c>
      <c r="J102" s="24"/>
      <c r="K102" s="66">
        <v>117824543</v>
      </c>
      <c r="L102" s="24"/>
      <c r="M102" s="68">
        <v>741495986</v>
      </c>
    </row>
    <row r="103" spans="1:13" s="37" customFormat="1" ht="14.4" customHeight="1" x14ac:dyDescent="0.6">
      <c r="A103" s="28"/>
      <c r="B103" s="35" t="s">
        <v>81</v>
      </c>
      <c r="C103" s="28"/>
      <c r="D103" s="28"/>
      <c r="E103" s="29"/>
      <c r="F103" s="30"/>
      <c r="G103" s="67">
        <v>-159768652</v>
      </c>
      <c r="H103" s="24"/>
      <c r="I103" s="74">
        <v>-136368870</v>
      </c>
      <c r="J103" s="24"/>
      <c r="K103" s="76">
        <v>-155266530</v>
      </c>
      <c r="L103" s="24"/>
      <c r="M103" s="84">
        <v>-136368870</v>
      </c>
    </row>
    <row r="104" spans="1:13" s="37" customFormat="1" ht="6" customHeight="1" x14ac:dyDescent="0.6">
      <c r="A104" s="28"/>
      <c r="B104" s="28"/>
      <c r="C104" s="28"/>
      <c r="D104" s="28"/>
      <c r="E104" s="32"/>
      <c r="F104" s="30"/>
      <c r="G104" s="65"/>
      <c r="H104" s="24"/>
      <c r="I104" s="71"/>
      <c r="J104" s="24"/>
      <c r="K104" s="65"/>
      <c r="L104" s="24"/>
      <c r="M104" s="71"/>
    </row>
    <row r="105" spans="1:13" s="37" customFormat="1" ht="14.4" customHeight="1" x14ac:dyDescent="0.6">
      <c r="A105" s="30" t="s">
        <v>136</v>
      </c>
      <c r="B105" s="28"/>
      <c r="C105" s="28"/>
      <c r="E105" s="32"/>
      <c r="F105" s="30"/>
      <c r="G105" s="67">
        <f>SUM(G81:G104)</f>
        <v>-919640230</v>
      </c>
      <c r="H105" s="24"/>
      <c r="I105" s="74">
        <f>SUM(I81:I104)</f>
        <v>532770372</v>
      </c>
      <c r="J105" s="24"/>
      <c r="K105" s="67">
        <f>SUM(K81:K104)</f>
        <v>-958877587</v>
      </c>
      <c r="L105" s="24"/>
      <c r="M105" s="74">
        <f>SUM(M81:M104)</f>
        <v>532770372</v>
      </c>
    </row>
    <row r="106" spans="1:13" s="37" customFormat="1" ht="9" customHeight="1" x14ac:dyDescent="0.6">
      <c r="A106" s="28"/>
      <c r="B106" s="28"/>
      <c r="C106" s="28"/>
      <c r="D106" s="28"/>
      <c r="E106" s="32"/>
      <c r="F106" s="30"/>
      <c r="G106" s="66"/>
      <c r="H106" s="25"/>
      <c r="I106" s="68"/>
      <c r="J106" s="25"/>
      <c r="K106" s="66"/>
      <c r="L106" s="25"/>
      <c r="M106" s="68"/>
    </row>
    <row r="107" spans="1:13" s="37" customFormat="1" ht="14.4" customHeight="1" x14ac:dyDescent="0.6">
      <c r="A107" s="30" t="s">
        <v>137</v>
      </c>
      <c r="B107" s="30"/>
      <c r="C107" s="30"/>
      <c r="D107" s="30"/>
      <c r="E107" s="32"/>
      <c r="F107" s="30"/>
      <c r="G107" s="66">
        <v>4218694.9979999065</v>
      </c>
      <c r="H107" s="25"/>
      <c r="I107" s="68">
        <f>+I105+I79+I42</f>
        <v>154236402</v>
      </c>
      <c r="J107" s="25"/>
      <c r="K107" s="66">
        <v>-1769749</v>
      </c>
      <c r="L107" s="25"/>
      <c r="M107" s="68">
        <f>+M105+M79+M42</f>
        <v>154236402</v>
      </c>
    </row>
    <row r="108" spans="1:13" s="37" customFormat="1" ht="14.4" customHeight="1" x14ac:dyDescent="0.6">
      <c r="A108" s="28" t="s">
        <v>211</v>
      </c>
      <c r="B108" s="30"/>
      <c r="C108" s="30"/>
      <c r="D108" s="30"/>
      <c r="E108" s="32"/>
      <c r="F108" s="30"/>
      <c r="G108" s="66">
        <v>12255</v>
      </c>
      <c r="H108" s="25"/>
      <c r="I108" s="68">
        <v>0</v>
      </c>
      <c r="J108" s="25"/>
      <c r="K108" s="66">
        <v>0</v>
      </c>
      <c r="L108" s="25"/>
      <c r="M108" s="68">
        <v>0</v>
      </c>
    </row>
    <row r="109" spans="1:13" s="37" customFormat="1" ht="14.4" customHeight="1" x14ac:dyDescent="0.6">
      <c r="A109" s="28" t="s">
        <v>82</v>
      </c>
      <c r="B109" s="28"/>
      <c r="C109" s="28"/>
      <c r="D109" s="28"/>
      <c r="E109" s="29"/>
      <c r="F109" s="30"/>
      <c r="G109" s="67">
        <v>224507442</v>
      </c>
      <c r="H109" s="24"/>
      <c r="I109" s="74">
        <v>70271040</v>
      </c>
      <c r="J109" s="24"/>
      <c r="K109" s="67">
        <v>224507442</v>
      </c>
      <c r="L109" s="24"/>
      <c r="M109" s="74">
        <v>70271040</v>
      </c>
    </row>
    <row r="110" spans="1:13" s="37" customFormat="1" ht="6" customHeight="1" x14ac:dyDescent="0.6">
      <c r="A110" s="28"/>
      <c r="B110" s="28"/>
      <c r="C110" s="28"/>
      <c r="D110" s="28"/>
      <c r="E110" s="32"/>
      <c r="F110" s="30"/>
      <c r="G110" s="65"/>
      <c r="H110" s="24"/>
      <c r="I110" s="71"/>
      <c r="J110" s="24"/>
      <c r="K110" s="65"/>
      <c r="L110" s="24"/>
      <c r="M110" s="71"/>
    </row>
    <row r="111" spans="1:13" s="37" customFormat="1" ht="14.4" customHeight="1" thickBot="1" x14ac:dyDescent="0.65">
      <c r="A111" s="30" t="s">
        <v>83</v>
      </c>
      <c r="B111" s="28"/>
      <c r="C111" s="28"/>
      <c r="D111" s="28"/>
      <c r="E111" s="29">
        <v>9</v>
      </c>
      <c r="F111" s="30"/>
      <c r="G111" s="70">
        <f>SUM(G107:G110)</f>
        <v>228738391.99799991</v>
      </c>
      <c r="H111" s="24"/>
      <c r="I111" s="75">
        <f>SUM(I107:I110)</f>
        <v>224507442</v>
      </c>
      <c r="J111" s="24"/>
      <c r="K111" s="70">
        <f>SUM(K107:K110)</f>
        <v>222737693</v>
      </c>
      <c r="L111" s="24"/>
      <c r="M111" s="75">
        <f>SUM(M107:M110)</f>
        <v>224507442</v>
      </c>
    </row>
    <row r="112" spans="1:13" s="37" customFormat="1" ht="9" customHeight="1" thickTop="1" x14ac:dyDescent="0.6">
      <c r="A112" s="28"/>
      <c r="B112" s="28"/>
      <c r="C112" s="28"/>
      <c r="D112" s="28"/>
      <c r="E112" s="32"/>
      <c r="F112" s="30"/>
      <c r="G112" s="65"/>
      <c r="H112" s="24"/>
      <c r="I112" s="71"/>
      <c r="J112" s="24"/>
      <c r="K112" s="65"/>
      <c r="L112" s="24"/>
      <c r="M112" s="71"/>
    </row>
    <row r="113" spans="1:13" s="37" customFormat="1" ht="14.4" customHeight="1" x14ac:dyDescent="0.6">
      <c r="A113" s="30" t="s">
        <v>84</v>
      </c>
      <c r="B113" s="28"/>
      <c r="C113" s="28"/>
      <c r="D113" s="28"/>
      <c r="E113" s="32"/>
      <c r="F113" s="30"/>
      <c r="G113" s="65"/>
      <c r="H113" s="24"/>
      <c r="I113" s="71"/>
      <c r="J113" s="24"/>
      <c r="K113" s="65"/>
      <c r="L113" s="24"/>
      <c r="M113" s="71"/>
    </row>
    <row r="114" spans="1:13" s="37" customFormat="1" ht="6" customHeight="1" x14ac:dyDescent="0.6">
      <c r="A114" s="28"/>
      <c r="B114" s="28"/>
      <c r="C114" s="28"/>
      <c r="E114" s="32"/>
      <c r="F114" s="30"/>
      <c r="G114" s="66"/>
      <c r="H114" s="24"/>
      <c r="I114" s="68"/>
      <c r="J114" s="24"/>
      <c r="K114" s="66"/>
      <c r="L114" s="24"/>
      <c r="M114" s="68"/>
    </row>
    <row r="115" spans="1:13" s="37" customFormat="1" ht="14.4" customHeight="1" x14ac:dyDescent="0.6">
      <c r="A115" s="28"/>
      <c r="B115" s="35" t="s">
        <v>86</v>
      </c>
      <c r="D115" s="28"/>
      <c r="E115" s="32"/>
      <c r="F115" s="30"/>
      <c r="G115" s="66"/>
      <c r="H115" s="24"/>
      <c r="I115" s="68"/>
      <c r="J115" s="24"/>
      <c r="K115" s="66"/>
      <c r="L115" s="24"/>
      <c r="M115" s="68"/>
    </row>
    <row r="116" spans="1:13" ht="14.4" customHeight="1" x14ac:dyDescent="0.6">
      <c r="D116" s="35" t="s">
        <v>78</v>
      </c>
      <c r="E116" s="32"/>
      <c r="F116" s="30"/>
      <c r="G116" s="66">
        <v>152242236</v>
      </c>
      <c r="H116" s="25"/>
      <c r="I116" s="68">
        <v>121618751.92000002</v>
      </c>
      <c r="J116" s="25"/>
      <c r="K116" s="66">
        <v>152242236</v>
      </c>
      <c r="L116" s="25"/>
      <c r="M116" s="68">
        <v>121618751.92000002</v>
      </c>
    </row>
    <row r="117" spans="1:13" ht="14.4" customHeight="1" x14ac:dyDescent="0.6">
      <c r="B117" s="35" t="s">
        <v>140</v>
      </c>
      <c r="D117" s="35"/>
      <c r="E117" s="32"/>
      <c r="F117" s="30"/>
      <c r="G117" s="66"/>
      <c r="H117" s="24"/>
      <c r="I117" s="68"/>
      <c r="J117" s="24"/>
      <c r="K117" s="66"/>
      <c r="L117" s="24"/>
      <c r="M117" s="68"/>
    </row>
    <row r="118" spans="1:13" ht="14.4" customHeight="1" x14ac:dyDescent="0.6">
      <c r="D118" s="35" t="s">
        <v>141</v>
      </c>
      <c r="E118" s="32"/>
      <c r="F118" s="30"/>
      <c r="G118" s="66">
        <v>98393965</v>
      </c>
      <c r="H118" s="25"/>
      <c r="I118" s="68">
        <v>29934687</v>
      </c>
      <c r="J118" s="25"/>
      <c r="K118" s="66">
        <v>93510858</v>
      </c>
      <c r="L118" s="25"/>
      <c r="M118" s="68">
        <v>29934687</v>
      </c>
    </row>
    <row r="119" spans="1:13" ht="14.4" customHeight="1" x14ac:dyDescent="0.6">
      <c r="B119" s="28" t="s">
        <v>209</v>
      </c>
      <c r="D119" s="35"/>
      <c r="E119" s="32"/>
      <c r="F119" s="30"/>
      <c r="G119" s="66">
        <v>153000000</v>
      </c>
      <c r="H119" s="25"/>
      <c r="I119" s="68">
        <v>0</v>
      </c>
      <c r="J119" s="25"/>
      <c r="K119" s="66">
        <v>153000000</v>
      </c>
      <c r="L119" s="25"/>
      <c r="M119" s="68">
        <v>0</v>
      </c>
    </row>
    <row r="120" spans="1:13" ht="14.4" customHeight="1" x14ac:dyDescent="0.6">
      <c r="B120" s="28" t="s">
        <v>210</v>
      </c>
      <c r="D120" s="35"/>
      <c r="E120" s="32"/>
      <c r="F120" s="30"/>
      <c r="G120" s="66">
        <v>23100617</v>
      </c>
      <c r="H120" s="25"/>
      <c r="I120" s="68">
        <v>0</v>
      </c>
      <c r="J120" s="25"/>
      <c r="K120" s="66">
        <v>23100617</v>
      </c>
      <c r="L120" s="25"/>
      <c r="M120" s="68">
        <v>0</v>
      </c>
    </row>
    <row r="121" spans="1:13" ht="13.5" customHeight="1" x14ac:dyDescent="0.6">
      <c r="D121" s="35"/>
      <c r="E121" s="32"/>
      <c r="F121" s="30"/>
      <c r="G121" s="68"/>
      <c r="H121" s="25"/>
      <c r="I121" s="68"/>
      <c r="J121" s="25"/>
      <c r="K121" s="68"/>
      <c r="L121" s="25"/>
      <c r="M121" s="68"/>
    </row>
    <row r="122" spans="1:13" ht="13.5" customHeight="1" x14ac:dyDescent="0.6">
      <c r="D122" s="35"/>
      <c r="E122" s="32"/>
      <c r="F122" s="30"/>
      <c r="G122" s="68"/>
      <c r="H122" s="25"/>
      <c r="I122" s="68"/>
      <c r="J122" s="25"/>
      <c r="K122" s="68"/>
      <c r="L122" s="25"/>
      <c r="M122" s="68"/>
    </row>
    <row r="123" spans="1:13" s="28" customFormat="1" ht="21.9" customHeight="1" x14ac:dyDescent="0.6">
      <c r="A123" s="40" t="str">
        <f>A56</f>
        <v>The notes to the financial statements on pages 14 to 67 are an integral part of this financial statements.</v>
      </c>
      <c r="B123" s="40"/>
      <c r="C123" s="40"/>
      <c r="D123" s="40"/>
      <c r="E123" s="40"/>
      <c r="F123" s="40"/>
      <c r="G123" s="69"/>
      <c r="H123" s="40"/>
      <c r="I123" s="69"/>
      <c r="J123" s="40"/>
      <c r="K123" s="69"/>
      <c r="L123" s="40"/>
      <c r="M123" s="69"/>
    </row>
  </sheetData>
  <mergeCells count="8">
    <mergeCell ref="G6:I6"/>
    <mergeCell ref="K6:M6"/>
    <mergeCell ref="G63:I63"/>
    <mergeCell ref="K63:M63"/>
    <mergeCell ref="G7:I7"/>
    <mergeCell ref="K7:M7"/>
    <mergeCell ref="G62:I62"/>
    <mergeCell ref="K62:M62"/>
  </mergeCells>
  <pageMargins left="0.8" right="0.5" top="0.5" bottom="0.6" header="0.49" footer="0.4"/>
  <pageSetup paperSize="9" scale="88" firstPageNumber="12" orientation="portrait" useFirstPageNumber="1" horizontalDpi="1200" verticalDpi="1200" r:id="rId1"/>
  <headerFooter>
    <oddFooter>&amp;R&amp;"Arial,Regular"&amp;9&amp;P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5-7</vt:lpstr>
      <vt:lpstr>8-9</vt:lpstr>
      <vt:lpstr>10</vt:lpstr>
      <vt:lpstr>11</vt:lpstr>
      <vt:lpstr>12-13</vt:lpstr>
      <vt:lpstr>'5-7'!Print_Area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Sirada Thongchaikunlid</cp:lastModifiedBy>
  <cp:lastPrinted>2023-02-23T13:21:44Z</cp:lastPrinted>
  <dcterms:created xsi:type="dcterms:W3CDTF">2001-07-25T01:57:19Z</dcterms:created>
  <dcterms:modified xsi:type="dcterms:W3CDTF">2023-02-24T01:01:16Z</dcterms:modified>
</cp:coreProperties>
</file>