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G:\Data\ACCOUNT\YEAREND\Year22\Q4 2022\Final FS 6 file 31 Dec 2022\"/>
    </mc:Choice>
  </mc:AlternateContent>
  <xr:revisionPtr revIDLastSave="0" documentId="13_ncr:1_{5746306B-EBEC-4861-AA7A-D85D8AB0C2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ng5-6" sheetId="8" r:id="rId1"/>
    <sheet name="ENG7-8" sheetId="9" r:id="rId2"/>
    <sheet name="ENG_conso9" sheetId="10" r:id="rId3"/>
    <sheet name="ENG10" sheetId="11" r:id="rId4"/>
    <sheet name="Eng 11-12" sheetId="12" r:id="rId5"/>
  </sheets>
  <externalReferences>
    <externalReference r:id="rId6"/>
  </externalReferences>
  <definedNames>
    <definedName name="__123Graph_A" hidden="1">'[1]Cash Flow'!#REF!</definedName>
    <definedName name="__123Graph_B" hidden="1">'[1]Cash Flow'!#REF!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nscount" hidden="1">1</definedName>
    <definedName name="AS2DocOpenMode" hidden="1">"AS2DocumentEdit"</definedName>
    <definedName name="AuraStyleDefaultsReset" hidden="1">#N/A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extra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TML_CodePage" hidden="1">932</definedName>
    <definedName name="HTML_Control" hidden="1">{"'LIQ003'!$A$1:$C$5","'LIQ003'!$A$7:$C$24","'LIQ003'!$A$26:$C$26"}</definedName>
    <definedName name="HTML_Description" hidden="1">""</definedName>
    <definedName name="HTML_Email" hidden="1">""</definedName>
    <definedName name="HTML_Header" hidden="1">"???????"</definedName>
    <definedName name="HTML_LastUpdate" hidden="1">"98/05/14"</definedName>
    <definedName name="HTML_LineAfter" hidden="1">FALSE</definedName>
    <definedName name="HTML_LineBefore" hidden="1">FALSE</definedName>
    <definedName name="HTML_Name" hidden="1">"Koshin System"</definedName>
    <definedName name="HTML_OBDlg2" hidden="1">TRUE</definedName>
    <definedName name="HTML_OBDlg4" hidden="1">TRUE</definedName>
    <definedName name="HTML_OS" hidden="1">0</definedName>
    <definedName name="HTML_PathFile" hidden="1">"D:\html\liq003.htm"</definedName>
    <definedName name="HTML_Title" hidden="1">"MONEY?"</definedName>
    <definedName name="jen" hidden="1">{#N/A,#N/A,TRUE,"Sheet1";#N/A,#N/A,TRUE,"Sheet2";#N/A,#N/A,TRUE,"Sheet3";#N/A,#N/A,TRUE,"Sheet4"}</definedName>
    <definedName name="kokmm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oups" hidden="1">'[1]Cash Flow'!#REF!</definedName>
    <definedName name="oups2" hidden="1">'[1]Cash Flow'!#REF!</definedName>
    <definedName name="SAPBEXrevision" hidden="1">1</definedName>
    <definedName name="SAPBEXsysID" hidden="1">"AS2"</definedName>
    <definedName name="SAPBEXwbID" hidden="1">"3ZO2YFSMGYN3SE67FU77IYI9P"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ttendance._.Schedule._.1995." hidden="1">{#N/A,#N/A,TRUE,"Sheet1";#N/A,#N/A,TRUE,"Sheet2";#N/A,#N/A,TRUE,"Sheet3";#N/A,#N/A,TRUE,"Sheet4"}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0" i="12" l="1"/>
  <c r="I80" i="12"/>
  <c r="G80" i="12"/>
  <c r="K80" i="12"/>
  <c r="K21" i="8"/>
  <c r="M88" i="12"/>
  <c r="I88" i="12"/>
  <c r="R14" i="11"/>
  <c r="R13" i="11"/>
  <c r="R12" i="11"/>
  <c r="T19" i="10"/>
  <c r="X19" i="10" s="1"/>
  <c r="T17" i="10"/>
  <c r="X17" i="10" s="1"/>
  <c r="T16" i="10"/>
  <c r="X16" i="10" s="1"/>
  <c r="M34" i="9"/>
  <c r="M14" i="9"/>
  <c r="M24" i="9" s="1"/>
  <c r="M27" i="9" s="1"/>
  <c r="M37" i="9" s="1"/>
  <c r="I34" i="9"/>
  <c r="I14" i="9"/>
  <c r="I24" i="9" s="1"/>
  <c r="I27" i="9" s="1"/>
  <c r="M101" i="8"/>
  <c r="M104" i="8" s="1"/>
  <c r="M80" i="8"/>
  <c r="M73" i="8"/>
  <c r="M82" i="8" s="1"/>
  <c r="M34" i="8"/>
  <c r="M21" i="8"/>
  <c r="I101" i="8"/>
  <c r="I104" i="8" s="1"/>
  <c r="I80" i="8"/>
  <c r="I73" i="8"/>
  <c r="I34" i="8"/>
  <c r="I21" i="8"/>
  <c r="I37" i="9" l="1"/>
  <c r="I77" i="9" s="1"/>
  <c r="I82" i="8"/>
  <c r="I106" i="8" s="1"/>
  <c r="M36" i="8"/>
  <c r="I11" i="12"/>
  <c r="I27" i="12" s="1"/>
  <c r="I40" i="12" s="1"/>
  <c r="I43" i="12" s="1"/>
  <c r="I90" i="12" s="1"/>
  <c r="M11" i="12"/>
  <c r="M27" i="12" s="1"/>
  <c r="M40" i="12" s="1"/>
  <c r="M43" i="12" s="1"/>
  <c r="M90" i="12" s="1"/>
  <c r="M94" i="12" s="1"/>
  <c r="M77" i="9"/>
  <c r="I70" i="9"/>
  <c r="I82" i="9" s="1"/>
  <c r="I36" i="8"/>
  <c r="M106" i="8"/>
  <c r="G73" i="8"/>
  <c r="V26" i="10"/>
  <c r="T24" i="10"/>
  <c r="X24" i="10" s="1"/>
  <c r="G34" i="9"/>
  <c r="G14" i="9"/>
  <c r="G80" i="8"/>
  <c r="G34" i="8"/>
  <c r="G21" i="8"/>
  <c r="K88" i="12"/>
  <c r="G88" i="12"/>
  <c r="A3" i="12"/>
  <c r="A59" i="12" s="1"/>
  <c r="R19" i="11"/>
  <c r="N16" i="11"/>
  <c r="N18" i="11" s="1"/>
  <c r="N22" i="11" s="1"/>
  <c r="L16" i="11"/>
  <c r="L18" i="11" s="1"/>
  <c r="L22" i="11" s="1"/>
  <c r="J16" i="11"/>
  <c r="J18" i="11" s="1"/>
  <c r="J22" i="11" s="1"/>
  <c r="H16" i="11"/>
  <c r="H18" i="11" s="1"/>
  <c r="A2" i="11"/>
  <c r="V21" i="10"/>
  <c r="R21" i="10"/>
  <c r="R23" i="10" s="1"/>
  <c r="R28" i="10" s="1"/>
  <c r="P21" i="10"/>
  <c r="P23" i="10" s="1"/>
  <c r="N21" i="10"/>
  <c r="N23" i="10" s="1"/>
  <c r="N28" i="10" s="1"/>
  <c r="L21" i="10"/>
  <c r="L23" i="10" s="1"/>
  <c r="L28" i="10" s="1"/>
  <c r="J21" i="10"/>
  <c r="J23" i="10" s="1"/>
  <c r="J28" i="10" s="1"/>
  <c r="H21" i="10"/>
  <c r="H23" i="10" s="1"/>
  <c r="H28" i="10" s="1"/>
  <c r="A3" i="10"/>
  <c r="A3" i="11" s="1"/>
  <c r="A58" i="9"/>
  <c r="A57" i="9"/>
  <c r="A56" i="9"/>
  <c r="K34" i="9"/>
  <c r="K14" i="9"/>
  <c r="K24" i="9" s="1"/>
  <c r="K11" i="12" s="1"/>
  <c r="A109" i="8"/>
  <c r="A32" i="11" s="1"/>
  <c r="K80" i="8"/>
  <c r="K73" i="8"/>
  <c r="A54" i="8"/>
  <c r="K34" i="8"/>
  <c r="M70" i="9" l="1"/>
  <c r="M82" i="9"/>
  <c r="K36" i="8"/>
  <c r="K82" i="8"/>
  <c r="X21" i="10"/>
  <c r="X23" i="10" s="1"/>
  <c r="A55" i="9"/>
  <c r="A36" i="10"/>
  <c r="A110" i="9"/>
  <c r="A56" i="12"/>
  <c r="A112" i="12" s="1"/>
  <c r="G24" i="9"/>
  <c r="G82" i="8"/>
  <c r="G36" i="8"/>
  <c r="K27" i="9"/>
  <c r="K37" i="9" s="1"/>
  <c r="K27" i="12"/>
  <c r="K40" i="12" s="1"/>
  <c r="K43" i="12" s="1"/>
  <c r="K90" i="12" s="1"/>
  <c r="K94" i="12" s="1"/>
  <c r="I94" i="12" s="1"/>
  <c r="H22" i="11"/>
  <c r="V23" i="10"/>
  <c r="V28" i="10" s="1"/>
  <c r="T21" i="10"/>
  <c r="T23" i="10" s="1"/>
  <c r="G27" i="9" l="1"/>
  <c r="G37" i="9" s="1"/>
  <c r="G11" i="12"/>
  <c r="G27" i="12" s="1"/>
  <c r="G40" i="12" s="1"/>
  <c r="G43" i="12" s="1"/>
  <c r="G90" i="12" s="1"/>
  <c r="K77" i="9"/>
  <c r="P20" i="11"/>
  <c r="R20" i="11" s="1"/>
  <c r="G77" i="9" l="1"/>
  <c r="G70" i="9"/>
  <c r="P26" i="10" s="1"/>
  <c r="G94" i="12"/>
  <c r="R16" i="11"/>
  <c r="P16" i="11"/>
  <c r="K82" i="9"/>
  <c r="K70" i="9"/>
  <c r="P28" i="10" l="1"/>
  <c r="T26" i="10"/>
  <c r="P18" i="11"/>
  <c r="G101" i="8" l="1"/>
  <c r="G104" i="8" s="1"/>
  <c r="G106" i="8" s="1"/>
  <c r="T28" i="10"/>
  <c r="X26" i="10"/>
  <c r="X28" i="10" s="1"/>
  <c r="P22" i="11"/>
  <c r="R18" i="11"/>
  <c r="R22" i="11" s="1"/>
  <c r="K101" i="8" l="1"/>
  <c r="K104" i="8" s="1"/>
  <c r="K106" i="8" s="1"/>
  <c r="G82" i="9"/>
</calcChain>
</file>

<file path=xl/sharedStrings.xml><?xml version="1.0" encoding="utf-8"?>
<sst xmlns="http://schemas.openxmlformats.org/spreadsheetml/2006/main" count="358" uniqueCount="185">
  <si>
    <t>Univanich Palm Oil Public Company Limited</t>
  </si>
  <si>
    <t>Statement of Financial Position</t>
  </si>
  <si>
    <t xml:space="preserve"> financial statements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</si>
  <si>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</si>
  <si>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</si>
  <si>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</si>
  <si>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</si>
  <si>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</si>
  <si>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</si>
  <si>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</si>
  <si>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</si>
  <si>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</si>
  <si>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</si>
  <si>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</si>
  <si>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</si>
  <si>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</si>
  <si>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</si>
  <si>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</si>
  <si>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</si>
  <si>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</si>
  <si>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</si>
  <si>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</si>
  <si>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</si>
  <si>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</si>
  <si>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</si>
  <si>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</si>
  <si>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 (                                                                             )</t>
  </si>
  <si>
    <t>Liabilities and equity</t>
  </si>
  <si>
    <t>Current liabilities</t>
  </si>
  <si>
    <t>Trade and other payables</t>
  </si>
  <si>
    <t>Income tax payable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</si>
  <si>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</si>
  <si>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</si>
  <si>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</si>
  <si>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</si>
  <si>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</si>
  <si>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</si>
  <si>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 xml:space="preserve">Equity </t>
  </si>
  <si>
    <t>Share capital</t>
  </si>
  <si>
    <t>Registered share capital</t>
  </si>
  <si>
    <t xml:space="preserve">940,000,000 ordinary shares  </t>
  </si>
  <si>
    <t>at par value of Baht 0.50 each</t>
  </si>
  <si>
    <t>Issued and paid-up share capital</t>
  </si>
  <si>
    <t>940,000,000 ordinary shares</t>
  </si>
  <si>
    <t>paid-up of Baht 0.50 each</t>
  </si>
  <si>
    <t>Premium on share capital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</si>
  <si>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</si>
  <si>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</si>
  <si>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</si>
  <si>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</si>
  <si>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</si>
  <si>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</si>
  <si>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</si>
  <si>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</si>
  <si>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</si>
  <si>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</si>
  <si>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</si>
  <si>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statements</t>
  </si>
  <si>
    <t>Cost of sales</t>
  </si>
  <si>
    <t>Gross profit</t>
  </si>
  <si>
    <t>Other income</t>
  </si>
  <si>
    <t>of biological assets</t>
  </si>
  <si>
    <t>Selling expenses</t>
  </si>
  <si>
    <t>Administrative expenses</t>
  </si>
  <si>
    <t>Finance cost</t>
  </si>
  <si>
    <t>Profit for the year</t>
  </si>
  <si>
    <t>Other comprehensive income (expense)</t>
  </si>
  <si>
    <t xml:space="preserve">- Exchange differences on translation </t>
  </si>
  <si>
    <t>Total</t>
  </si>
  <si>
    <t>Total comprehensive income for the year</t>
  </si>
  <si>
    <t>Note</t>
  </si>
  <si>
    <t>Profit attributable to:</t>
  </si>
  <si>
    <t xml:space="preserve">Total comprehensive income </t>
  </si>
  <si>
    <t>attributable to:</t>
  </si>
  <si>
    <t xml:space="preserve">Basic earnings per share for </t>
  </si>
  <si>
    <t>Basic earnings per share (Baht)</t>
  </si>
  <si>
    <t>Statement of Changes in Equity</t>
  </si>
  <si>
    <t>Consolidated financial statements</t>
  </si>
  <si>
    <t>Other components</t>
  </si>
  <si>
    <t>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</si>
  <si>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</si>
  <si>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</si>
  <si>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</si>
  <si>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</si>
  <si>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</si>
  <si>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</si>
  <si>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Currency translation</t>
  </si>
  <si>
    <t>Total owners</t>
  </si>
  <si>
    <t>Non-controlling</t>
  </si>
  <si>
    <t xml:space="preserve"> share capital</t>
  </si>
  <si>
    <t>Legal reserve</t>
  </si>
  <si>
    <t>General reserve</t>
  </si>
  <si>
    <t>differences</t>
  </si>
  <si>
    <t>interests</t>
  </si>
  <si>
    <t>equity</t>
  </si>
  <si>
    <t>Dividend paid during the year</t>
  </si>
  <si>
    <t>-</t>
  </si>
  <si>
    <t>for the year</t>
  </si>
  <si>
    <t>Opening balance as at 1 January 2021</t>
  </si>
  <si>
    <t>Closing balance as at 31 December 2021</t>
  </si>
  <si>
    <t>Separate financial statements</t>
  </si>
  <si>
    <t>Statement of Cash Flows</t>
  </si>
  <si>
    <t xml:space="preserve">financial statements </t>
  </si>
  <si>
    <t>Cash flows from operating activities</t>
  </si>
  <si>
    <t>Adjustments to:</t>
  </si>
  <si>
    <t xml:space="preserve">Allowance for net realisable   
</t>
  </si>
  <si>
    <t>Depreciation and amortisation</t>
  </si>
  <si>
    <t>plant and equipment</t>
  </si>
  <si>
    <t xml:space="preserve">Unrealised (gain) loss on exchange rate </t>
  </si>
  <si>
    <t>Interest income</t>
  </si>
  <si>
    <t>Interest expenses</t>
  </si>
  <si>
    <t>Cash flows before changes in working capital</t>
  </si>
  <si>
    <t>Changes in working capital: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</si>
  <si>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</si>
  <si>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</si>
  <si>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</si>
  <si>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</si>
  <si>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</si>
  <si>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</si>
  <si>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accrued expenses</t>
  </si>
  <si>
    <t>- other current liabilities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</si>
  <si>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</si>
  <si>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</si>
  <si>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</si>
  <si>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</si>
  <si>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payments for purchases of property, </t>
  </si>
  <si>
    <t xml:space="preserve">Proceeds from disposals of property, </t>
  </si>
  <si>
    <t>Cash receipts from settlement of</t>
  </si>
  <si>
    <t>loans to contractors</t>
  </si>
  <si>
    <t>Cash payments of loan to contractors</t>
  </si>
  <si>
    <t>Interest received</t>
  </si>
  <si>
    <t>Net cash flows used in investing activities</t>
  </si>
  <si>
    <t>Cash flows from financing activities</t>
  </si>
  <si>
    <t>Dividends paid</t>
  </si>
  <si>
    <t>Interest paid</t>
  </si>
  <si>
    <t>Net cash flows used in financing activities</t>
  </si>
  <si>
    <t>Net increase (decrease) in cash and cash equivalents</t>
  </si>
  <si>
    <t xml:space="preserve">Effect of exchange rate </t>
  </si>
  <si>
    <t>Cash and cash equivalents at opening of the year</t>
  </si>
  <si>
    <t>Cash and cash equivalents at closing of the year</t>
  </si>
  <si>
    <t>Non-cash transactions</t>
  </si>
  <si>
    <t xml:space="preserve">Purchases of machinery and </t>
  </si>
  <si>
    <t>equipment not yet paid</t>
  </si>
  <si>
    <t xml:space="preserve">Interest income calculated using </t>
  </si>
  <si>
    <t>the effective interest method</t>
  </si>
  <si>
    <t xml:space="preserve">Current portion of long-term loans from </t>
  </si>
  <si>
    <t>Cash payments for purchases of intangible asset</t>
  </si>
  <si>
    <t>Long term loans from a financial institution</t>
  </si>
  <si>
    <t>Employee benefit obligations</t>
  </si>
  <si>
    <t>of the Company</t>
  </si>
  <si>
    <t xml:space="preserve">Sales of goods </t>
  </si>
  <si>
    <t xml:space="preserve">Profit before income tax </t>
  </si>
  <si>
    <t xml:space="preserve">Income tax </t>
  </si>
  <si>
    <t>Item that will be reclassified to profit or loss</t>
  </si>
  <si>
    <t>Owners of the Company</t>
  </si>
  <si>
    <t>the owners of the Company</t>
  </si>
  <si>
    <t>Attributable to owners of the Company</t>
  </si>
  <si>
    <t>value of inventories (reversal)</t>
  </si>
  <si>
    <t>- cash payment for employee benefit obligations</t>
  </si>
  <si>
    <t>Contract liabilities</t>
  </si>
  <si>
    <t>- contract liabilities</t>
  </si>
  <si>
    <t>a financial institution</t>
  </si>
  <si>
    <r>
      <t>Statement of Cash Flows</t>
    </r>
    <r>
      <rPr>
        <sz val="9"/>
        <rFont val="Arial"/>
        <family val="2"/>
      </rPr>
      <t xml:space="preserve"> (continued)</t>
    </r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</si>
  <si>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</si>
  <si>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</si>
  <si>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</si>
  <si>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</si>
  <si>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</si>
  <si>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Short-term Investment</t>
  </si>
  <si>
    <t>31 d)</t>
  </si>
  <si>
    <t>Dividend paid to non-controlling interest</t>
  </si>
  <si>
    <t>Gain on fair value re-measurement</t>
  </si>
  <si>
    <t>Gains (losses) on exchange rates, net</t>
  </si>
  <si>
    <t>Fair value gains (losses) on derivatives</t>
  </si>
  <si>
    <t>17,18,19</t>
  </si>
  <si>
    <t>Appropriated - General reserve</t>
  </si>
  <si>
    <t xml:space="preserve">Gain on fair value re-measurement </t>
  </si>
  <si>
    <t xml:space="preserve">Gains on disposals of property, </t>
  </si>
  <si>
    <t>Cash payments for short-term investment</t>
  </si>
  <si>
    <t>Cash payments for advance of purchase fixed assets</t>
  </si>
  <si>
    <t>Expected credit losses of trade receivables (reversal)</t>
  </si>
  <si>
    <t>Other comprehensive income</t>
  </si>
  <si>
    <t>for the year, net of tax</t>
  </si>
  <si>
    <t>Cash payment of long term loans from a financial institution</t>
  </si>
  <si>
    <t>The accompanying notes on page 13 to 44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</si>
</sst>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.00;\(#,##0.00\)"/>
  </numFmts>
  <fonts count="2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Cordia New"/>
      <family val="2"/>
    </font>
    <font>
      <i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theme="1"/>
      <name val="Garamond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sz val="1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4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3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8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79">
    <xf numFmtId="0" fontId="0" fillId="0" borderId="0" xfId="0"/>
    <xf numFmtId="187" fontId="2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187" fontId="2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right" vertical="center"/>
    </xf>
    <xf numFmtId="190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3" applyNumberFormat="1" applyFont="1" applyAlignment="1">
      <alignment vertical="center"/>
    </xf>
    <xf numFmtId="190" fontId="3" fillId="2" borderId="0" xfId="1" applyNumberFormat="1" applyFont="1" applyFill="1" applyAlignment="1">
      <alignment vertical="center"/>
    </xf>
    <xf numFmtId="187" fontId="3" fillId="0" borderId="1" xfId="3" applyNumberFormat="1" applyFont="1" applyBorder="1" applyAlignment="1">
      <alignment vertical="center"/>
    </xf>
    <xf numFmtId="187" fontId="3" fillId="2" borderId="1" xfId="1" applyNumberFormat="1" applyFont="1" applyFill="1" applyBorder="1" applyAlignment="1">
      <alignment vertical="center"/>
    </xf>
    <xf numFmtId="187" fontId="3" fillId="2" borderId="0" xfId="1" applyNumberFormat="1" applyFont="1" applyFill="1" applyAlignment="1">
      <alignment vertical="center"/>
    </xf>
    <xf numFmtId="190" fontId="3" fillId="0" borderId="0" xfId="1" applyNumberFormat="1" applyFont="1" applyAlignment="1">
      <alignment horizontal="right" vertical="center"/>
    </xf>
    <xf numFmtId="190" fontId="3" fillId="2" borderId="0" xfId="1" applyNumberFormat="1" applyFont="1" applyFill="1" applyAlignment="1">
      <alignment horizontal="right" vertical="center"/>
    </xf>
    <xf numFmtId="187" fontId="3" fillId="0" borderId="0" xfId="5" applyNumberFormat="1" applyFont="1" applyAlignment="1">
      <alignment vertical="center"/>
    </xf>
    <xf numFmtId="190" fontId="3" fillId="2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7" fontId="3" fillId="2" borderId="2" xfId="1" applyNumberFormat="1" applyFont="1" applyFill="1" applyBorder="1" applyAlignment="1">
      <alignment vertical="center"/>
    </xf>
    <xf numFmtId="190" fontId="3" fillId="2" borderId="2" xfId="1" applyNumberFormat="1" applyFont="1" applyFill="1" applyBorder="1" applyAlignment="1">
      <alignment horizontal="right" vertical="center"/>
    </xf>
    <xf numFmtId="190" fontId="3" fillId="2" borderId="0" xfId="4" applyNumberFormat="1" applyFont="1" applyFill="1" applyAlignment="1">
      <alignment horizontal="right" vertical="center"/>
    </xf>
    <xf numFmtId="187" fontId="3" fillId="0" borderId="0" xfId="6" applyNumberFormat="1" applyFont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87" fontId="2" fillId="0" borderId="0" xfId="3" applyNumberFormat="1" applyFont="1" applyAlignment="1">
      <alignment vertical="center"/>
    </xf>
    <xf numFmtId="191" fontId="2" fillId="0" borderId="0" xfId="1" quotePrefix="1" applyNumberFormat="1" applyFont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91" fontId="3" fillId="2" borderId="0" xfId="1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6" fillId="0" borderId="0" xfId="3" applyNumberFormat="1" applyFont="1" applyAlignment="1">
      <alignment vertical="center"/>
    </xf>
    <xf numFmtId="187" fontId="3" fillId="0" borderId="0" xfId="3" quotePrefix="1" applyNumberFormat="1" applyFont="1" applyAlignment="1">
      <alignment vertical="center"/>
    </xf>
    <xf numFmtId="190" fontId="3" fillId="2" borderId="1" xfId="8" applyNumberFormat="1" applyFont="1" applyFill="1" applyBorder="1" applyAlignment="1">
      <alignment vertical="center"/>
    </xf>
    <xf numFmtId="187" fontId="3" fillId="0" borderId="0" xfId="4" applyNumberFormat="1" applyFont="1" applyAlignment="1">
      <alignment vertical="center"/>
    </xf>
    <xf numFmtId="0" fontId="2" fillId="0" borderId="0" xfId="3" applyFont="1" applyAlignment="1">
      <alignment vertical="center"/>
    </xf>
    <xf numFmtId="187" fontId="3" fillId="2" borderId="2" xfId="1" applyNumberFormat="1" applyFont="1" applyFill="1" applyBorder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87" fontId="3" fillId="2" borderId="1" xfId="9" applyNumberFormat="1" applyFont="1" applyFill="1" applyBorder="1" applyAlignment="1">
      <alignment horizontal="right" vertical="center"/>
    </xf>
    <xf numFmtId="190" fontId="3" fillId="2" borderId="1" xfId="8" applyNumberFormat="1" applyFont="1" applyFill="1" applyBorder="1" applyAlignment="1">
      <alignment horizontal="right" vertical="center"/>
    </xf>
    <xf numFmtId="187" fontId="3" fillId="2" borderId="2" xfId="3" applyNumberFormat="1" applyFont="1" applyFill="1" applyBorder="1" applyAlignment="1">
      <alignment horizontal="right" vertical="center"/>
    </xf>
    <xf numFmtId="187" fontId="3" fillId="0" borderId="2" xfId="3" applyNumberFormat="1" applyFont="1" applyBorder="1" applyAlignment="1">
      <alignment horizontal="right" vertical="center"/>
    </xf>
    <xf numFmtId="191" fontId="3" fillId="2" borderId="2" xfId="1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87" fontId="7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9" fillId="0" borderId="0" xfId="10" quotePrefix="1" applyNumberFormat="1" applyFont="1" applyFill="1" applyBorder="1" applyAlignment="1">
      <alignment horizontal="center" vertical="center"/>
    </xf>
    <xf numFmtId="0" fontId="9" fillId="0" borderId="0" xfId="10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10" applyNumberFormat="1" applyFont="1" applyFill="1" applyBorder="1" applyAlignment="1">
      <alignment horizontal="right" vertical="center"/>
    </xf>
    <xf numFmtId="0" fontId="9" fillId="0" borderId="4" xfId="9" applyFont="1" applyBorder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quotePrefix="1" applyFont="1" applyAlignment="1">
      <alignment vertical="center"/>
    </xf>
    <xf numFmtId="190" fontId="8" fillId="0" borderId="0" xfId="3" applyNumberFormat="1" applyFont="1" applyAlignment="1">
      <alignment horizontal="right" vertical="center"/>
    </xf>
    <xf numFmtId="190" fontId="8" fillId="0" borderId="0" xfId="11" applyNumberFormat="1" applyFont="1" applyFill="1" applyBorder="1" applyAlignment="1">
      <alignment horizontal="right" vertical="center"/>
    </xf>
    <xf numFmtId="190" fontId="8" fillId="0" borderId="1" xfId="3" applyNumberFormat="1" applyFont="1" applyBorder="1" applyAlignment="1">
      <alignment horizontal="right" vertical="center"/>
    </xf>
    <xf numFmtId="190" fontId="8" fillId="0" borderId="1" xfId="11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190" fontId="8" fillId="0" borderId="0" xfId="1" applyNumberFormat="1" applyFont="1" applyAlignment="1">
      <alignment horizontal="right" vertical="center"/>
    </xf>
    <xf numFmtId="190" fontId="8" fillId="0" borderId="2" xfId="3" applyNumberFormat="1" applyFont="1" applyBorder="1" applyAlignment="1">
      <alignment vertical="center"/>
    </xf>
    <xf numFmtId="190" fontId="8" fillId="0" borderId="0" xfId="3" applyNumberFormat="1" applyFont="1" applyAlignment="1">
      <alignment vertical="center"/>
    </xf>
    <xf numFmtId="190" fontId="8" fillId="2" borderId="0" xfId="3" applyNumberFormat="1" applyFont="1" applyFill="1" applyAlignment="1">
      <alignment horizontal="right" vertical="center"/>
    </xf>
    <xf numFmtId="190" fontId="8" fillId="2" borderId="0" xfId="11" applyNumberFormat="1" applyFont="1" applyFill="1" applyBorder="1" applyAlignment="1">
      <alignment horizontal="right" vertical="center"/>
    </xf>
    <xf numFmtId="190" fontId="8" fillId="2" borderId="0" xfId="4" applyNumberFormat="1" applyFont="1" applyFill="1" applyAlignment="1">
      <alignment horizontal="right" vertical="center"/>
    </xf>
    <xf numFmtId="190" fontId="8" fillId="2" borderId="0" xfId="1" applyNumberFormat="1" applyFont="1" applyFill="1" applyAlignment="1">
      <alignment horizontal="right" vertical="center"/>
    </xf>
    <xf numFmtId="190" fontId="8" fillId="2" borderId="1" xfId="11" applyNumberFormat="1" applyFont="1" applyFill="1" applyBorder="1" applyAlignment="1">
      <alignment horizontal="right" vertical="center"/>
    </xf>
    <xf numFmtId="190" fontId="8" fillId="2" borderId="1" xfId="3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0" fontId="8" fillId="2" borderId="0" xfId="3" applyFont="1" applyFill="1" applyAlignment="1">
      <alignment horizontal="center" vertical="center"/>
    </xf>
    <xf numFmtId="190" fontId="8" fillId="2" borderId="2" xfId="3" applyNumberFormat="1" applyFont="1" applyFill="1" applyBorder="1" applyAlignment="1">
      <alignment vertical="center"/>
    </xf>
    <xf numFmtId="0" fontId="10" fillId="0" borderId="0" xfId="3" applyFont="1" applyAlignment="1">
      <alignment horizontal="right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90" fontId="10" fillId="0" borderId="0" xfId="3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87" fontId="2" fillId="0" borderId="0" xfId="3" applyNumberFormat="1" applyFont="1" applyAlignment="1">
      <alignment horizontal="right" vertical="center"/>
    </xf>
    <xf numFmtId="187" fontId="2" fillId="0" borderId="1" xfId="3" applyNumberFormat="1" applyFont="1" applyBorder="1" applyAlignment="1">
      <alignment vertic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4" xfId="9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87" fontId="2" fillId="0" borderId="1" xfId="3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center" vertical="center"/>
    </xf>
    <xf numFmtId="188" fontId="3" fillId="0" borderId="0" xfId="1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90" fontId="3" fillId="0" borderId="0" xfId="3" applyNumberFormat="1" applyFont="1" applyAlignment="1">
      <alignment horizontal="right" vertical="center"/>
    </xf>
    <xf numFmtId="187" fontId="3" fillId="2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Alignment="1">
      <alignment vertical="center"/>
    </xf>
    <xf numFmtId="190" fontId="3" fillId="0" borderId="1" xfId="3" applyNumberFormat="1" applyFont="1" applyBorder="1" applyAlignment="1">
      <alignment horizontal="right" vertical="center"/>
    </xf>
    <xf numFmtId="190" fontId="3" fillId="0" borderId="1" xfId="3" applyNumberFormat="1" applyFont="1" applyBorder="1" applyAlignment="1">
      <alignment vertical="center"/>
    </xf>
    <xf numFmtId="0" fontId="2" fillId="0" borderId="0" xfId="3" quotePrefix="1" applyFont="1" applyAlignment="1">
      <alignment horizontal="right" vertical="center"/>
    </xf>
    <xf numFmtId="190" fontId="2" fillId="0" borderId="1" xfId="3" applyNumberFormat="1" applyFont="1" applyBorder="1" applyAlignment="1">
      <alignment horizontal="right" vertical="center"/>
    </xf>
    <xf numFmtId="190" fontId="3" fillId="2" borderId="0" xfId="3" applyNumberFormat="1" applyFont="1" applyFill="1" applyAlignment="1">
      <alignment horizontal="right" vertical="center"/>
    </xf>
    <xf numFmtId="190" fontId="3" fillId="2" borderId="0" xfId="11" applyNumberFormat="1" applyFont="1" applyFill="1" applyAlignment="1">
      <alignment horizontal="right" vertical="center"/>
    </xf>
    <xf numFmtId="190" fontId="3" fillId="0" borderId="0" xfId="11" applyNumberFormat="1" applyFont="1" applyFill="1" applyAlignment="1">
      <alignment horizontal="right" vertical="center"/>
    </xf>
    <xf numFmtId="190" fontId="3" fillId="2" borderId="0" xfId="11" applyNumberFormat="1" applyFont="1" applyFill="1" applyBorder="1" applyAlignment="1">
      <alignment horizontal="right" vertical="center"/>
    </xf>
    <xf numFmtId="190" fontId="3" fillId="0" borderId="0" xfId="11" applyNumberFormat="1" applyFont="1" applyFill="1" applyBorder="1" applyAlignment="1">
      <alignment horizontal="right" vertical="center"/>
    </xf>
    <xf numFmtId="190" fontId="3" fillId="2" borderId="1" xfId="3" applyNumberFormat="1" applyFont="1" applyFill="1" applyBorder="1" applyAlignment="1">
      <alignment horizontal="right" vertical="center"/>
    </xf>
    <xf numFmtId="190" fontId="3" fillId="0" borderId="0" xfId="11" applyNumberFormat="1" applyFont="1" applyFill="1" applyAlignment="1">
      <alignment vertical="center"/>
    </xf>
    <xf numFmtId="190" fontId="3" fillId="2" borderId="0" xfId="11" applyNumberFormat="1" applyFont="1" applyFill="1" applyAlignment="1">
      <alignment vertical="center"/>
    </xf>
    <xf numFmtId="190" fontId="3" fillId="2" borderId="1" xfId="11" applyNumberFormat="1" applyFont="1" applyFill="1" applyBorder="1" applyAlignment="1">
      <alignment horizontal="right" vertical="center"/>
    </xf>
    <xf numFmtId="190" fontId="3" fillId="0" borderId="1" xfId="11" applyNumberFormat="1" applyFont="1" applyFill="1" applyBorder="1" applyAlignment="1">
      <alignment horizontal="right" vertical="center"/>
    </xf>
    <xf numFmtId="190" fontId="2" fillId="2" borderId="0" xfId="3" applyNumberFormat="1" applyFont="1" applyFill="1" applyAlignment="1">
      <alignment horizontal="right" vertical="center"/>
    </xf>
    <xf numFmtId="187" fontId="3" fillId="0" borderId="0" xfId="9" applyNumberFormat="1" applyFont="1" applyAlignment="1">
      <alignment vertical="center"/>
    </xf>
    <xf numFmtId="190" fontId="3" fillId="2" borderId="0" xfId="3" applyNumberFormat="1" applyFont="1" applyFill="1" applyAlignment="1">
      <alignment vertical="center"/>
    </xf>
    <xf numFmtId="190" fontId="3" fillId="2" borderId="2" xfId="3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justify" vertical="center"/>
    </xf>
    <xf numFmtId="190" fontId="3" fillId="0" borderId="0" xfId="3" applyNumberFormat="1" applyFont="1" applyAlignment="1">
      <alignment horizontal="justify" vertical="center"/>
    </xf>
    <xf numFmtId="190" fontId="3" fillId="0" borderId="0" xfId="11" applyNumberFormat="1" applyFont="1" applyFill="1" applyAlignment="1">
      <alignment horizontal="justify" vertical="center"/>
    </xf>
    <xf numFmtId="189" fontId="3" fillId="0" borderId="0" xfId="11" applyNumberFormat="1" applyFont="1" applyFill="1" applyAlignment="1">
      <alignment horizontal="right" vertical="center"/>
    </xf>
    <xf numFmtId="189" fontId="3" fillId="0" borderId="1" xfId="11" applyNumberFormat="1" applyFont="1" applyFill="1" applyBorder="1" applyAlignment="1">
      <alignment horizontal="right"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2" borderId="0" xfId="11" applyNumberFormat="1" applyFont="1" applyFill="1" applyBorder="1" applyAlignment="1">
      <alignment horizontal="right" vertical="center"/>
    </xf>
    <xf numFmtId="189" fontId="3" fillId="0" borderId="0" xfId="11" applyNumberFormat="1" applyFont="1" applyFill="1" applyAlignment="1">
      <alignment vertical="center"/>
    </xf>
    <xf numFmtId="187" fontId="3" fillId="0" borderId="2" xfId="1" applyNumberFormat="1" applyFont="1" applyBorder="1" applyAlignment="1">
      <alignment vertical="center"/>
    </xf>
    <xf numFmtId="190" fontId="3" fillId="0" borderId="2" xfId="1" applyNumberFormat="1" applyFont="1" applyBorder="1" applyAlignment="1">
      <alignment horizontal="right" vertical="center"/>
    </xf>
    <xf numFmtId="190" fontId="3" fillId="0" borderId="0" xfId="4" applyNumberFormat="1" applyFont="1" applyAlignment="1">
      <alignment horizontal="right" vertical="center"/>
    </xf>
    <xf numFmtId="190" fontId="3" fillId="0" borderId="0" xfId="1" applyNumberFormat="1" applyFont="1" applyAlignment="1">
      <alignment vertical="center"/>
    </xf>
    <xf numFmtId="190" fontId="3" fillId="0" borderId="0" xfId="1" quotePrefix="1" applyNumberFormat="1" applyFont="1" applyAlignment="1">
      <alignment horizontal="right" vertical="center"/>
    </xf>
    <xf numFmtId="190" fontId="3" fillId="0" borderId="0" xfId="16" applyNumberFormat="1" applyFont="1" applyAlignment="1">
      <alignment horizontal="center" vertical="center"/>
    </xf>
    <xf numFmtId="190" fontId="3" fillId="0" borderId="0" xfId="1" applyNumberFormat="1" applyFont="1" applyAlignment="1">
      <alignment horizontal="center" vertical="center"/>
    </xf>
    <xf numFmtId="190" fontId="2" fillId="0" borderId="0" xfId="1" quotePrefix="1" applyNumberFormat="1" applyFont="1" applyAlignment="1">
      <alignment horizontal="right" vertical="center"/>
    </xf>
    <xf numFmtId="190" fontId="2" fillId="0" borderId="1" xfId="1" applyNumberFormat="1" applyFont="1" applyBorder="1" applyAlignment="1">
      <alignment horizontal="right" vertical="center"/>
    </xf>
    <xf numFmtId="190" fontId="3" fillId="2" borderId="1" xfId="3" applyNumberFormat="1" applyFont="1" applyFill="1" applyBorder="1" applyAlignment="1">
      <alignment vertical="center"/>
    </xf>
    <xf numFmtId="190" fontId="3" fillId="2" borderId="1" xfId="11" applyNumberFormat="1" applyFont="1" applyFill="1" applyBorder="1" applyAlignment="1">
      <alignment vertical="center"/>
    </xf>
    <xf numFmtId="190" fontId="3" fillId="0" borderId="1" xfId="11" applyNumberFormat="1" applyFont="1" applyFill="1" applyBorder="1" applyAlignment="1">
      <alignment vertical="center"/>
    </xf>
    <xf numFmtId="190" fontId="3" fillId="2" borderId="1" xfId="1" applyNumberFormat="1" applyFont="1" applyFill="1" applyBorder="1" applyAlignment="1">
      <alignment vertical="center"/>
    </xf>
    <xf numFmtId="190" fontId="3" fillId="0" borderId="1" xfId="1" applyNumberFormat="1" applyFont="1" applyBorder="1" applyAlignment="1">
      <alignment vertical="center"/>
    </xf>
    <xf numFmtId="190" fontId="3" fillId="2" borderId="2" xfId="11" applyNumberFormat="1" applyFont="1" applyFill="1" applyBorder="1" applyAlignment="1">
      <alignment vertical="center"/>
    </xf>
    <xf numFmtId="190" fontId="3" fillId="0" borderId="2" xfId="11" applyNumberFormat="1" applyFont="1" applyFill="1" applyBorder="1" applyAlignment="1">
      <alignment vertical="center"/>
    </xf>
    <xf numFmtId="190" fontId="3" fillId="2" borderId="2" xfId="1" applyNumberFormat="1" applyFont="1" applyFill="1" applyBorder="1" applyAlignment="1">
      <alignment vertical="center"/>
    </xf>
    <xf numFmtId="190" fontId="3" fillId="0" borderId="2" xfId="1" applyNumberFormat="1" applyFont="1" applyBorder="1" applyAlignment="1">
      <alignment vertical="center"/>
    </xf>
    <xf numFmtId="190" fontId="2" fillId="2" borderId="0" xfId="1" applyNumberFormat="1" applyFont="1" applyFill="1" applyAlignment="1">
      <alignment horizontal="right" vertical="center"/>
    </xf>
    <xf numFmtId="190" fontId="3" fillId="0" borderId="1" xfId="8" applyNumberFormat="1" applyFont="1" applyBorder="1" applyAlignment="1">
      <alignment horizontal="right" vertical="center"/>
    </xf>
    <xf numFmtId="190" fontId="3" fillId="0" borderId="1" xfId="8" applyNumberFormat="1" applyFont="1" applyBorder="1" applyAlignment="1">
      <alignment vertical="center"/>
    </xf>
    <xf numFmtId="187" fontId="3" fillId="0" borderId="2" xfId="1" applyNumberFormat="1" applyFont="1" applyBorder="1" applyAlignment="1">
      <alignment horizontal="right" vertical="center"/>
    </xf>
    <xf numFmtId="191" fontId="3" fillId="0" borderId="2" xfId="1" applyNumberFormat="1" applyFont="1" applyBorder="1" applyAlignment="1">
      <alignment horizontal="right" vertical="center"/>
    </xf>
    <xf numFmtId="187" fontId="3" fillId="0" borderId="1" xfId="9" applyNumberFormat="1" applyFont="1" applyBorder="1" applyAlignment="1">
      <alignment horizontal="right" vertical="center"/>
    </xf>
    <xf numFmtId="190" fontId="2" fillId="0" borderId="0" xfId="3" applyNumberFormat="1" applyFont="1" applyAlignment="1">
      <alignment horizontal="right" vertical="center"/>
    </xf>
    <xf numFmtId="190" fontId="3" fillId="0" borderId="2" xfId="3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  <xf numFmtId="0" fontId="21" fillId="0" borderId="0" xfId="0" applyFont="1"/>
    <xf numFmtId="190" fontId="2" fillId="0" borderId="0" xfId="16" applyNumberFormat="1" applyFont="1" applyAlignment="1">
      <alignment horizontal="center" vertical="center"/>
    </xf>
    <xf numFmtId="187" fontId="3" fillId="0" borderId="1" xfId="1" applyNumberFormat="1" applyFont="1" applyBorder="1" applyAlignment="1">
      <alignment horizontal="justify" vertical="center" wrapText="1"/>
    </xf>
    <xf numFmtId="190" fontId="2" fillId="0" borderId="1" xfId="3" quotePrefix="1" applyNumberFormat="1" applyFont="1" applyBorder="1" applyAlignment="1">
      <alignment horizontal="center" vertical="center"/>
    </xf>
    <xf numFmtId="190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91" fontId="2" fillId="0" borderId="1" xfId="1" applyNumberFormat="1" applyFont="1" applyBorder="1" applyAlignment="1">
      <alignment horizontal="center" vertical="center"/>
    </xf>
    <xf numFmtId="191" fontId="2" fillId="0" borderId="0" xfId="1" quotePrefix="1" applyNumberFormat="1" applyFont="1" applyAlignment="1">
      <alignment horizontal="center" vertical="center"/>
    </xf>
    <xf numFmtId="191" fontId="2" fillId="0" borderId="0" xfId="1" applyNumberFormat="1" applyFont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3" xfId="10" applyNumberFormat="1" applyFont="1" applyFill="1" applyBorder="1" applyAlignment="1">
      <alignment horizontal="center" vertical="center"/>
    </xf>
    <xf numFmtId="187" fontId="7" fillId="0" borderId="1" xfId="3" applyNumberFormat="1" applyFont="1" applyBorder="1" applyAlignment="1">
      <alignment horizontal="justify" vertical="center" wrapText="1"/>
    </xf>
    <xf numFmtId="187" fontId="2" fillId="0" borderId="1" xfId="3" applyNumberFormat="1" applyFont="1" applyBorder="1" applyAlignment="1">
      <alignment horizontal="center" vertical="center"/>
    </xf>
    <xf numFmtId="187" fontId="2" fillId="0" borderId="3" xfId="3" applyNumberFormat="1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 vertical="center" wrapText="1"/>
    </xf>
    <xf numFmtId="187" fontId="2" fillId="0" borderId="1" xfId="1" quotePrefix="1" applyNumberFormat="1" applyFont="1" applyBorder="1" applyAlignment="1">
      <alignment horizontal="center" vertical="center" wrapText="1"/>
    </xf>
    <xf numFmtId="187" fontId="2" fillId="0" borderId="1" xfId="1" applyNumberFormat="1" applyFont="1" applyBorder="1" applyAlignment="1">
      <alignment horizontal="center" vertical="center" wrapText="1"/>
    </xf>
    <xf numFmtId="187" fontId="2" fillId="0" borderId="0" xfId="1" applyNumberFormat="1" applyFont="1" applyAlignment="1">
      <alignment horizontal="center" vertical="center" wrapText="1"/>
    </xf>
  </cellXfs>
  <cellStyles count="263">
    <cellStyle name="20% - Accent4 2" xfId="15" xr:uid="{069F0DB1-63F5-4ABC-9867-8C36F3AA1A16}"/>
    <cellStyle name="Comma 10" xfId="45" xr:uid="{65E3F2CF-3698-4FAA-A0CA-5C87C7DE8A31}"/>
    <cellStyle name="Comma 10 2" xfId="207" xr:uid="{A3AB34FC-DF7A-4174-8BC4-646C9E4E2571}"/>
    <cellStyle name="Comma 107 7" xfId="40" xr:uid="{94D80D06-EA15-4074-B877-59A3B44AD98D}"/>
    <cellStyle name="Comma 107 7 2" xfId="67" xr:uid="{B3E56B84-31D5-4435-B82D-7899775B319D}"/>
    <cellStyle name="Comma 107 7 2 2" xfId="229" xr:uid="{C7C9F23A-15E9-4AA4-8781-6578B2B9CB26}"/>
    <cellStyle name="Comma 107 7 3" xfId="122" xr:uid="{D449EEAF-93DE-40B5-A3B3-7AAC02D474D8}"/>
    <cellStyle name="Comma 107 7 4" xfId="202" xr:uid="{B4FC7A12-F2D4-4C2E-9CCB-635AB7DC6462}"/>
    <cellStyle name="Comma 11" xfId="46" xr:uid="{E407177A-AA71-4DA2-95E1-9F5895D8A244}"/>
    <cellStyle name="Comma 11 2" xfId="208" xr:uid="{40625248-7A06-45ED-9234-AD42F29AAC5E}"/>
    <cellStyle name="Comma 12" xfId="71" xr:uid="{B38E88A2-E86E-4640-A8DF-399D80B35452}"/>
    <cellStyle name="Comma 12 2" xfId="231" xr:uid="{9834C577-4934-4847-B042-FF62E94C15B5}"/>
    <cellStyle name="Comma 125" xfId="95" xr:uid="{3DDD85E8-C9AA-49B6-8B6E-A87C772BF5AA}"/>
    <cellStyle name="Comma 125 2" xfId="254" xr:uid="{664DACF4-49A0-41FE-8D6F-4CC8DF00FCD6}"/>
    <cellStyle name="Comma 13" xfId="79" xr:uid="{02F57440-718F-4F00-9454-5979BC89A2F8}"/>
    <cellStyle name="Comma 13 2" xfId="239" xr:uid="{9492ACB6-1898-4A88-A468-5F6ED6FE13FF}"/>
    <cellStyle name="Comma 14" xfId="92" xr:uid="{14D7116E-31A6-47E3-BCE5-C7D567F1DA46}"/>
    <cellStyle name="Comma 14 2" xfId="251" xr:uid="{5F059942-60D8-41E7-8EC3-0B1CEA1AC100}"/>
    <cellStyle name="Comma 146" xfId="19" xr:uid="{B2D79C3A-B574-4BFE-B555-D574F354741A}"/>
    <cellStyle name="Comma 146 2" xfId="50" xr:uid="{CB8EF0DF-CE7D-43EA-802C-9A46CDB45F17}"/>
    <cellStyle name="Comma 146 2 2" xfId="212" xr:uid="{1D4B6FB9-709A-4A7C-88EB-26C197EC9774}"/>
    <cellStyle name="Comma 146 3" xfId="81" xr:uid="{272E3715-8E59-4BAE-84B7-E0200810F3EF}"/>
    <cellStyle name="Comma 146 3 2" xfId="241" xr:uid="{5CD2336E-6D46-4F8F-A104-FBE987DC62BB}"/>
    <cellStyle name="Comma 146 4" xfId="187" xr:uid="{AEBE5F91-CE83-412C-ABDC-AB52BCA093A5}"/>
    <cellStyle name="Comma 15" xfId="116" xr:uid="{AB90C6B3-4074-4C44-870D-551CBA07EC78}"/>
    <cellStyle name="Comma 158" xfId="41" xr:uid="{BD4132D7-52E3-4650-8F20-F262C4901928}"/>
    <cellStyle name="Comma 158 2" xfId="68" xr:uid="{E5EE53BE-191C-49AD-922A-A7074EA7F512}"/>
    <cellStyle name="Comma 158 2 2" xfId="123" xr:uid="{33D151D3-3201-49EE-B9C3-B7DDE6EB2CF8}"/>
    <cellStyle name="Comma 158 2 3" xfId="230" xr:uid="{A103F6CF-98AD-4266-823A-580D366C5CC6}"/>
    <cellStyle name="Comma 158 3" xfId="203" xr:uid="{798AFDFF-52AE-4896-8CB8-BCC99FA14653}"/>
    <cellStyle name="Comma 16" xfId="121" xr:uid="{79D632FF-0913-49CC-93BE-E25CEC847FCB}"/>
    <cellStyle name="Comma 16 2" xfId="124" xr:uid="{3BC49864-98A5-4197-82E3-4745EF544569}"/>
    <cellStyle name="Comma 16 2 2" xfId="125" xr:uid="{625284F1-FA6D-4920-9B10-6B75D463F35C}"/>
    <cellStyle name="Comma 16 3" xfId="184" xr:uid="{B9566631-CCE0-416D-B770-4CE90387C33F}"/>
    <cellStyle name="Comma 17" xfId="183" xr:uid="{863A0B78-BCD0-45D5-B0BC-E239FE16E4FB}"/>
    <cellStyle name="Comma 18" xfId="11" xr:uid="{A1DFC2A7-80FB-4D96-B04F-1B1C8DC945E4}"/>
    <cellStyle name="Comma 18 2" xfId="51" xr:uid="{348D09F5-FCBE-4A54-918E-B6E5FC790E8D}"/>
    <cellStyle name="Comma 18 2 2" xfId="213" xr:uid="{A1EE45B1-6EC5-4E64-8689-27150D9C5BA7}"/>
    <cellStyle name="Comma 18 3" xfId="24" xr:uid="{2DD97AD7-EF3A-4E43-A82B-B4CD0854ECD6}"/>
    <cellStyle name="Comma 18 3 17" xfId="105" xr:uid="{D6F8F404-87D3-4891-B7B5-9173670DBCAE}"/>
    <cellStyle name="Comma 18 3 17 2" xfId="176" xr:uid="{45ECD76F-45F5-43EE-BE92-AB0B1FF201B3}"/>
    <cellStyle name="Comma 18 3 17 3" xfId="126" xr:uid="{E38418FD-72BC-44DB-8A86-1BE650C763D0}"/>
    <cellStyle name="Comma 18 3 2" xfId="54" xr:uid="{24C4B8AD-9682-40C9-BD2B-CA99B6E4F6F2}"/>
    <cellStyle name="Comma 18 3 2 2" xfId="216" xr:uid="{7F0093CD-80C0-4DBD-9C02-7CDCA2616B83}"/>
    <cellStyle name="Comma 18 4" xfId="82" xr:uid="{BD8DB694-588C-4B98-8448-2D1B31172456}"/>
    <cellStyle name="Comma 18 4 2" xfId="242" xr:uid="{7CA43A01-DE8D-4766-AAFC-2B56663E26DC}"/>
    <cellStyle name="Comma 18 5" xfId="188" xr:uid="{3B23A731-DE6B-42A3-B2BD-F68FE529ED32}"/>
    <cellStyle name="Comma 18 6" xfId="20" xr:uid="{6D013D3E-8A7D-45B0-9557-FDB9B21D26DB}"/>
    <cellStyle name="Comma 19" xfId="17" xr:uid="{D2F1DD0C-CADB-4AA0-8588-A741E3E5E0DC}"/>
    <cellStyle name="Comma 19 2" xfId="48" xr:uid="{790CAD7C-F36B-42B7-8CEB-4465CC80F04F}"/>
    <cellStyle name="Comma 19 2 2" xfId="210" xr:uid="{2D118CDF-E132-412D-88AB-2B029B7F4B3F}"/>
    <cellStyle name="Comma 19 21" xfId="127" xr:uid="{5FD432EC-DF86-465F-B571-FBDBA269B953}"/>
    <cellStyle name="Comma 19 21 2" xfId="179" xr:uid="{60860F44-55A7-4ED4-8BD1-3E8C1334DBED}"/>
    <cellStyle name="Comma 2" xfId="2" xr:uid="{12190EB2-A7B2-480C-ABB2-7DE75236773B}"/>
    <cellStyle name="Comma 2 10" xfId="262" xr:uid="{D6E25A1F-0A19-44B3-8531-C0AFC90CDFB6}"/>
    <cellStyle name="Comma 2 11" xfId="22" xr:uid="{8851FB67-7795-4113-BEF5-089B7AD1C351}"/>
    <cellStyle name="Comma 2 2" xfId="53" xr:uid="{3866A923-BC16-4EE3-8788-B7BBC1048E66}"/>
    <cellStyle name="Comma 2 2 2" xfId="130" xr:uid="{55F4649D-6DD3-49E2-96A4-07EE39A92B44}"/>
    <cellStyle name="Comma 2 2 2 2" xfId="131" xr:uid="{FC5DAD79-E5EC-42BE-B5C3-70108DCCF3D6}"/>
    <cellStyle name="Comma 2 2 2 20" xfId="132" xr:uid="{3E09FAEA-644F-46D3-B623-FD0FF2513852}"/>
    <cellStyle name="Comma 2 2 2 3" xfId="259" xr:uid="{C05BB9F4-B2A6-4C2D-8271-87AC7B420314}"/>
    <cellStyle name="Comma 2 2 3" xfId="129" xr:uid="{8354A4E1-2415-4E1F-9DCF-05BD73084703}"/>
    <cellStyle name="Comma 2 2 4" xfId="215" xr:uid="{943955AD-EEEA-452B-A184-0A2CF3C653C0}"/>
    <cellStyle name="Comma 2 3" xfId="13" xr:uid="{D74BB2AC-5E5B-4BB1-909A-306E462B2AC7}"/>
    <cellStyle name="Comma 2 3 2" xfId="47" xr:uid="{03F17B50-81B9-4CDA-AA98-3A6FA7A38276}"/>
    <cellStyle name="Comma 2 3 2 2" xfId="209" xr:uid="{D90EF8B5-7728-45D3-903D-49303D2534F3}"/>
    <cellStyle name="Comma 2 3 27" xfId="133" xr:uid="{6EA2BAF4-D0EC-424C-8F3E-9C6D899CC8A5}"/>
    <cellStyle name="Comma 2 3 28" xfId="134" xr:uid="{46CD6CD9-B709-4F9D-AF84-24CCC8366698}"/>
    <cellStyle name="Comma 2 3 3" xfId="80" xr:uid="{B951C791-E4D7-4ED1-A86D-C58E6F549420}"/>
    <cellStyle name="Comma 2 3 3 2" xfId="135" xr:uid="{607927C2-843B-4A1C-A165-66860947FD0B}"/>
    <cellStyle name="Comma 2 3 3 2 2" xfId="136" xr:uid="{35C0F91D-A952-4A23-B12E-130316EE4E2B}"/>
    <cellStyle name="Comma 2 3 3 3" xfId="240" xr:uid="{E027A8E7-C957-4173-9A49-BF7E35DA7772}"/>
    <cellStyle name="Comma 2 3 4" xfId="186" xr:uid="{16628F8A-40D6-41E5-B41F-48D7F54402D3}"/>
    <cellStyle name="Comma 2 4" xfId="72" xr:uid="{91E16F0E-494C-4880-AEA5-240625D8661F}"/>
    <cellStyle name="Comma 2 4 2" xfId="138" xr:uid="{22E891BA-E5C4-4E9C-A05F-1C640569B45E}"/>
    <cellStyle name="Comma 2 4 3" xfId="137" xr:uid="{2BCD6CD6-C888-46AA-BFFD-26DE5A855C54}"/>
    <cellStyle name="Comma 2 4 4" xfId="232" xr:uid="{D6DFB705-1CFA-44B0-B853-4DFFDD2751A9}"/>
    <cellStyle name="Comma 2 5" xfId="74" xr:uid="{75D0A0F6-B7B3-4D02-AF3C-BF6A1033058E}"/>
    <cellStyle name="Comma 2 5 2" xfId="234" xr:uid="{78C70773-2892-4091-AB50-A4CE3A852670}"/>
    <cellStyle name="Comma 2 6" xfId="75" xr:uid="{BA21D629-CD2C-44CD-BDE9-6A15A972FCDA}"/>
    <cellStyle name="Comma 2 6 2" xfId="235" xr:uid="{D96EC740-97C7-41AC-936A-9D79C2912087}"/>
    <cellStyle name="Comma 2 7" xfId="84" xr:uid="{8FE24B8C-0A6C-420F-9508-72D56B37FD86}"/>
    <cellStyle name="Comma 2 7 2" xfId="244" xr:uid="{2B2BC48B-F40C-41AE-94E9-4F798302992A}"/>
    <cellStyle name="Comma 2 8" xfId="128" xr:uid="{D2B92814-EF35-4159-98DD-518E3060B780}"/>
    <cellStyle name="Comma 2 9" xfId="190" xr:uid="{C9382A4F-9E5D-4D2E-9E87-DCAA60A735A3}"/>
    <cellStyle name="Comma 20" xfId="185" xr:uid="{24CDD6C4-156E-4D6A-BAF5-BA2FC246040E}"/>
    <cellStyle name="Comma 21" xfId="12" xr:uid="{54EF9AA0-41AB-49E8-9549-EF598334CFC6}"/>
    <cellStyle name="Comma 3" xfId="26" xr:uid="{6A69C0C4-2428-4E06-B100-659EE2E35320}"/>
    <cellStyle name="Comma 3 2" xfId="56" xr:uid="{42B36121-2FAC-4944-B682-7A63B4868A34}"/>
    <cellStyle name="Comma 3 2 2" xfId="174" xr:uid="{ECC166B5-51F0-4D22-A679-7A811D17BAA1}"/>
    <cellStyle name="Comma 3 2 3" xfId="218" xr:uid="{C17507F2-BEBB-427E-9607-E5FB2D673344}"/>
    <cellStyle name="Comma 3 3" xfId="10" xr:uid="{87E9DAC1-337A-4386-9696-84E67E9951AB}"/>
    <cellStyle name="Comma 3 3 2" xfId="102" xr:uid="{5048AFEE-E5CA-4985-A63F-D9F069BFDC75}"/>
    <cellStyle name="Comma 3 3 3" xfId="112" xr:uid="{F99BC7FD-20EC-4217-8E3D-640BEE9D516E}"/>
    <cellStyle name="Comma 3 3 4" xfId="120" xr:uid="{63B6C926-0EE1-4351-96DF-E6E2F6C8F78E}"/>
    <cellStyle name="Comma 3 3 5" xfId="237" xr:uid="{FB974A11-7788-4A1F-BDDE-832931E4FA91}"/>
    <cellStyle name="Comma 3 3 6" xfId="77" xr:uid="{2759C73C-EFA8-42A7-B3A0-715DE5634C75}"/>
    <cellStyle name="Comma 3 4" xfId="86" xr:uid="{0977215C-7583-441C-9B0C-BD4136F3DA55}"/>
    <cellStyle name="Comma 3 4 2" xfId="246" xr:uid="{E404F666-E492-4F0A-9B9E-8AE174A75498}"/>
    <cellStyle name="Comma 3 5" xfId="139" xr:uid="{FE40FD46-FD79-4A66-A808-F8F35DE316E3}"/>
    <cellStyle name="Comma 3 6" xfId="192" xr:uid="{2EFE9C2C-2866-4C23-9C15-E22685FB11EC}"/>
    <cellStyle name="Comma 3 7" xfId="18" xr:uid="{67071F25-B398-4587-958F-342D24880408}"/>
    <cellStyle name="Comma 3 7 18" xfId="140" xr:uid="{0D34FB2B-3CEF-4EFB-81D4-3F8E5259A797}"/>
    <cellStyle name="Comma 3 7 18 2" xfId="180" xr:uid="{EADE7D76-7729-411F-9709-970E62585C3E}"/>
    <cellStyle name="Comma 3 7 2" xfId="49" xr:uid="{C6AB3DA3-2C1C-4EFB-B76E-6CE3197EBE04}"/>
    <cellStyle name="Comma 3 7 2 2" xfId="211" xr:uid="{84F9AFBA-E315-48DD-9673-3071BB74BE5D}"/>
    <cellStyle name="Comma 30 5" xfId="96" xr:uid="{5532F3CC-7091-4D69-A7B4-7BE8536DC737}"/>
    <cellStyle name="Comma 30 5 2" xfId="255" xr:uid="{40507EAE-6065-4A56-9233-835A26D18380}"/>
    <cellStyle name="Comma 34" xfId="141" xr:uid="{C67797B2-2C15-4AC7-AF29-3325D497515F}"/>
    <cellStyle name="Comma 34 2" xfId="142" xr:uid="{EE2305DF-F100-44A4-8621-2A865A471C62}"/>
    <cellStyle name="Comma 4" xfId="28" xr:uid="{59D0EDB9-92EA-477E-BE27-460CC735232B}"/>
    <cellStyle name="Comma 4 2" xfId="58" xr:uid="{3A2555EC-702A-484D-9B3F-11FBC2A2538C}"/>
    <cellStyle name="Comma 4 2 2" xfId="220" xr:uid="{7FE78E37-788B-4C8D-B327-D9EFFAA4ADB4}"/>
    <cellStyle name="Comma 4 2 6 14" xfId="113" xr:uid="{578A8E90-B7A4-45CD-A5B7-145246F36831}"/>
    <cellStyle name="Comma 4 2 6 14 2" xfId="175" xr:uid="{EC13B50B-9A7D-4C3B-A1AB-3F1B33799EEB}"/>
    <cellStyle name="Comma 4 2 6 14 3" xfId="144" xr:uid="{B696107F-18E3-4934-A6F4-DBAE6D387848}"/>
    <cellStyle name="Comma 4 22" xfId="257" xr:uid="{D80CC759-3E2D-483E-9E11-5963C45AF84C}"/>
    <cellStyle name="Comma 4 3" xfId="88" xr:uid="{C5DB3B28-7038-42C7-8F66-8402E179EA05}"/>
    <cellStyle name="Comma 4 3 2" xfId="145" xr:uid="{65B0EDC4-50FF-471B-8B9F-4DEDBF50B0FD}"/>
    <cellStyle name="Comma 4 3 2 2" xfId="146" xr:uid="{7D4D6060-A246-475E-94B7-68D1F1BC3405}"/>
    <cellStyle name="Comma 4 3 2 5" xfId="147" xr:uid="{B903EE01-BBD2-457D-8C68-FE58282F20C8}"/>
    <cellStyle name="Comma 4 3 3" xfId="248" xr:uid="{EE952865-0CF3-4595-9D1E-BB2CD02A5A7C}"/>
    <cellStyle name="Comma 4 37" xfId="35" xr:uid="{E615D0B1-B159-473D-898C-E0A2B8452C0C}"/>
    <cellStyle name="Comma 4 37 2" xfId="65" xr:uid="{CC2021C2-2D79-4E29-A56E-443A181830B8}"/>
    <cellStyle name="Comma 4 37 2 2" xfId="227" xr:uid="{F8E8DD99-68D9-4D55-9AC0-D5877CE6303C}"/>
    <cellStyle name="Comma 4 37 3" xfId="201" xr:uid="{A2456930-4CAE-44E2-9E61-D71DDBF683F7}"/>
    <cellStyle name="Comma 4 4" xfId="143" xr:uid="{18E82156-F561-4970-B3AF-079ACAC3B2A7}"/>
    <cellStyle name="Comma 4 5" xfId="194" xr:uid="{CEBCA59F-E32D-4AA9-8317-E4FCA1D59889}"/>
    <cellStyle name="Comma 5" xfId="30" xr:uid="{492FBE8C-7E96-475B-ADBF-38074D433CC8}"/>
    <cellStyle name="Comma 5 2" xfId="60" xr:uid="{A918DB0F-E9BD-4B0A-8411-669025BC67FA}"/>
    <cellStyle name="Comma 5 2 2" xfId="222" xr:uid="{452AD161-4773-4E4C-A39E-458DB1F081D4}"/>
    <cellStyle name="Comma 5 3" xfId="90" xr:uid="{398AB9E4-E32A-48C7-AD25-BC38F7A42CDF}"/>
    <cellStyle name="Comma 5 3 2" xfId="250" xr:uid="{DA368DE0-02D4-46F0-BEE6-12F815F09959}"/>
    <cellStyle name="Comma 5 4" xfId="196" xr:uid="{9B74BABF-FCF1-43AB-8DE7-C93E3D39B3C5}"/>
    <cellStyle name="Comma 58" xfId="103" xr:uid="{990869CD-026D-4B03-8C98-D4506E872A14}"/>
    <cellStyle name="Comma 58 2" xfId="178" xr:uid="{DBECEA79-984E-4C06-B95A-508D03ABDB0C}"/>
    <cellStyle name="Comma 58 3" xfId="148" xr:uid="{D6C7C907-D268-41EB-9CC4-7378946066E4}"/>
    <cellStyle name="Comma 6" xfId="32" xr:uid="{16513638-8BF2-47EE-BE47-4F64A09ECC78}"/>
    <cellStyle name="Comma 6 2" xfId="62" xr:uid="{D503504F-6770-4A12-BB40-12BF37AA8C69}"/>
    <cellStyle name="Comma 6 2 2" xfId="224" xr:uid="{145F723B-6F3D-4CD9-8366-47DEC064CCF4}"/>
    <cellStyle name="Comma 6 3" xfId="198" xr:uid="{05D5A1A5-3419-4288-9026-FF1CDDF2B09D}"/>
    <cellStyle name="Comma 6 3 2" xfId="149" xr:uid="{AF7386EF-AF94-408E-8F40-175BBD0F72E3}"/>
    <cellStyle name="Comma 6 3 2 2" xfId="150" xr:uid="{FB98D33E-A0BD-4F04-AFAF-C184580EF76D}"/>
    <cellStyle name="Comma 7" xfId="34" xr:uid="{AFF143C3-E08E-47F2-BB2E-E0E808E9019E}"/>
    <cellStyle name="Comma 7 2" xfId="64" xr:uid="{1B6E0FCF-009B-48DD-A510-37A80BEE8D80}"/>
    <cellStyle name="Comma 7 2 2" xfId="151" xr:uid="{93A56D57-F521-44F3-A250-E1B9DD42216C}"/>
    <cellStyle name="Comma 7 2 2 2" xfId="152" xr:uid="{3B1BB0CD-A535-4929-88B0-E865940D4B46}"/>
    <cellStyle name="Comma 7 2 3" xfId="226" xr:uid="{73405B11-A823-4019-85AC-2020FB2E050A}"/>
    <cellStyle name="Comma 7 3" xfId="200" xr:uid="{C40DED9B-1717-4523-9788-D894B305E12B}"/>
    <cellStyle name="Comma 8" xfId="36" xr:uid="{FB0DA6E5-3C46-4E01-9D90-E261F69B0BA7}"/>
    <cellStyle name="Comma 8 2" xfId="66" xr:uid="{25858FF6-3E02-4B16-9C35-9911A45D6B31}"/>
    <cellStyle name="Comma 8 2 2" xfId="154" xr:uid="{35EF9E7A-D59D-4D60-AF31-EEF6F6F29EEE}"/>
    <cellStyle name="Comma 8 2 21" xfId="155" xr:uid="{9E6C7ED7-0583-4258-8825-E0F344269122}"/>
    <cellStyle name="Comma 8 2 3" xfId="153" xr:uid="{D3448DC8-4A26-4318-9F7B-3299B4C66AEE}"/>
    <cellStyle name="Comma 8 2 4" xfId="228" xr:uid="{FD8A2385-C590-4CCF-BCB0-987249CCA0A4}"/>
    <cellStyle name="Comma 9" xfId="43" xr:uid="{991275CC-5E88-427B-840C-A7FE39097E16}"/>
    <cellStyle name="Comma 9 2" xfId="205" xr:uid="{39A69326-54EB-4F53-90C2-0BDBB66E9C25}"/>
    <cellStyle name="Hyperlink 13" xfId="38" xr:uid="{58258386-3308-4436-98AF-0AD575C2BB60}"/>
    <cellStyle name="Hyperlink 2" xfId="156" xr:uid="{E72C1133-C349-413F-9594-0E6BEDA5037C}"/>
    <cellStyle name="Normal" xfId="0" builtinId="0"/>
    <cellStyle name="Normal 10" xfId="42" xr:uid="{93FBE66E-3F1A-49FE-AE48-064FFAFCFFE0}"/>
    <cellStyle name="Normal 10 2" xfId="39" xr:uid="{52662C8B-07AB-435E-B3A6-2C7BE7F97AD7}"/>
    <cellStyle name="Normal 10 2 6" xfId="157" xr:uid="{A1705CD7-6B7B-479B-B43B-1EEC1C877D0C}"/>
    <cellStyle name="Normal 10 3" xfId="204" xr:uid="{E2D4A8D0-B345-4C16-996B-A2613B7E751B}"/>
    <cellStyle name="Normal 11" xfId="44" xr:uid="{DB3A2E7D-4F96-48BC-B8B7-A0C4EAD6838F}"/>
    <cellStyle name="Normal 11 2" xfId="97" xr:uid="{0BEAA9B9-6E7C-4D8B-840E-EF1DD5FA4B9A}"/>
    <cellStyle name="Normal 11 3" xfId="206" xr:uid="{14F53E0C-FB94-472D-B3FD-6AD3EC436CBD}"/>
    <cellStyle name="Normal 12" xfId="69" xr:uid="{938408AC-2C14-47D8-B9D9-8E0F8DE10E35}"/>
    <cellStyle name="Normal 13" xfId="70" xr:uid="{8492AF5A-48B2-4C44-9DEA-13F91EE6BB8E}"/>
    <cellStyle name="Normal 14" xfId="93" xr:uid="{81E508BA-1525-4ADD-B77A-5393FE8BBED9}"/>
    <cellStyle name="Normal 14 2" xfId="252" xr:uid="{FA89C474-869F-428F-A012-754190F8F3E4}"/>
    <cellStyle name="Normal 15" xfId="98" xr:uid="{2763E168-41A6-46D0-A07B-DB05F52FC338}"/>
    <cellStyle name="Normal 16" xfId="106" xr:uid="{E3AA083C-678F-4414-860F-FCEB7EB0462A}"/>
    <cellStyle name="Normal 16 2" xfId="181" xr:uid="{8D506C8F-F12F-430F-A55E-91B2C9ED5A4A}"/>
    <cellStyle name="Normal 17" xfId="109" xr:uid="{85DCE885-092B-484E-A686-67ED537AA3EF}"/>
    <cellStyle name="Normal 18" xfId="115" xr:uid="{A63DDDD1-6DF5-4B3B-A687-0EE0B83D199F}"/>
    <cellStyle name="Normal 19" xfId="117" xr:uid="{334F4F05-BD15-411A-9732-2BCD86D089CF}"/>
    <cellStyle name="Normal 2" xfId="4" xr:uid="{98D6D4D3-9EC3-4CC6-9C1B-935CDD52CE78}"/>
    <cellStyle name="Normal 2 10" xfId="189" xr:uid="{49CC33E4-C923-42A2-B693-67499CDB01BA}"/>
    <cellStyle name="Normal 2 11" xfId="261" xr:uid="{7CE357DF-D5E9-4212-AF75-AEB01A6FDA3B}"/>
    <cellStyle name="Normal 2 12" xfId="21" xr:uid="{15DF12A1-68D6-4EF1-A1DE-C1C9059C030F}"/>
    <cellStyle name="Normal 2 13" xfId="6" xr:uid="{0168F130-A56A-4E29-A6EF-733921C4F1A4}"/>
    <cellStyle name="Normal 2 2" xfId="16" xr:uid="{5A6E84D6-9126-437E-9448-CDBEEF7962E6}"/>
    <cellStyle name="Normal 2 2 2" xfId="5" xr:uid="{818C965E-C447-4479-8571-A628F368EBC7}"/>
    <cellStyle name="Normal 2 2 2 6" xfId="158" xr:uid="{C0961340-3EF6-41FB-8739-10B03A149191}"/>
    <cellStyle name="Normal 2 2 4" xfId="159" xr:uid="{F5B01879-543E-43A2-94B6-D41034546082}"/>
    <cellStyle name="Normal 2 2 6" xfId="104" xr:uid="{BFC9B8A0-8D37-49AE-AA05-F9CB2B28F879}"/>
    <cellStyle name="Normal 2 3" xfId="37" xr:uid="{434648EA-978D-4178-A8F0-D25298633AED}"/>
    <cellStyle name="Normal 2 4" xfId="1" xr:uid="{25F156CE-7E89-46DA-B883-5991AEBB616E}"/>
    <cellStyle name="Normal 2 4 2" xfId="100" xr:uid="{FB53F57A-3900-4AA1-8698-D9E2BE32F485}"/>
    <cellStyle name="Normal 2 4 3" xfId="108" xr:uid="{EE3B79CB-7A87-42DA-B2F9-0F008A585EEE}"/>
    <cellStyle name="Normal 2 4 3 2" xfId="160" xr:uid="{BA6B0308-E261-4A72-BF3F-897E0A1FFEC5}"/>
    <cellStyle name="Normal 2 4 4" xfId="111" xr:uid="{C94DCFE3-5523-4F5F-B3AD-45E8486FF9EF}"/>
    <cellStyle name="Normal 2 4 5" xfId="119" xr:uid="{B557C6A4-51F7-46DE-8B34-FFA6D0837866}"/>
    <cellStyle name="Normal 2 5" xfId="52" xr:uid="{A397D741-2249-4721-9802-9E8953AD0422}"/>
    <cellStyle name="Normal 2 5 2" xfId="214" xr:uid="{D6945D2F-358C-4C42-BF0D-B6BAEAD74983}"/>
    <cellStyle name="Normal 2 6" xfId="73" xr:uid="{AF4D20FC-E007-4479-A49E-7B9848704F7D}"/>
    <cellStyle name="Normal 2 6 2" xfId="161" xr:uid="{A03AC25E-97D2-4C2B-8DFD-EBD953E28085}"/>
    <cellStyle name="Normal 2 6 3" xfId="162" xr:uid="{1F4F9A30-D3BF-43F1-9CBE-ACB8A0AFEFBA}"/>
    <cellStyle name="Normal 2 6 4" xfId="233" xr:uid="{67A34CCB-E9DA-419D-961E-CD3B77D22DE9}"/>
    <cellStyle name="Normal 2 7" xfId="76" xr:uid="{EC938351-91B6-4B31-8069-CB09CC27B8E1}"/>
    <cellStyle name="Normal 2 7 2" xfId="236" xr:uid="{46027903-306D-45FD-80AE-512AC247D0D4}"/>
    <cellStyle name="Normal 2 8" xfId="83" xr:uid="{41F6436B-3EEF-465D-B79E-E3E01A017B8C}"/>
    <cellStyle name="Normal 2 8 2" xfId="243" xr:uid="{DCF5FC11-D4BF-4337-AA2B-FAAAB9377C60}"/>
    <cellStyle name="Normal 2 9" xfId="101" xr:uid="{A525367E-5B24-42F8-8D5F-C052E2AE9C90}"/>
    <cellStyle name="Normal 20" xfId="182" xr:uid="{EC17E6F5-5EBC-45DB-A16B-038DF554E8E0}"/>
    <cellStyle name="Normal 21" xfId="258" xr:uid="{2B42227A-95EE-49D8-B5AD-B235E89827E2}"/>
    <cellStyle name="Normal 22" xfId="94" xr:uid="{5B8BE502-B6AD-498E-AEF9-C18BE138DB94}"/>
    <cellStyle name="Normal 22 2" xfId="253" xr:uid="{974A4318-974F-4DCB-9474-F9550781CE3E}"/>
    <cellStyle name="Normal 28" xfId="163" xr:uid="{03BC841E-7DC0-4F08-A3D8-D0DF70F8C594}"/>
    <cellStyle name="Normal 3" xfId="8" xr:uid="{90321C47-94CD-4239-A8D2-4DF3BDA488C0}"/>
    <cellStyle name="Normal 3 2" xfId="78" xr:uid="{61881550-B4F1-4E8A-BE01-2768A4F36222}"/>
    <cellStyle name="Normal 3 2 2" xfId="238" xr:uid="{E613C00B-945A-4DD4-AFFB-8FC8693B8F7F}"/>
    <cellStyle name="Normal 3 2 8" xfId="164" xr:uid="{A762FA2E-D7C3-454B-9EE0-307A765B58D9}"/>
    <cellStyle name="Normal 3 3" xfId="9" xr:uid="{006DBB48-9AF7-4146-A9ED-BCDE0A3C212A}"/>
    <cellStyle name="Normal 32" xfId="256" xr:uid="{1C3597FF-8288-404C-91DD-3A91D33B656C}"/>
    <cellStyle name="Normal 39" xfId="3" xr:uid="{D5B0CA86-8166-48CA-B876-AF3AF49FE602}"/>
    <cellStyle name="Normal 39 2" xfId="165" xr:uid="{EB5D747D-6AB0-4188-BB17-E8BE528E8F50}"/>
    <cellStyle name="Normal 4" xfId="25" xr:uid="{B26500DB-F332-4C64-B1AD-2629D9131DBD}"/>
    <cellStyle name="Normal 4 2" xfId="55" xr:uid="{CF143197-1CF3-4307-A383-181DCBC71FBB}"/>
    <cellStyle name="Normal 4 2 2" xfId="91" xr:uid="{C4441804-7432-4020-84C9-063FCAEE8D87}"/>
    <cellStyle name="Normal 4 2 3" xfId="217" xr:uid="{DF277EB9-EBA6-46D5-B3E9-95705EC7B672}"/>
    <cellStyle name="Normal 4 3" xfId="85" xr:uid="{1E59FCD5-0E9B-4112-B3BE-3B9B1B2A7ADB}"/>
    <cellStyle name="Normal 4 3 2" xfId="245" xr:uid="{D85A0A53-A5E0-43BC-BA44-E9F9928713BE}"/>
    <cellStyle name="Normal 4 4" xfId="191" xr:uid="{979B9C50-BE53-4384-8DFB-8C8DC5BAD56F}"/>
    <cellStyle name="Normal 5" xfId="27" xr:uid="{736FC35D-BFA9-4395-9369-7489ED39277F}"/>
    <cellStyle name="Normal 5 2" xfId="57" xr:uid="{F3B9B2B6-F747-4CFB-AB27-011DA941FD5B}"/>
    <cellStyle name="Normal 5 2 2" xfId="219" xr:uid="{3B33D172-8379-4055-A7CC-39DD1BD346B4}"/>
    <cellStyle name="Normal 5 3" xfId="87" xr:uid="{B688D24D-3081-4594-B362-542BF5605A05}"/>
    <cellStyle name="Normal 5 3 2" xfId="247" xr:uid="{9A8B2C54-D148-4D0B-8F8E-690F2DCE266B}"/>
    <cellStyle name="Normal 5 3 2 2" xfId="114" xr:uid="{86A85E38-4F15-4DEA-B01B-77ACFCF745AC}"/>
    <cellStyle name="Normal 5 3 2 2 2" xfId="177" xr:uid="{303516BA-51D5-44CF-B81E-00592193F6D6}"/>
    <cellStyle name="Normal 5 3 2 2 3" xfId="166" xr:uid="{5B1B4AB8-5579-4EA5-B8A0-029BBD1F8D46}"/>
    <cellStyle name="Normal 5 4" xfId="193" xr:uid="{6471F658-FF1C-4851-82F9-6C87B0128593}"/>
    <cellStyle name="Normal 6" xfId="23" xr:uid="{AC8C4664-6E0C-4E99-AEE2-E50E61015276}"/>
    <cellStyle name="Normal 64" xfId="99" xr:uid="{7C0DC1A6-A819-446D-86C5-3A36BC5C44AF}"/>
    <cellStyle name="Normal 64 2" xfId="107" xr:uid="{1B4B4DCD-80C2-4028-82E7-FA7F4B1E90D6}"/>
    <cellStyle name="Normal 64 3" xfId="110" xr:uid="{55D78127-8ACD-438E-8965-E7D69B40C75B}"/>
    <cellStyle name="Normal 64 4" xfId="118" xr:uid="{080811D4-1ABA-4299-A9C3-E4823D2D1DA5}"/>
    <cellStyle name="Normal 7" xfId="29" xr:uid="{9CA86AE2-B8CF-4F78-B6D1-5B81D14D0226}"/>
    <cellStyle name="Normal 7 2" xfId="59" xr:uid="{3224E6FE-144E-4DB3-AD13-C707521D945C}"/>
    <cellStyle name="Normal 7 2 2" xfId="221" xr:uid="{34122444-83F2-422D-8520-502AF758260F}"/>
    <cellStyle name="Normal 7 3" xfId="89" xr:uid="{6BFA5B04-FEFF-46B8-A818-DAA039A3F89D}"/>
    <cellStyle name="Normal 7 3 2" xfId="249" xr:uid="{63591677-3AC2-4F91-A090-07900575FCC6}"/>
    <cellStyle name="Normal 7 4" xfId="195" xr:uid="{9671E179-7B75-4D86-8B09-424C8476E75A}"/>
    <cellStyle name="Normal 8" xfId="31" xr:uid="{13305286-9026-4D31-ADBA-5846237E662D}"/>
    <cellStyle name="Normal 8 2" xfId="61" xr:uid="{B35923F0-FBAC-4280-B3D4-B36159907538}"/>
    <cellStyle name="Normal 8 2 2" xfId="223" xr:uid="{B2519B42-95A2-4D18-A373-D571ED6C8686}"/>
    <cellStyle name="Normal 8 3" xfId="167" xr:uid="{6AD195C2-2276-4013-B239-D94E0F90BEA6}"/>
    <cellStyle name="Normal 8 4" xfId="197" xr:uid="{BF8765C2-BE77-4E14-8740-433E814AB337}"/>
    <cellStyle name="Normal 9" xfId="33" xr:uid="{F223F692-3C04-4CB9-BFB8-94AB652617E8}"/>
    <cellStyle name="Normal 9 2" xfId="63" xr:uid="{7B4917D2-73B0-4491-AB32-1A4E0FEF14FA}"/>
    <cellStyle name="Normal 9 2 2" xfId="225" xr:uid="{8F62722B-4451-44F2-96F8-28D35287BCDF}"/>
    <cellStyle name="Normal 9 2 4" xfId="169" xr:uid="{EC075CA5-B229-481A-ABA0-C9AFDB2349DC}"/>
    <cellStyle name="Normal 9 3" xfId="168" xr:uid="{256F2D7A-F785-43D1-9FB6-39B1560D119D}"/>
    <cellStyle name="Normal 9 4" xfId="199" xr:uid="{82E87CF7-7EC3-4FA6-9C2B-5B6DE3C2CA40}"/>
    <cellStyle name="Percent 16" xfId="14" xr:uid="{2480D69F-8590-44B4-99E6-ABF75248ED0D}"/>
    <cellStyle name="Percent 2" xfId="7" xr:uid="{6C357C0C-1925-4F8A-8D9A-F6C3A861C3C6}"/>
    <cellStyle name="Percent 2 2" xfId="171" xr:uid="{C9865013-8BE6-40A3-B743-0B9C8090D7AD}"/>
    <cellStyle name="Percent 3" xfId="172" xr:uid="{422B0976-E994-4B93-8F8F-0A38E2DA211A}"/>
    <cellStyle name="Percent 4" xfId="173" xr:uid="{3CBE185C-22A6-45F8-87CD-0F036224E28B}"/>
    <cellStyle name="Percent 5" xfId="170" xr:uid="{14B1C87D-9EED-4021-9896-50291C2BB5AD}"/>
    <cellStyle name="Percent 6" xfId="260" xr:uid="{4A9AB2D8-F8E6-408E-A9A7-102E8C9B991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0243\_nyl\CASHFLOW\1998\998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iations "/>
      <sheetName val="Elimns "/>
      <sheetName val="Cn Cash Flw"/>
      <sheetName val="Variances"/>
      <sheetName val="BALANCE SHEET"/>
      <sheetName val="details"/>
      <sheetName val="16610"/>
      <sheetName val="Sheet2"/>
      <sheetName val="P&amp;L per books"/>
      <sheetName val="C"/>
      <sheetName val="CAN"/>
      <sheetName val="UK"/>
      <sheetName val="Ecozone"/>
      <sheetName val="CH"/>
      <sheetName val="COM"/>
      <sheetName val="Corporate"/>
      <sheetName val="998CF"/>
      <sheetName val="HIGHLIGHTS"/>
      <sheetName val="DETAILS OF BS"/>
      <sheetName val="EMEA.EUR 4-MAR-02"/>
      <sheetName val="as of - dse 5"/>
      <sheetName val="Check Clearing"/>
      <sheetName val="PRODUCT"/>
      <sheetName val="Summary"/>
      <sheetName val="X2.1 Data_PBC"/>
      <sheetName val="X1.1b Curran"/>
      <sheetName val="X1.1c Herrera"/>
      <sheetName val="X1.1d Van Peer"/>
      <sheetName val="K101"/>
      <sheetName val="Interim --&gt; Top"/>
      <sheetName val="Ageproj"/>
      <sheetName val="age"/>
      <sheetName val="term"/>
      <sheetName val="distributors"/>
      <sheetName val="cuslocate"/>
      <sheetName val="custype"/>
      <sheetName val="AgingProj"/>
      <sheetName val="AgingDistributor"/>
      <sheetName val="custype per dist"/>
      <sheetName val="Sheet1"/>
      <sheetName val="PVT (2)"/>
      <sheetName val="PVT"/>
      <sheetName val="for transfer"/>
      <sheetName val="Sheet5"/>
      <sheetName val="data"/>
      <sheetName val="cuscode"/>
      <sheetName val="cust"/>
      <sheetName val="cust (2)"/>
      <sheetName val="REVALUATION"/>
      <sheetName val="VCC 11110-461"/>
      <sheetName val="A"/>
      <sheetName val="eWTB"/>
      <sheetName val="026"/>
      <sheetName val="067"/>
      <sheetName val="Marshal"/>
      <sheetName val="100172"/>
      <sheetName val="BANK COMPARISON"/>
      <sheetName val="2006-3 Asia_Reimb"/>
      <sheetName val="Vorgaben"/>
      <sheetName val="machinery"/>
      <sheetName val="production"/>
      <sheetName val="PROG03_97"/>
      <sheetName val="March2014"/>
      <sheetName val="Jan"/>
      <sheetName val="MISC.DEPOSIT"/>
      <sheetName val="V1.2"/>
      <sheetName val="papayaPLTG HAS. "/>
      <sheetName val="papayaCOMPTV-(MT)"/>
      <sheetName val="NT_users list"/>
      <sheetName val="Cash_Flow"/>
      <sheetName val="reconciliations_"/>
      <sheetName val="Elimns_"/>
      <sheetName val="Cn_Cash_Flw"/>
      <sheetName val="BALANCE_SHEET"/>
      <sheetName val="EMEA_EUR_4-MAR-02"/>
      <sheetName val="VCC_11110-461"/>
      <sheetName val="P&amp;L_per_books"/>
      <sheetName val="DETAILS_OF_BS"/>
      <sheetName val="custype_per_dist"/>
      <sheetName val="PVT_(2)"/>
      <sheetName val="for_transfer"/>
      <sheetName val="cust_(2)"/>
      <sheetName val="A8-1of2"/>
      <sheetName val="Part Table"/>
      <sheetName val="MHHD EUROPE"/>
      <sheetName val="DRIVERS"/>
      <sheetName val="AOP Summary-2"/>
      <sheetName val="Components"/>
      <sheetName val="CUSTOMER"/>
      <sheetName val="2-F&amp;F"/>
      <sheetName val="Look Up Table"/>
      <sheetName val="Supplier Listing"/>
      <sheetName val="Mar2005"/>
      <sheetName val="COA"/>
      <sheetName val="Q-04.2"/>
      <sheetName val="orig"/>
      <sheetName val="013199"/>
      <sheetName val="Trial Bal."/>
      <sheetName val="CANCELLED CHECKS"/>
      <sheetName val="SPI"/>
      <sheetName val="Lookup"/>
      <sheetName val="FINANCIAL (FLR)"/>
      <sheetName val="F3"/>
      <sheetName val="cashflowcomp"/>
      <sheetName val="PL  Vashi - Budget vs Actual"/>
      <sheetName val="PAS 19 (corridor)"/>
      <sheetName val="apr"/>
      <sheetName val="aug"/>
      <sheetName val="dec"/>
      <sheetName val="feb"/>
      <sheetName val="jul"/>
      <sheetName val="jun"/>
      <sheetName val="mar"/>
      <sheetName val="may"/>
      <sheetName val="nov"/>
      <sheetName val="oct"/>
      <sheetName val="sep"/>
      <sheetName val="Rank"/>
      <sheetName val="acc-pre"/>
      <sheetName val="M-19"/>
      <sheetName val="M-12"/>
      <sheetName val="M-14"/>
      <sheetName val="M-92"/>
      <sheetName val="M-49"/>
      <sheetName val="M-30"/>
      <sheetName val="as_of_-_dse_5"/>
      <sheetName val="Interim_--&gt;_Top"/>
      <sheetName val="Check_Clearing"/>
      <sheetName val="X2_1_Data_PBC"/>
      <sheetName val="X1_1b_Curran"/>
      <sheetName val="X1_1c_Herrera"/>
      <sheetName val="X1_1d_Van_Peer"/>
      <sheetName val="2006-3_Asia_Reimb"/>
      <sheetName val="MISC_DEPOSIT"/>
      <sheetName val="BANK_COMPARISON"/>
      <sheetName val="Supplier_Listing"/>
      <sheetName val="Q-04_2"/>
      <sheetName val="Cash_Flow1"/>
      <sheetName val="reconciliations_1"/>
      <sheetName val="Elimns_1"/>
      <sheetName val="Cn_Cash_Flw1"/>
      <sheetName val="BALANCE_SHEET1"/>
      <sheetName val="EMEA_EUR_4-MAR-021"/>
      <sheetName val="P&amp;L_per_books1"/>
      <sheetName val="DETAILS_OF_BS1"/>
      <sheetName val="as_of_-_dse_51"/>
      <sheetName val="VCC_11110-4611"/>
      <sheetName val="Interim_--&gt;_Top1"/>
      <sheetName val="Check_Clearing1"/>
      <sheetName val="X2_1_Data_PBC1"/>
      <sheetName val="X1_1b_Curran1"/>
      <sheetName val="X1_1c_Herrera1"/>
      <sheetName val="X1_1d_Van_Peer1"/>
      <sheetName val="custype_per_dist1"/>
      <sheetName val="PVT_(2)1"/>
      <sheetName val="for_transfer1"/>
      <sheetName val="cust_(2)1"/>
      <sheetName val="2006-3_Asia_Reimb1"/>
      <sheetName val="MISC_DEPOSIT1"/>
      <sheetName val="BANK_COMPARISON1"/>
      <sheetName val="Supplier_Listing1"/>
      <sheetName val="Q-04_21"/>
      <sheetName val="CF-AFS"/>
      <sheetName val="IS-AFS"/>
      <sheetName val="SHE-AFS"/>
      <sheetName val="Beg- End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15E3-BDEC-4553-9881-4FEE0B0BEFA0}">
  <sheetPr codeName="Sheet1"/>
  <dimension ref="A1:M109"/>
  <sheetViews>
    <sheetView tabSelected="1" zoomScaleNormal="100" zoomScaleSheetLayoutView="55" workbookViewId="0"/>
  </sheetViews>
  <sheetFormatPr defaultColWidth="8.1640625" defaultRowHeight="11.5" x14ac:dyDescent="0.3"/>
  <cols>
    <col min="1" max="3" width="1.58203125" style="2" customWidth="1"/>
    <col min="4" max="4" width="31.1640625" style="2" customWidth="1"/>
    <col min="5" max="5" width="5.1640625" style="3" customWidth="1"/>
    <col min="6" max="6" width="0.75" style="2" customWidth="1"/>
    <col min="7" max="7" width="12.75" style="17" customWidth="1"/>
    <col min="8" max="8" width="0.75" style="17" customWidth="1"/>
    <col min="9" max="9" width="12.75" style="17" customWidth="1"/>
    <col min="10" max="10" width="0.75" style="17" customWidth="1"/>
    <col min="11" max="11" width="12.75" style="110" customWidth="1"/>
    <col min="12" max="12" width="0.75" style="17" customWidth="1"/>
    <col min="13" max="13" width="12.75" style="110" customWidth="1"/>
    <col min="14" max="238" width="8.1640625" style="2"/>
    <col min="239" max="241" width="1.58203125" style="2" customWidth="1"/>
    <col min="242" max="242" width="37.83203125" style="2" customWidth="1"/>
    <col min="243" max="243" width="5.1640625" style="2" customWidth="1"/>
    <col min="244" max="244" width="0.75" style="2" customWidth="1"/>
    <col min="245" max="245" width="13.75" style="2" customWidth="1"/>
    <col min="246" max="246" width="0.75" style="2" customWidth="1"/>
    <col min="247" max="247" width="13.75" style="2" customWidth="1"/>
    <col min="248" max="248" width="0.75" style="2" customWidth="1"/>
    <col min="249" max="249" width="13.75" style="2" customWidth="1"/>
    <col min="250" max="250" width="0.75" style="2" customWidth="1"/>
    <col min="251" max="251" width="13.75" style="2" customWidth="1"/>
    <col min="252" max="252" width="8.1640625" style="2"/>
    <col min="253" max="253" width="12.75" style="2" bestFit="1" customWidth="1"/>
    <col min="254" max="254" width="12.1640625" style="2" bestFit="1" customWidth="1"/>
    <col min="255" max="256" width="12.75" style="2" bestFit="1" customWidth="1"/>
    <col min="257" max="257" width="12.1640625" style="2" bestFit="1" customWidth="1"/>
    <col min="258" max="494" width="8.1640625" style="2"/>
    <col min="495" max="497" width="1.58203125" style="2" customWidth="1"/>
    <col min="498" max="498" width="37.83203125" style="2" customWidth="1"/>
    <col min="499" max="499" width="5.1640625" style="2" customWidth="1"/>
    <col min="500" max="500" width="0.75" style="2" customWidth="1"/>
    <col min="501" max="501" width="13.75" style="2" customWidth="1"/>
    <col min="502" max="502" width="0.75" style="2" customWidth="1"/>
    <col min="503" max="503" width="13.75" style="2" customWidth="1"/>
    <col min="504" max="504" width="0.75" style="2" customWidth="1"/>
    <col min="505" max="505" width="13.75" style="2" customWidth="1"/>
    <col min="506" max="506" width="0.75" style="2" customWidth="1"/>
    <col min="507" max="507" width="13.75" style="2" customWidth="1"/>
    <col min="508" max="508" width="8.1640625" style="2"/>
    <col min="509" max="509" width="12.75" style="2" bestFit="1" customWidth="1"/>
    <col min="510" max="510" width="12.1640625" style="2" bestFit="1" customWidth="1"/>
    <col min="511" max="512" width="12.75" style="2" bestFit="1" customWidth="1"/>
    <col min="513" max="513" width="12.1640625" style="2" bestFit="1" customWidth="1"/>
    <col min="514" max="750" width="8.1640625" style="2"/>
    <col min="751" max="753" width="1.58203125" style="2" customWidth="1"/>
    <col min="754" max="754" width="37.83203125" style="2" customWidth="1"/>
    <col min="755" max="755" width="5.1640625" style="2" customWidth="1"/>
    <col min="756" max="756" width="0.75" style="2" customWidth="1"/>
    <col min="757" max="757" width="13.75" style="2" customWidth="1"/>
    <col min="758" max="758" width="0.75" style="2" customWidth="1"/>
    <col min="759" max="759" width="13.75" style="2" customWidth="1"/>
    <col min="760" max="760" width="0.75" style="2" customWidth="1"/>
    <col min="761" max="761" width="13.75" style="2" customWidth="1"/>
    <col min="762" max="762" width="0.75" style="2" customWidth="1"/>
    <col min="763" max="763" width="13.75" style="2" customWidth="1"/>
    <col min="764" max="764" width="8.1640625" style="2"/>
    <col min="765" max="765" width="12.75" style="2" bestFit="1" customWidth="1"/>
    <col min="766" max="766" width="12.1640625" style="2" bestFit="1" customWidth="1"/>
    <col min="767" max="768" width="12.75" style="2" bestFit="1" customWidth="1"/>
    <col min="769" max="769" width="12.1640625" style="2" bestFit="1" customWidth="1"/>
    <col min="770" max="1006" width="8.1640625" style="2"/>
    <col min="1007" max="1009" width="1.58203125" style="2" customWidth="1"/>
    <col min="1010" max="1010" width="37.83203125" style="2" customWidth="1"/>
    <col min="1011" max="1011" width="5.1640625" style="2" customWidth="1"/>
    <col min="1012" max="1012" width="0.75" style="2" customWidth="1"/>
    <col min="1013" max="1013" width="13.75" style="2" customWidth="1"/>
    <col min="1014" max="1014" width="0.75" style="2" customWidth="1"/>
    <col min="1015" max="1015" width="13.75" style="2" customWidth="1"/>
    <col min="1016" max="1016" width="0.75" style="2" customWidth="1"/>
    <col min="1017" max="1017" width="13.75" style="2" customWidth="1"/>
    <col min="1018" max="1018" width="0.75" style="2" customWidth="1"/>
    <col min="1019" max="1019" width="13.75" style="2" customWidth="1"/>
    <col min="1020" max="1020" width="8.1640625" style="2"/>
    <col min="1021" max="1021" width="12.75" style="2" bestFit="1" customWidth="1"/>
    <col min="1022" max="1022" width="12.1640625" style="2" bestFit="1" customWidth="1"/>
    <col min="1023" max="1024" width="12.75" style="2" bestFit="1" customWidth="1"/>
    <col min="1025" max="1025" width="12.1640625" style="2" bestFit="1" customWidth="1"/>
    <col min="1026" max="1262" width="8.1640625" style="2"/>
    <col min="1263" max="1265" width="1.58203125" style="2" customWidth="1"/>
    <col min="1266" max="1266" width="37.83203125" style="2" customWidth="1"/>
    <col min="1267" max="1267" width="5.1640625" style="2" customWidth="1"/>
    <col min="1268" max="1268" width="0.75" style="2" customWidth="1"/>
    <col min="1269" max="1269" width="13.75" style="2" customWidth="1"/>
    <col min="1270" max="1270" width="0.75" style="2" customWidth="1"/>
    <col min="1271" max="1271" width="13.75" style="2" customWidth="1"/>
    <col min="1272" max="1272" width="0.75" style="2" customWidth="1"/>
    <col min="1273" max="1273" width="13.75" style="2" customWidth="1"/>
    <col min="1274" max="1274" width="0.75" style="2" customWidth="1"/>
    <col min="1275" max="1275" width="13.75" style="2" customWidth="1"/>
    <col min="1276" max="1276" width="8.1640625" style="2"/>
    <col min="1277" max="1277" width="12.75" style="2" bestFit="1" customWidth="1"/>
    <col min="1278" max="1278" width="12.1640625" style="2" bestFit="1" customWidth="1"/>
    <col min="1279" max="1280" width="12.75" style="2" bestFit="1" customWidth="1"/>
    <col min="1281" max="1281" width="12.1640625" style="2" bestFit="1" customWidth="1"/>
    <col min="1282" max="1518" width="8.1640625" style="2"/>
    <col min="1519" max="1521" width="1.58203125" style="2" customWidth="1"/>
    <col min="1522" max="1522" width="37.83203125" style="2" customWidth="1"/>
    <col min="1523" max="1523" width="5.1640625" style="2" customWidth="1"/>
    <col min="1524" max="1524" width="0.75" style="2" customWidth="1"/>
    <col min="1525" max="1525" width="13.75" style="2" customWidth="1"/>
    <col min="1526" max="1526" width="0.75" style="2" customWidth="1"/>
    <col min="1527" max="1527" width="13.75" style="2" customWidth="1"/>
    <col min="1528" max="1528" width="0.75" style="2" customWidth="1"/>
    <col min="1529" max="1529" width="13.75" style="2" customWidth="1"/>
    <col min="1530" max="1530" width="0.75" style="2" customWidth="1"/>
    <col min="1531" max="1531" width="13.75" style="2" customWidth="1"/>
    <col min="1532" max="1532" width="8.1640625" style="2"/>
    <col min="1533" max="1533" width="12.75" style="2" bestFit="1" customWidth="1"/>
    <col min="1534" max="1534" width="12.1640625" style="2" bestFit="1" customWidth="1"/>
    <col min="1535" max="1536" width="12.75" style="2" bestFit="1" customWidth="1"/>
    <col min="1537" max="1537" width="12.1640625" style="2" bestFit="1" customWidth="1"/>
    <col min="1538" max="1774" width="8.1640625" style="2"/>
    <col min="1775" max="1777" width="1.58203125" style="2" customWidth="1"/>
    <col min="1778" max="1778" width="37.83203125" style="2" customWidth="1"/>
    <col min="1779" max="1779" width="5.1640625" style="2" customWidth="1"/>
    <col min="1780" max="1780" width="0.75" style="2" customWidth="1"/>
    <col min="1781" max="1781" width="13.75" style="2" customWidth="1"/>
    <col min="1782" max="1782" width="0.75" style="2" customWidth="1"/>
    <col min="1783" max="1783" width="13.75" style="2" customWidth="1"/>
    <col min="1784" max="1784" width="0.75" style="2" customWidth="1"/>
    <col min="1785" max="1785" width="13.75" style="2" customWidth="1"/>
    <col min="1786" max="1786" width="0.75" style="2" customWidth="1"/>
    <col min="1787" max="1787" width="13.75" style="2" customWidth="1"/>
    <col min="1788" max="1788" width="8.1640625" style="2"/>
    <col min="1789" max="1789" width="12.75" style="2" bestFit="1" customWidth="1"/>
    <col min="1790" max="1790" width="12.1640625" style="2" bestFit="1" customWidth="1"/>
    <col min="1791" max="1792" width="12.75" style="2" bestFit="1" customWidth="1"/>
    <col min="1793" max="1793" width="12.1640625" style="2" bestFit="1" customWidth="1"/>
    <col min="1794" max="2030" width="8.1640625" style="2"/>
    <col min="2031" max="2033" width="1.58203125" style="2" customWidth="1"/>
    <col min="2034" max="2034" width="37.83203125" style="2" customWidth="1"/>
    <col min="2035" max="2035" width="5.1640625" style="2" customWidth="1"/>
    <col min="2036" max="2036" width="0.75" style="2" customWidth="1"/>
    <col min="2037" max="2037" width="13.75" style="2" customWidth="1"/>
    <col min="2038" max="2038" width="0.75" style="2" customWidth="1"/>
    <col min="2039" max="2039" width="13.75" style="2" customWidth="1"/>
    <col min="2040" max="2040" width="0.75" style="2" customWidth="1"/>
    <col min="2041" max="2041" width="13.75" style="2" customWidth="1"/>
    <col min="2042" max="2042" width="0.75" style="2" customWidth="1"/>
    <col min="2043" max="2043" width="13.75" style="2" customWidth="1"/>
    <col min="2044" max="2044" width="8.1640625" style="2"/>
    <col min="2045" max="2045" width="12.75" style="2" bestFit="1" customWidth="1"/>
    <col min="2046" max="2046" width="12.1640625" style="2" bestFit="1" customWidth="1"/>
    <col min="2047" max="2048" width="12.75" style="2" bestFit="1" customWidth="1"/>
    <col min="2049" max="2049" width="12.1640625" style="2" bestFit="1" customWidth="1"/>
    <col min="2050" max="2286" width="8.1640625" style="2"/>
    <col min="2287" max="2289" width="1.58203125" style="2" customWidth="1"/>
    <col min="2290" max="2290" width="37.83203125" style="2" customWidth="1"/>
    <col min="2291" max="2291" width="5.1640625" style="2" customWidth="1"/>
    <col min="2292" max="2292" width="0.75" style="2" customWidth="1"/>
    <col min="2293" max="2293" width="13.75" style="2" customWidth="1"/>
    <col min="2294" max="2294" width="0.75" style="2" customWidth="1"/>
    <col min="2295" max="2295" width="13.75" style="2" customWidth="1"/>
    <col min="2296" max="2296" width="0.75" style="2" customWidth="1"/>
    <col min="2297" max="2297" width="13.75" style="2" customWidth="1"/>
    <col min="2298" max="2298" width="0.75" style="2" customWidth="1"/>
    <col min="2299" max="2299" width="13.75" style="2" customWidth="1"/>
    <col min="2300" max="2300" width="8.1640625" style="2"/>
    <col min="2301" max="2301" width="12.75" style="2" bestFit="1" customWidth="1"/>
    <col min="2302" max="2302" width="12.1640625" style="2" bestFit="1" customWidth="1"/>
    <col min="2303" max="2304" width="12.75" style="2" bestFit="1" customWidth="1"/>
    <col min="2305" max="2305" width="12.1640625" style="2" bestFit="1" customWidth="1"/>
    <col min="2306" max="2542" width="8.1640625" style="2"/>
    <col min="2543" max="2545" width="1.58203125" style="2" customWidth="1"/>
    <col min="2546" max="2546" width="37.83203125" style="2" customWidth="1"/>
    <col min="2547" max="2547" width="5.1640625" style="2" customWidth="1"/>
    <col min="2548" max="2548" width="0.75" style="2" customWidth="1"/>
    <col min="2549" max="2549" width="13.75" style="2" customWidth="1"/>
    <col min="2550" max="2550" width="0.75" style="2" customWidth="1"/>
    <col min="2551" max="2551" width="13.75" style="2" customWidth="1"/>
    <col min="2552" max="2552" width="0.75" style="2" customWidth="1"/>
    <col min="2553" max="2553" width="13.75" style="2" customWidth="1"/>
    <col min="2554" max="2554" width="0.75" style="2" customWidth="1"/>
    <col min="2555" max="2555" width="13.75" style="2" customWidth="1"/>
    <col min="2556" max="2556" width="8.1640625" style="2"/>
    <col min="2557" max="2557" width="12.75" style="2" bestFit="1" customWidth="1"/>
    <col min="2558" max="2558" width="12.1640625" style="2" bestFit="1" customWidth="1"/>
    <col min="2559" max="2560" width="12.75" style="2" bestFit="1" customWidth="1"/>
    <col min="2561" max="2561" width="12.1640625" style="2" bestFit="1" customWidth="1"/>
    <col min="2562" max="2798" width="8.1640625" style="2"/>
    <col min="2799" max="2801" width="1.58203125" style="2" customWidth="1"/>
    <col min="2802" max="2802" width="37.83203125" style="2" customWidth="1"/>
    <col min="2803" max="2803" width="5.1640625" style="2" customWidth="1"/>
    <col min="2804" max="2804" width="0.75" style="2" customWidth="1"/>
    <col min="2805" max="2805" width="13.75" style="2" customWidth="1"/>
    <col min="2806" max="2806" width="0.75" style="2" customWidth="1"/>
    <col min="2807" max="2807" width="13.75" style="2" customWidth="1"/>
    <col min="2808" max="2808" width="0.75" style="2" customWidth="1"/>
    <col min="2809" max="2809" width="13.75" style="2" customWidth="1"/>
    <col min="2810" max="2810" width="0.75" style="2" customWidth="1"/>
    <col min="2811" max="2811" width="13.75" style="2" customWidth="1"/>
    <col min="2812" max="2812" width="8.1640625" style="2"/>
    <col min="2813" max="2813" width="12.75" style="2" bestFit="1" customWidth="1"/>
    <col min="2814" max="2814" width="12.1640625" style="2" bestFit="1" customWidth="1"/>
    <col min="2815" max="2816" width="12.75" style="2" bestFit="1" customWidth="1"/>
    <col min="2817" max="2817" width="12.1640625" style="2" bestFit="1" customWidth="1"/>
    <col min="2818" max="3054" width="8.1640625" style="2"/>
    <col min="3055" max="3057" width="1.58203125" style="2" customWidth="1"/>
    <col min="3058" max="3058" width="37.83203125" style="2" customWidth="1"/>
    <col min="3059" max="3059" width="5.1640625" style="2" customWidth="1"/>
    <col min="3060" max="3060" width="0.75" style="2" customWidth="1"/>
    <col min="3061" max="3061" width="13.75" style="2" customWidth="1"/>
    <col min="3062" max="3062" width="0.75" style="2" customWidth="1"/>
    <col min="3063" max="3063" width="13.75" style="2" customWidth="1"/>
    <col min="3064" max="3064" width="0.75" style="2" customWidth="1"/>
    <col min="3065" max="3065" width="13.75" style="2" customWidth="1"/>
    <col min="3066" max="3066" width="0.75" style="2" customWidth="1"/>
    <col min="3067" max="3067" width="13.75" style="2" customWidth="1"/>
    <col min="3068" max="3068" width="8.1640625" style="2"/>
    <col min="3069" max="3069" width="12.75" style="2" bestFit="1" customWidth="1"/>
    <col min="3070" max="3070" width="12.1640625" style="2" bestFit="1" customWidth="1"/>
    <col min="3071" max="3072" width="12.75" style="2" bestFit="1" customWidth="1"/>
    <col min="3073" max="3073" width="12.1640625" style="2" bestFit="1" customWidth="1"/>
    <col min="3074" max="3310" width="8.1640625" style="2"/>
    <col min="3311" max="3313" width="1.58203125" style="2" customWidth="1"/>
    <col min="3314" max="3314" width="37.83203125" style="2" customWidth="1"/>
    <col min="3315" max="3315" width="5.1640625" style="2" customWidth="1"/>
    <col min="3316" max="3316" width="0.75" style="2" customWidth="1"/>
    <col min="3317" max="3317" width="13.75" style="2" customWidth="1"/>
    <col min="3318" max="3318" width="0.75" style="2" customWidth="1"/>
    <col min="3319" max="3319" width="13.75" style="2" customWidth="1"/>
    <col min="3320" max="3320" width="0.75" style="2" customWidth="1"/>
    <col min="3321" max="3321" width="13.75" style="2" customWidth="1"/>
    <col min="3322" max="3322" width="0.75" style="2" customWidth="1"/>
    <col min="3323" max="3323" width="13.75" style="2" customWidth="1"/>
    <col min="3324" max="3324" width="8.1640625" style="2"/>
    <col min="3325" max="3325" width="12.75" style="2" bestFit="1" customWidth="1"/>
    <col min="3326" max="3326" width="12.1640625" style="2" bestFit="1" customWidth="1"/>
    <col min="3327" max="3328" width="12.75" style="2" bestFit="1" customWidth="1"/>
    <col min="3329" max="3329" width="12.1640625" style="2" bestFit="1" customWidth="1"/>
    <col min="3330" max="3566" width="8.1640625" style="2"/>
    <col min="3567" max="3569" width="1.58203125" style="2" customWidth="1"/>
    <col min="3570" max="3570" width="37.83203125" style="2" customWidth="1"/>
    <col min="3571" max="3571" width="5.1640625" style="2" customWidth="1"/>
    <col min="3572" max="3572" width="0.75" style="2" customWidth="1"/>
    <col min="3573" max="3573" width="13.75" style="2" customWidth="1"/>
    <col min="3574" max="3574" width="0.75" style="2" customWidth="1"/>
    <col min="3575" max="3575" width="13.75" style="2" customWidth="1"/>
    <col min="3576" max="3576" width="0.75" style="2" customWidth="1"/>
    <col min="3577" max="3577" width="13.75" style="2" customWidth="1"/>
    <col min="3578" max="3578" width="0.75" style="2" customWidth="1"/>
    <col min="3579" max="3579" width="13.75" style="2" customWidth="1"/>
    <col min="3580" max="3580" width="8.1640625" style="2"/>
    <col min="3581" max="3581" width="12.75" style="2" bestFit="1" customWidth="1"/>
    <col min="3582" max="3582" width="12.1640625" style="2" bestFit="1" customWidth="1"/>
    <col min="3583" max="3584" width="12.75" style="2" bestFit="1" customWidth="1"/>
    <col min="3585" max="3585" width="12.1640625" style="2" bestFit="1" customWidth="1"/>
    <col min="3586" max="3822" width="8.1640625" style="2"/>
    <col min="3823" max="3825" width="1.58203125" style="2" customWidth="1"/>
    <col min="3826" max="3826" width="37.83203125" style="2" customWidth="1"/>
    <col min="3827" max="3827" width="5.1640625" style="2" customWidth="1"/>
    <col min="3828" max="3828" width="0.75" style="2" customWidth="1"/>
    <col min="3829" max="3829" width="13.75" style="2" customWidth="1"/>
    <col min="3830" max="3830" width="0.75" style="2" customWidth="1"/>
    <col min="3831" max="3831" width="13.75" style="2" customWidth="1"/>
    <col min="3832" max="3832" width="0.75" style="2" customWidth="1"/>
    <col min="3833" max="3833" width="13.75" style="2" customWidth="1"/>
    <col min="3834" max="3834" width="0.75" style="2" customWidth="1"/>
    <col min="3835" max="3835" width="13.75" style="2" customWidth="1"/>
    <col min="3836" max="3836" width="8.1640625" style="2"/>
    <col min="3837" max="3837" width="12.75" style="2" bestFit="1" customWidth="1"/>
    <col min="3838" max="3838" width="12.1640625" style="2" bestFit="1" customWidth="1"/>
    <col min="3839" max="3840" width="12.75" style="2" bestFit="1" customWidth="1"/>
    <col min="3841" max="3841" width="12.1640625" style="2" bestFit="1" customWidth="1"/>
    <col min="3842" max="4078" width="8.1640625" style="2"/>
    <col min="4079" max="4081" width="1.58203125" style="2" customWidth="1"/>
    <col min="4082" max="4082" width="37.83203125" style="2" customWidth="1"/>
    <col min="4083" max="4083" width="5.1640625" style="2" customWidth="1"/>
    <col min="4084" max="4084" width="0.75" style="2" customWidth="1"/>
    <col min="4085" max="4085" width="13.75" style="2" customWidth="1"/>
    <col min="4086" max="4086" width="0.75" style="2" customWidth="1"/>
    <col min="4087" max="4087" width="13.75" style="2" customWidth="1"/>
    <col min="4088" max="4088" width="0.75" style="2" customWidth="1"/>
    <col min="4089" max="4089" width="13.75" style="2" customWidth="1"/>
    <col min="4090" max="4090" width="0.75" style="2" customWidth="1"/>
    <col min="4091" max="4091" width="13.75" style="2" customWidth="1"/>
    <col min="4092" max="4092" width="8.1640625" style="2"/>
    <col min="4093" max="4093" width="12.75" style="2" bestFit="1" customWidth="1"/>
    <col min="4094" max="4094" width="12.1640625" style="2" bestFit="1" customWidth="1"/>
    <col min="4095" max="4096" width="12.75" style="2" bestFit="1" customWidth="1"/>
    <col min="4097" max="4097" width="12.1640625" style="2" bestFit="1" customWidth="1"/>
    <col min="4098" max="4334" width="8.1640625" style="2"/>
    <col min="4335" max="4337" width="1.58203125" style="2" customWidth="1"/>
    <col min="4338" max="4338" width="37.83203125" style="2" customWidth="1"/>
    <col min="4339" max="4339" width="5.1640625" style="2" customWidth="1"/>
    <col min="4340" max="4340" width="0.75" style="2" customWidth="1"/>
    <col min="4341" max="4341" width="13.75" style="2" customWidth="1"/>
    <col min="4342" max="4342" width="0.75" style="2" customWidth="1"/>
    <col min="4343" max="4343" width="13.75" style="2" customWidth="1"/>
    <col min="4344" max="4344" width="0.75" style="2" customWidth="1"/>
    <col min="4345" max="4345" width="13.75" style="2" customWidth="1"/>
    <col min="4346" max="4346" width="0.75" style="2" customWidth="1"/>
    <col min="4347" max="4347" width="13.75" style="2" customWidth="1"/>
    <col min="4348" max="4348" width="8.1640625" style="2"/>
    <col min="4349" max="4349" width="12.75" style="2" bestFit="1" customWidth="1"/>
    <col min="4350" max="4350" width="12.1640625" style="2" bestFit="1" customWidth="1"/>
    <col min="4351" max="4352" width="12.75" style="2" bestFit="1" customWidth="1"/>
    <col min="4353" max="4353" width="12.1640625" style="2" bestFit="1" customWidth="1"/>
    <col min="4354" max="4590" width="8.1640625" style="2"/>
    <col min="4591" max="4593" width="1.58203125" style="2" customWidth="1"/>
    <col min="4594" max="4594" width="37.83203125" style="2" customWidth="1"/>
    <col min="4595" max="4595" width="5.1640625" style="2" customWidth="1"/>
    <col min="4596" max="4596" width="0.75" style="2" customWidth="1"/>
    <col min="4597" max="4597" width="13.75" style="2" customWidth="1"/>
    <col min="4598" max="4598" width="0.75" style="2" customWidth="1"/>
    <col min="4599" max="4599" width="13.75" style="2" customWidth="1"/>
    <col min="4600" max="4600" width="0.75" style="2" customWidth="1"/>
    <col min="4601" max="4601" width="13.75" style="2" customWidth="1"/>
    <col min="4602" max="4602" width="0.75" style="2" customWidth="1"/>
    <col min="4603" max="4603" width="13.75" style="2" customWidth="1"/>
    <col min="4604" max="4604" width="8.1640625" style="2"/>
    <col min="4605" max="4605" width="12.75" style="2" bestFit="1" customWidth="1"/>
    <col min="4606" max="4606" width="12.1640625" style="2" bestFit="1" customWidth="1"/>
    <col min="4607" max="4608" width="12.75" style="2" bestFit="1" customWidth="1"/>
    <col min="4609" max="4609" width="12.1640625" style="2" bestFit="1" customWidth="1"/>
    <col min="4610" max="4846" width="8.1640625" style="2"/>
    <col min="4847" max="4849" width="1.58203125" style="2" customWidth="1"/>
    <col min="4850" max="4850" width="37.83203125" style="2" customWidth="1"/>
    <col min="4851" max="4851" width="5.1640625" style="2" customWidth="1"/>
    <col min="4852" max="4852" width="0.75" style="2" customWidth="1"/>
    <col min="4853" max="4853" width="13.75" style="2" customWidth="1"/>
    <col min="4854" max="4854" width="0.75" style="2" customWidth="1"/>
    <col min="4855" max="4855" width="13.75" style="2" customWidth="1"/>
    <col min="4856" max="4856" width="0.75" style="2" customWidth="1"/>
    <col min="4857" max="4857" width="13.75" style="2" customWidth="1"/>
    <col min="4858" max="4858" width="0.75" style="2" customWidth="1"/>
    <col min="4859" max="4859" width="13.75" style="2" customWidth="1"/>
    <col min="4860" max="4860" width="8.1640625" style="2"/>
    <col min="4861" max="4861" width="12.75" style="2" bestFit="1" customWidth="1"/>
    <col min="4862" max="4862" width="12.1640625" style="2" bestFit="1" customWidth="1"/>
    <col min="4863" max="4864" width="12.75" style="2" bestFit="1" customWidth="1"/>
    <col min="4865" max="4865" width="12.1640625" style="2" bestFit="1" customWidth="1"/>
    <col min="4866" max="5102" width="8.1640625" style="2"/>
    <col min="5103" max="5105" width="1.58203125" style="2" customWidth="1"/>
    <col min="5106" max="5106" width="37.83203125" style="2" customWidth="1"/>
    <col min="5107" max="5107" width="5.1640625" style="2" customWidth="1"/>
    <col min="5108" max="5108" width="0.75" style="2" customWidth="1"/>
    <col min="5109" max="5109" width="13.75" style="2" customWidth="1"/>
    <col min="5110" max="5110" width="0.75" style="2" customWidth="1"/>
    <col min="5111" max="5111" width="13.75" style="2" customWidth="1"/>
    <col min="5112" max="5112" width="0.75" style="2" customWidth="1"/>
    <col min="5113" max="5113" width="13.75" style="2" customWidth="1"/>
    <col min="5114" max="5114" width="0.75" style="2" customWidth="1"/>
    <col min="5115" max="5115" width="13.75" style="2" customWidth="1"/>
    <col min="5116" max="5116" width="8.1640625" style="2"/>
    <col min="5117" max="5117" width="12.75" style="2" bestFit="1" customWidth="1"/>
    <col min="5118" max="5118" width="12.1640625" style="2" bestFit="1" customWidth="1"/>
    <col min="5119" max="5120" width="12.75" style="2" bestFit="1" customWidth="1"/>
    <col min="5121" max="5121" width="12.1640625" style="2" bestFit="1" customWidth="1"/>
    <col min="5122" max="5358" width="8.1640625" style="2"/>
    <col min="5359" max="5361" width="1.58203125" style="2" customWidth="1"/>
    <col min="5362" max="5362" width="37.83203125" style="2" customWidth="1"/>
    <col min="5363" max="5363" width="5.1640625" style="2" customWidth="1"/>
    <col min="5364" max="5364" width="0.75" style="2" customWidth="1"/>
    <col min="5365" max="5365" width="13.75" style="2" customWidth="1"/>
    <col min="5366" max="5366" width="0.75" style="2" customWidth="1"/>
    <col min="5367" max="5367" width="13.75" style="2" customWidth="1"/>
    <col min="5368" max="5368" width="0.75" style="2" customWidth="1"/>
    <col min="5369" max="5369" width="13.75" style="2" customWidth="1"/>
    <col min="5370" max="5370" width="0.75" style="2" customWidth="1"/>
    <col min="5371" max="5371" width="13.75" style="2" customWidth="1"/>
    <col min="5372" max="5372" width="8.1640625" style="2"/>
    <col min="5373" max="5373" width="12.75" style="2" bestFit="1" customWidth="1"/>
    <col min="5374" max="5374" width="12.1640625" style="2" bestFit="1" customWidth="1"/>
    <col min="5375" max="5376" width="12.75" style="2" bestFit="1" customWidth="1"/>
    <col min="5377" max="5377" width="12.1640625" style="2" bestFit="1" customWidth="1"/>
    <col min="5378" max="5614" width="8.1640625" style="2"/>
    <col min="5615" max="5617" width="1.58203125" style="2" customWidth="1"/>
    <col min="5618" max="5618" width="37.83203125" style="2" customWidth="1"/>
    <col min="5619" max="5619" width="5.1640625" style="2" customWidth="1"/>
    <col min="5620" max="5620" width="0.75" style="2" customWidth="1"/>
    <col min="5621" max="5621" width="13.75" style="2" customWidth="1"/>
    <col min="5622" max="5622" width="0.75" style="2" customWidth="1"/>
    <col min="5623" max="5623" width="13.75" style="2" customWidth="1"/>
    <col min="5624" max="5624" width="0.75" style="2" customWidth="1"/>
    <col min="5625" max="5625" width="13.75" style="2" customWidth="1"/>
    <col min="5626" max="5626" width="0.75" style="2" customWidth="1"/>
    <col min="5627" max="5627" width="13.75" style="2" customWidth="1"/>
    <col min="5628" max="5628" width="8.1640625" style="2"/>
    <col min="5629" max="5629" width="12.75" style="2" bestFit="1" customWidth="1"/>
    <col min="5630" max="5630" width="12.1640625" style="2" bestFit="1" customWidth="1"/>
    <col min="5631" max="5632" width="12.75" style="2" bestFit="1" customWidth="1"/>
    <col min="5633" max="5633" width="12.1640625" style="2" bestFit="1" customWidth="1"/>
    <col min="5634" max="5870" width="8.1640625" style="2"/>
    <col min="5871" max="5873" width="1.58203125" style="2" customWidth="1"/>
    <col min="5874" max="5874" width="37.83203125" style="2" customWidth="1"/>
    <col min="5875" max="5875" width="5.1640625" style="2" customWidth="1"/>
    <col min="5876" max="5876" width="0.75" style="2" customWidth="1"/>
    <col min="5877" max="5877" width="13.75" style="2" customWidth="1"/>
    <col min="5878" max="5878" width="0.75" style="2" customWidth="1"/>
    <col min="5879" max="5879" width="13.75" style="2" customWidth="1"/>
    <col min="5880" max="5880" width="0.75" style="2" customWidth="1"/>
    <col min="5881" max="5881" width="13.75" style="2" customWidth="1"/>
    <col min="5882" max="5882" width="0.75" style="2" customWidth="1"/>
    <col min="5883" max="5883" width="13.75" style="2" customWidth="1"/>
    <col min="5884" max="5884" width="8.1640625" style="2"/>
    <col min="5885" max="5885" width="12.75" style="2" bestFit="1" customWidth="1"/>
    <col min="5886" max="5886" width="12.1640625" style="2" bestFit="1" customWidth="1"/>
    <col min="5887" max="5888" width="12.75" style="2" bestFit="1" customWidth="1"/>
    <col min="5889" max="5889" width="12.1640625" style="2" bestFit="1" customWidth="1"/>
    <col min="5890" max="6126" width="8.1640625" style="2"/>
    <col min="6127" max="6129" width="1.58203125" style="2" customWidth="1"/>
    <col min="6130" max="6130" width="37.83203125" style="2" customWidth="1"/>
    <col min="6131" max="6131" width="5.1640625" style="2" customWidth="1"/>
    <col min="6132" max="6132" width="0.75" style="2" customWidth="1"/>
    <col min="6133" max="6133" width="13.75" style="2" customWidth="1"/>
    <col min="6134" max="6134" width="0.75" style="2" customWidth="1"/>
    <col min="6135" max="6135" width="13.75" style="2" customWidth="1"/>
    <col min="6136" max="6136" width="0.75" style="2" customWidth="1"/>
    <col min="6137" max="6137" width="13.75" style="2" customWidth="1"/>
    <col min="6138" max="6138" width="0.75" style="2" customWidth="1"/>
    <col min="6139" max="6139" width="13.75" style="2" customWidth="1"/>
    <col min="6140" max="6140" width="8.1640625" style="2"/>
    <col min="6141" max="6141" width="12.75" style="2" bestFit="1" customWidth="1"/>
    <col min="6142" max="6142" width="12.1640625" style="2" bestFit="1" customWidth="1"/>
    <col min="6143" max="6144" width="12.75" style="2" bestFit="1" customWidth="1"/>
    <col min="6145" max="6145" width="12.1640625" style="2" bestFit="1" customWidth="1"/>
    <col min="6146" max="6382" width="8.1640625" style="2"/>
    <col min="6383" max="6385" width="1.58203125" style="2" customWidth="1"/>
    <col min="6386" max="6386" width="37.83203125" style="2" customWidth="1"/>
    <col min="6387" max="6387" width="5.1640625" style="2" customWidth="1"/>
    <col min="6388" max="6388" width="0.75" style="2" customWidth="1"/>
    <col min="6389" max="6389" width="13.75" style="2" customWidth="1"/>
    <col min="6390" max="6390" width="0.75" style="2" customWidth="1"/>
    <col min="6391" max="6391" width="13.75" style="2" customWidth="1"/>
    <col min="6392" max="6392" width="0.75" style="2" customWidth="1"/>
    <col min="6393" max="6393" width="13.75" style="2" customWidth="1"/>
    <col min="6394" max="6394" width="0.75" style="2" customWidth="1"/>
    <col min="6395" max="6395" width="13.75" style="2" customWidth="1"/>
    <col min="6396" max="6396" width="8.1640625" style="2"/>
    <col min="6397" max="6397" width="12.75" style="2" bestFit="1" customWidth="1"/>
    <col min="6398" max="6398" width="12.1640625" style="2" bestFit="1" customWidth="1"/>
    <col min="6399" max="6400" width="12.75" style="2" bestFit="1" customWidth="1"/>
    <col min="6401" max="6401" width="12.1640625" style="2" bestFit="1" customWidth="1"/>
    <col min="6402" max="6638" width="8.1640625" style="2"/>
    <col min="6639" max="6641" width="1.58203125" style="2" customWidth="1"/>
    <col min="6642" max="6642" width="37.83203125" style="2" customWidth="1"/>
    <col min="6643" max="6643" width="5.1640625" style="2" customWidth="1"/>
    <col min="6644" max="6644" width="0.75" style="2" customWidth="1"/>
    <col min="6645" max="6645" width="13.75" style="2" customWidth="1"/>
    <col min="6646" max="6646" width="0.75" style="2" customWidth="1"/>
    <col min="6647" max="6647" width="13.75" style="2" customWidth="1"/>
    <col min="6648" max="6648" width="0.75" style="2" customWidth="1"/>
    <col min="6649" max="6649" width="13.75" style="2" customWidth="1"/>
    <col min="6650" max="6650" width="0.75" style="2" customWidth="1"/>
    <col min="6651" max="6651" width="13.75" style="2" customWidth="1"/>
    <col min="6652" max="6652" width="8.1640625" style="2"/>
    <col min="6653" max="6653" width="12.75" style="2" bestFit="1" customWidth="1"/>
    <col min="6654" max="6654" width="12.1640625" style="2" bestFit="1" customWidth="1"/>
    <col min="6655" max="6656" width="12.75" style="2" bestFit="1" customWidth="1"/>
    <col min="6657" max="6657" width="12.1640625" style="2" bestFit="1" customWidth="1"/>
    <col min="6658" max="6894" width="8.1640625" style="2"/>
    <col min="6895" max="6897" width="1.58203125" style="2" customWidth="1"/>
    <col min="6898" max="6898" width="37.83203125" style="2" customWidth="1"/>
    <col min="6899" max="6899" width="5.1640625" style="2" customWidth="1"/>
    <col min="6900" max="6900" width="0.75" style="2" customWidth="1"/>
    <col min="6901" max="6901" width="13.75" style="2" customWidth="1"/>
    <col min="6902" max="6902" width="0.75" style="2" customWidth="1"/>
    <col min="6903" max="6903" width="13.75" style="2" customWidth="1"/>
    <col min="6904" max="6904" width="0.75" style="2" customWidth="1"/>
    <col min="6905" max="6905" width="13.75" style="2" customWidth="1"/>
    <col min="6906" max="6906" width="0.75" style="2" customWidth="1"/>
    <col min="6907" max="6907" width="13.75" style="2" customWidth="1"/>
    <col min="6908" max="6908" width="8.1640625" style="2"/>
    <col min="6909" max="6909" width="12.75" style="2" bestFit="1" customWidth="1"/>
    <col min="6910" max="6910" width="12.1640625" style="2" bestFit="1" customWidth="1"/>
    <col min="6911" max="6912" width="12.75" style="2" bestFit="1" customWidth="1"/>
    <col min="6913" max="6913" width="12.1640625" style="2" bestFit="1" customWidth="1"/>
    <col min="6914" max="7150" width="8.1640625" style="2"/>
    <col min="7151" max="7153" width="1.58203125" style="2" customWidth="1"/>
    <col min="7154" max="7154" width="37.83203125" style="2" customWidth="1"/>
    <col min="7155" max="7155" width="5.1640625" style="2" customWidth="1"/>
    <col min="7156" max="7156" width="0.75" style="2" customWidth="1"/>
    <col min="7157" max="7157" width="13.75" style="2" customWidth="1"/>
    <col min="7158" max="7158" width="0.75" style="2" customWidth="1"/>
    <col min="7159" max="7159" width="13.75" style="2" customWidth="1"/>
    <col min="7160" max="7160" width="0.75" style="2" customWidth="1"/>
    <col min="7161" max="7161" width="13.75" style="2" customWidth="1"/>
    <col min="7162" max="7162" width="0.75" style="2" customWidth="1"/>
    <col min="7163" max="7163" width="13.75" style="2" customWidth="1"/>
    <col min="7164" max="7164" width="8.1640625" style="2"/>
    <col min="7165" max="7165" width="12.75" style="2" bestFit="1" customWidth="1"/>
    <col min="7166" max="7166" width="12.1640625" style="2" bestFit="1" customWidth="1"/>
    <col min="7167" max="7168" width="12.75" style="2" bestFit="1" customWidth="1"/>
    <col min="7169" max="7169" width="12.1640625" style="2" bestFit="1" customWidth="1"/>
    <col min="7170" max="7406" width="8.1640625" style="2"/>
    <col min="7407" max="7409" width="1.58203125" style="2" customWidth="1"/>
    <col min="7410" max="7410" width="37.83203125" style="2" customWidth="1"/>
    <col min="7411" max="7411" width="5.1640625" style="2" customWidth="1"/>
    <col min="7412" max="7412" width="0.75" style="2" customWidth="1"/>
    <col min="7413" max="7413" width="13.75" style="2" customWidth="1"/>
    <col min="7414" max="7414" width="0.75" style="2" customWidth="1"/>
    <col min="7415" max="7415" width="13.75" style="2" customWidth="1"/>
    <col min="7416" max="7416" width="0.75" style="2" customWidth="1"/>
    <col min="7417" max="7417" width="13.75" style="2" customWidth="1"/>
    <col min="7418" max="7418" width="0.75" style="2" customWidth="1"/>
    <col min="7419" max="7419" width="13.75" style="2" customWidth="1"/>
    <col min="7420" max="7420" width="8.1640625" style="2"/>
    <col min="7421" max="7421" width="12.75" style="2" bestFit="1" customWidth="1"/>
    <col min="7422" max="7422" width="12.1640625" style="2" bestFit="1" customWidth="1"/>
    <col min="7423" max="7424" width="12.75" style="2" bestFit="1" customWidth="1"/>
    <col min="7425" max="7425" width="12.1640625" style="2" bestFit="1" customWidth="1"/>
    <col min="7426" max="7662" width="8.1640625" style="2"/>
    <col min="7663" max="7665" width="1.58203125" style="2" customWidth="1"/>
    <col min="7666" max="7666" width="37.83203125" style="2" customWidth="1"/>
    <col min="7667" max="7667" width="5.1640625" style="2" customWidth="1"/>
    <col min="7668" max="7668" width="0.75" style="2" customWidth="1"/>
    <col min="7669" max="7669" width="13.75" style="2" customWidth="1"/>
    <col min="7670" max="7670" width="0.75" style="2" customWidth="1"/>
    <col min="7671" max="7671" width="13.75" style="2" customWidth="1"/>
    <col min="7672" max="7672" width="0.75" style="2" customWidth="1"/>
    <col min="7673" max="7673" width="13.75" style="2" customWidth="1"/>
    <col min="7674" max="7674" width="0.75" style="2" customWidth="1"/>
    <col min="7675" max="7675" width="13.75" style="2" customWidth="1"/>
    <col min="7676" max="7676" width="8.1640625" style="2"/>
    <col min="7677" max="7677" width="12.75" style="2" bestFit="1" customWidth="1"/>
    <col min="7678" max="7678" width="12.1640625" style="2" bestFit="1" customWidth="1"/>
    <col min="7679" max="7680" width="12.75" style="2" bestFit="1" customWidth="1"/>
    <col min="7681" max="7681" width="12.1640625" style="2" bestFit="1" customWidth="1"/>
    <col min="7682" max="7918" width="8.1640625" style="2"/>
    <col min="7919" max="7921" width="1.58203125" style="2" customWidth="1"/>
    <col min="7922" max="7922" width="37.83203125" style="2" customWidth="1"/>
    <col min="7923" max="7923" width="5.1640625" style="2" customWidth="1"/>
    <col min="7924" max="7924" width="0.75" style="2" customWidth="1"/>
    <col min="7925" max="7925" width="13.75" style="2" customWidth="1"/>
    <col min="7926" max="7926" width="0.75" style="2" customWidth="1"/>
    <col min="7927" max="7927" width="13.75" style="2" customWidth="1"/>
    <col min="7928" max="7928" width="0.75" style="2" customWidth="1"/>
    <col min="7929" max="7929" width="13.75" style="2" customWidth="1"/>
    <col min="7930" max="7930" width="0.75" style="2" customWidth="1"/>
    <col min="7931" max="7931" width="13.75" style="2" customWidth="1"/>
    <col min="7932" max="7932" width="8.1640625" style="2"/>
    <col min="7933" max="7933" width="12.75" style="2" bestFit="1" customWidth="1"/>
    <col min="7934" max="7934" width="12.1640625" style="2" bestFit="1" customWidth="1"/>
    <col min="7935" max="7936" width="12.75" style="2" bestFit="1" customWidth="1"/>
    <col min="7937" max="7937" width="12.1640625" style="2" bestFit="1" customWidth="1"/>
    <col min="7938" max="8174" width="8.1640625" style="2"/>
    <col min="8175" max="8177" width="1.58203125" style="2" customWidth="1"/>
    <col min="8178" max="8178" width="37.83203125" style="2" customWidth="1"/>
    <col min="8179" max="8179" width="5.1640625" style="2" customWidth="1"/>
    <col min="8180" max="8180" width="0.75" style="2" customWidth="1"/>
    <col min="8181" max="8181" width="13.75" style="2" customWidth="1"/>
    <col min="8182" max="8182" width="0.75" style="2" customWidth="1"/>
    <col min="8183" max="8183" width="13.75" style="2" customWidth="1"/>
    <col min="8184" max="8184" width="0.75" style="2" customWidth="1"/>
    <col min="8185" max="8185" width="13.75" style="2" customWidth="1"/>
    <col min="8186" max="8186" width="0.75" style="2" customWidth="1"/>
    <col min="8187" max="8187" width="13.75" style="2" customWidth="1"/>
    <col min="8188" max="8188" width="8.1640625" style="2"/>
    <col min="8189" max="8189" width="12.75" style="2" bestFit="1" customWidth="1"/>
    <col min="8190" max="8190" width="12.1640625" style="2" bestFit="1" customWidth="1"/>
    <col min="8191" max="8192" width="12.75" style="2" bestFit="1" customWidth="1"/>
    <col min="8193" max="8193" width="12.1640625" style="2" bestFit="1" customWidth="1"/>
    <col min="8194" max="8430" width="8.1640625" style="2"/>
    <col min="8431" max="8433" width="1.58203125" style="2" customWidth="1"/>
    <col min="8434" max="8434" width="37.83203125" style="2" customWidth="1"/>
    <col min="8435" max="8435" width="5.1640625" style="2" customWidth="1"/>
    <col min="8436" max="8436" width="0.75" style="2" customWidth="1"/>
    <col min="8437" max="8437" width="13.75" style="2" customWidth="1"/>
    <col min="8438" max="8438" width="0.75" style="2" customWidth="1"/>
    <col min="8439" max="8439" width="13.75" style="2" customWidth="1"/>
    <col min="8440" max="8440" width="0.75" style="2" customWidth="1"/>
    <col min="8441" max="8441" width="13.75" style="2" customWidth="1"/>
    <col min="8442" max="8442" width="0.75" style="2" customWidth="1"/>
    <col min="8443" max="8443" width="13.75" style="2" customWidth="1"/>
    <col min="8444" max="8444" width="8.1640625" style="2"/>
    <col min="8445" max="8445" width="12.75" style="2" bestFit="1" customWidth="1"/>
    <col min="8446" max="8446" width="12.1640625" style="2" bestFit="1" customWidth="1"/>
    <col min="8447" max="8448" width="12.75" style="2" bestFit="1" customWidth="1"/>
    <col min="8449" max="8449" width="12.1640625" style="2" bestFit="1" customWidth="1"/>
    <col min="8450" max="8686" width="8.1640625" style="2"/>
    <col min="8687" max="8689" width="1.58203125" style="2" customWidth="1"/>
    <col min="8690" max="8690" width="37.83203125" style="2" customWidth="1"/>
    <col min="8691" max="8691" width="5.1640625" style="2" customWidth="1"/>
    <col min="8692" max="8692" width="0.75" style="2" customWidth="1"/>
    <col min="8693" max="8693" width="13.75" style="2" customWidth="1"/>
    <col min="8694" max="8694" width="0.75" style="2" customWidth="1"/>
    <col min="8695" max="8695" width="13.75" style="2" customWidth="1"/>
    <col min="8696" max="8696" width="0.75" style="2" customWidth="1"/>
    <col min="8697" max="8697" width="13.75" style="2" customWidth="1"/>
    <col min="8698" max="8698" width="0.75" style="2" customWidth="1"/>
    <col min="8699" max="8699" width="13.75" style="2" customWidth="1"/>
    <col min="8700" max="8700" width="8.1640625" style="2"/>
    <col min="8701" max="8701" width="12.75" style="2" bestFit="1" customWidth="1"/>
    <col min="8702" max="8702" width="12.1640625" style="2" bestFit="1" customWidth="1"/>
    <col min="8703" max="8704" width="12.75" style="2" bestFit="1" customWidth="1"/>
    <col min="8705" max="8705" width="12.1640625" style="2" bestFit="1" customWidth="1"/>
    <col min="8706" max="8942" width="8.1640625" style="2"/>
    <col min="8943" max="8945" width="1.58203125" style="2" customWidth="1"/>
    <col min="8946" max="8946" width="37.83203125" style="2" customWidth="1"/>
    <col min="8947" max="8947" width="5.1640625" style="2" customWidth="1"/>
    <col min="8948" max="8948" width="0.75" style="2" customWidth="1"/>
    <col min="8949" max="8949" width="13.75" style="2" customWidth="1"/>
    <col min="8950" max="8950" width="0.75" style="2" customWidth="1"/>
    <col min="8951" max="8951" width="13.75" style="2" customWidth="1"/>
    <col min="8952" max="8952" width="0.75" style="2" customWidth="1"/>
    <col min="8953" max="8953" width="13.75" style="2" customWidth="1"/>
    <col min="8954" max="8954" width="0.75" style="2" customWidth="1"/>
    <col min="8955" max="8955" width="13.75" style="2" customWidth="1"/>
    <col min="8956" max="8956" width="8.1640625" style="2"/>
    <col min="8957" max="8957" width="12.75" style="2" bestFit="1" customWidth="1"/>
    <col min="8958" max="8958" width="12.1640625" style="2" bestFit="1" customWidth="1"/>
    <col min="8959" max="8960" width="12.75" style="2" bestFit="1" customWidth="1"/>
    <col min="8961" max="8961" width="12.1640625" style="2" bestFit="1" customWidth="1"/>
    <col min="8962" max="9198" width="8.1640625" style="2"/>
    <col min="9199" max="9201" width="1.58203125" style="2" customWidth="1"/>
    <col min="9202" max="9202" width="37.83203125" style="2" customWidth="1"/>
    <col min="9203" max="9203" width="5.1640625" style="2" customWidth="1"/>
    <col min="9204" max="9204" width="0.75" style="2" customWidth="1"/>
    <col min="9205" max="9205" width="13.75" style="2" customWidth="1"/>
    <col min="9206" max="9206" width="0.75" style="2" customWidth="1"/>
    <col min="9207" max="9207" width="13.75" style="2" customWidth="1"/>
    <col min="9208" max="9208" width="0.75" style="2" customWidth="1"/>
    <col min="9209" max="9209" width="13.75" style="2" customWidth="1"/>
    <col min="9210" max="9210" width="0.75" style="2" customWidth="1"/>
    <col min="9211" max="9211" width="13.75" style="2" customWidth="1"/>
    <col min="9212" max="9212" width="8.1640625" style="2"/>
    <col min="9213" max="9213" width="12.75" style="2" bestFit="1" customWidth="1"/>
    <col min="9214" max="9214" width="12.1640625" style="2" bestFit="1" customWidth="1"/>
    <col min="9215" max="9216" width="12.75" style="2" bestFit="1" customWidth="1"/>
    <col min="9217" max="9217" width="12.1640625" style="2" bestFit="1" customWidth="1"/>
    <col min="9218" max="9454" width="8.1640625" style="2"/>
    <col min="9455" max="9457" width="1.58203125" style="2" customWidth="1"/>
    <col min="9458" max="9458" width="37.83203125" style="2" customWidth="1"/>
    <col min="9459" max="9459" width="5.1640625" style="2" customWidth="1"/>
    <col min="9460" max="9460" width="0.75" style="2" customWidth="1"/>
    <col min="9461" max="9461" width="13.75" style="2" customWidth="1"/>
    <col min="9462" max="9462" width="0.75" style="2" customWidth="1"/>
    <col min="9463" max="9463" width="13.75" style="2" customWidth="1"/>
    <col min="9464" max="9464" width="0.75" style="2" customWidth="1"/>
    <col min="9465" max="9465" width="13.75" style="2" customWidth="1"/>
    <col min="9466" max="9466" width="0.75" style="2" customWidth="1"/>
    <col min="9467" max="9467" width="13.75" style="2" customWidth="1"/>
    <col min="9468" max="9468" width="8.1640625" style="2"/>
    <col min="9469" max="9469" width="12.75" style="2" bestFit="1" customWidth="1"/>
    <col min="9470" max="9470" width="12.1640625" style="2" bestFit="1" customWidth="1"/>
    <col min="9471" max="9472" width="12.75" style="2" bestFit="1" customWidth="1"/>
    <col min="9473" max="9473" width="12.1640625" style="2" bestFit="1" customWidth="1"/>
    <col min="9474" max="9710" width="8.1640625" style="2"/>
    <col min="9711" max="9713" width="1.58203125" style="2" customWidth="1"/>
    <col min="9714" max="9714" width="37.83203125" style="2" customWidth="1"/>
    <col min="9715" max="9715" width="5.1640625" style="2" customWidth="1"/>
    <col min="9716" max="9716" width="0.75" style="2" customWidth="1"/>
    <col min="9717" max="9717" width="13.75" style="2" customWidth="1"/>
    <col min="9718" max="9718" width="0.75" style="2" customWidth="1"/>
    <col min="9719" max="9719" width="13.75" style="2" customWidth="1"/>
    <col min="9720" max="9720" width="0.75" style="2" customWidth="1"/>
    <col min="9721" max="9721" width="13.75" style="2" customWidth="1"/>
    <col min="9722" max="9722" width="0.75" style="2" customWidth="1"/>
    <col min="9723" max="9723" width="13.75" style="2" customWidth="1"/>
    <col min="9724" max="9724" width="8.1640625" style="2"/>
    <col min="9725" max="9725" width="12.75" style="2" bestFit="1" customWidth="1"/>
    <col min="9726" max="9726" width="12.1640625" style="2" bestFit="1" customWidth="1"/>
    <col min="9727" max="9728" width="12.75" style="2" bestFit="1" customWidth="1"/>
    <col min="9729" max="9729" width="12.1640625" style="2" bestFit="1" customWidth="1"/>
    <col min="9730" max="9966" width="8.1640625" style="2"/>
    <col min="9967" max="9969" width="1.58203125" style="2" customWidth="1"/>
    <col min="9970" max="9970" width="37.83203125" style="2" customWidth="1"/>
    <col min="9971" max="9971" width="5.1640625" style="2" customWidth="1"/>
    <col min="9972" max="9972" width="0.75" style="2" customWidth="1"/>
    <col min="9973" max="9973" width="13.75" style="2" customWidth="1"/>
    <col min="9974" max="9974" width="0.75" style="2" customWidth="1"/>
    <col min="9975" max="9975" width="13.75" style="2" customWidth="1"/>
    <col min="9976" max="9976" width="0.75" style="2" customWidth="1"/>
    <col min="9977" max="9977" width="13.75" style="2" customWidth="1"/>
    <col min="9978" max="9978" width="0.75" style="2" customWidth="1"/>
    <col min="9979" max="9979" width="13.75" style="2" customWidth="1"/>
    <col min="9980" max="9980" width="8.1640625" style="2"/>
    <col min="9981" max="9981" width="12.75" style="2" bestFit="1" customWidth="1"/>
    <col min="9982" max="9982" width="12.1640625" style="2" bestFit="1" customWidth="1"/>
    <col min="9983" max="9984" width="12.75" style="2" bestFit="1" customWidth="1"/>
    <col min="9985" max="9985" width="12.1640625" style="2" bestFit="1" customWidth="1"/>
    <col min="9986" max="10222" width="8.1640625" style="2"/>
    <col min="10223" max="10225" width="1.58203125" style="2" customWidth="1"/>
    <col min="10226" max="10226" width="37.83203125" style="2" customWidth="1"/>
    <col min="10227" max="10227" width="5.1640625" style="2" customWidth="1"/>
    <col min="10228" max="10228" width="0.75" style="2" customWidth="1"/>
    <col min="10229" max="10229" width="13.75" style="2" customWidth="1"/>
    <col min="10230" max="10230" width="0.75" style="2" customWidth="1"/>
    <col min="10231" max="10231" width="13.75" style="2" customWidth="1"/>
    <col min="10232" max="10232" width="0.75" style="2" customWidth="1"/>
    <col min="10233" max="10233" width="13.75" style="2" customWidth="1"/>
    <col min="10234" max="10234" width="0.75" style="2" customWidth="1"/>
    <col min="10235" max="10235" width="13.75" style="2" customWidth="1"/>
    <col min="10236" max="10236" width="8.1640625" style="2"/>
    <col min="10237" max="10237" width="12.75" style="2" bestFit="1" customWidth="1"/>
    <col min="10238" max="10238" width="12.1640625" style="2" bestFit="1" customWidth="1"/>
    <col min="10239" max="10240" width="12.75" style="2" bestFit="1" customWidth="1"/>
    <col min="10241" max="10241" width="12.1640625" style="2" bestFit="1" customWidth="1"/>
    <col min="10242" max="10478" width="8.1640625" style="2"/>
    <col min="10479" max="10481" width="1.58203125" style="2" customWidth="1"/>
    <col min="10482" max="10482" width="37.83203125" style="2" customWidth="1"/>
    <col min="10483" max="10483" width="5.1640625" style="2" customWidth="1"/>
    <col min="10484" max="10484" width="0.75" style="2" customWidth="1"/>
    <col min="10485" max="10485" width="13.75" style="2" customWidth="1"/>
    <col min="10486" max="10486" width="0.75" style="2" customWidth="1"/>
    <col min="10487" max="10487" width="13.75" style="2" customWidth="1"/>
    <col min="10488" max="10488" width="0.75" style="2" customWidth="1"/>
    <col min="10489" max="10489" width="13.75" style="2" customWidth="1"/>
    <col min="10490" max="10490" width="0.75" style="2" customWidth="1"/>
    <col min="10491" max="10491" width="13.75" style="2" customWidth="1"/>
    <col min="10492" max="10492" width="8.1640625" style="2"/>
    <col min="10493" max="10493" width="12.75" style="2" bestFit="1" customWidth="1"/>
    <col min="10494" max="10494" width="12.1640625" style="2" bestFit="1" customWidth="1"/>
    <col min="10495" max="10496" width="12.75" style="2" bestFit="1" customWidth="1"/>
    <col min="10497" max="10497" width="12.1640625" style="2" bestFit="1" customWidth="1"/>
    <col min="10498" max="10734" width="8.1640625" style="2"/>
    <col min="10735" max="10737" width="1.58203125" style="2" customWidth="1"/>
    <col min="10738" max="10738" width="37.83203125" style="2" customWidth="1"/>
    <col min="10739" max="10739" width="5.1640625" style="2" customWidth="1"/>
    <col min="10740" max="10740" width="0.75" style="2" customWidth="1"/>
    <col min="10741" max="10741" width="13.75" style="2" customWidth="1"/>
    <col min="10742" max="10742" width="0.75" style="2" customWidth="1"/>
    <col min="10743" max="10743" width="13.75" style="2" customWidth="1"/>
    <col min="10744" max="10744" width="0.75" style="2" customWidth="1"/>
    <col min="10745" max="10745" width="13.75" style="2" customWidth="1"/>
    <col min="10746" max="10746" width="0.75" style="2" customWidth="1"/>
    <col min="10747" max="10747" width="13.75" style="2" customWidth="1"/>
    <col min="10748" max="10748" width="8.1640625" style="2"/>
    <col min="10749" max="10749" width="12.75" style="2" bestFit="1" customWidth="1"/>
    <col min="10750" max="10750" width="12.1640625" style="2" bestFit="1" customWidth="1"/>
    <col min="10751" max="10752" width="12.75" style="2" bestFit="1" customWidth="1"/>
    <col min="10753" max="10753" width="12.1640625" style="2" bestFit="1" customWidth="1"/>
    <col min="10754" max="10990" width="8.1640625" style="2"/>
    <col min="10991" max="10993" width="1.58203125" style="2" customWidth="1"/>
    <col min="10994" max="10994" width="37.83203125" style="2" customWidth="1"/>
    <col min="10995" max="10995" width="5.1640625" style="2" customWidth="1"/>
    <col min="10996" max="10996" width="0.75" style="2" customWidth="1"/>
    <col min="10997" max="10997" width="13.75" style="2" customWidth="1"/>
    <col min="10998" max="10998" width="0.75" style="2" customWidth="1"/>
    <col min="10999" max="10999" width="13.75" style="2" customWidth="1"/>
    <col min="11000" max="11000" width="0.75" style="2" customWidth="1"/>
    <col min="11001" max="11001" width="13.75" style="2" customWidth="1"/>
    <col min="11002" max="11002" width="0.75" style="2" customWidth="1"/>
    <col min="11003" max="11003" width="13.75" style="2" customWidth="1"/>
    <col min="11004" max="11004" width="8.1640625" style="2"/>
    <col min="11005" max="11005" width="12.75" style="2" bestFit="1" customWidth="1"/>
    <col min="11006" max="11006" width="12.1640625" style="2" bestFit="1" customWidth="1"/>
    <col min="11007" max="11008" width="12.75" style="2" bestFit="1" customWidth="1"/>
    <col min="11009" max="11009" width="12.1640625" style="2" bestFit="1" customWidth="1"/>
    <col min="11010" max="11246" width="8.1640625" style="2"/>
    <col min="11247" max="11249" width="1.58203125" style="2" customWidth="1"/>
    <col min="11250" max="11250" width="37.83203125" style="2" customWidth="1"/>
    <col min="11251" max="11251" width="5.1640625" style="2" customWidth="1"/>
    <col min="11252" max="11252" width="0.75" style="2" customWidth="1"/>
    <col min="11253" max="11253" width="13.75" style="2" customWidth="1"/>
    <col min="11254" max="11254" width="0.75" style="2" customWidth="1"/>
    <col min="11255" max="11255" width="13.75" style="2" customWidth="1"/>
    <col min="11256" max="11256" width="0.75" style="2" customWidth="1"/>
    <col min="11257" max="11257" width="13.75" style="2" customWidth="1"/>
    <col min="11258" max="11258" width="0.75" style="2" customWidth="1"/>
    <col min="11259" max="11259" width="13.75" style="2" customWidth="1"/>
    <col min="11260" max="11260" width="8.1640625" style="2"/>
    <col min="11261" max="11261" width="12.75" style="2" bestFit="1" customWidth="1"/>
    <col min="11262" max="11262" width="12.1640625" style="2" bestFit="1" customWidth="1"/>
    <col min="11263" max="11264" width="12.75" style="2" bestFit="1" customWidth="1"/>
    <col min="11265" max="11265" width="12.1640625" style="2" bestFit="1" customWidth="1"/>
    <col min="11266" max="11502" width="8.1640625" style="2"/>
    <col min="11503" max="11505" width="1.58203125" style="2" customWidth="1"/>
    <col min="11506" max="11506" width="37.83203125" style="2" customWidth="1"/>
    <col min="11507" max="11507" width="5.1640625" style="2" customWidth="1"/>
    <col min="11508" max="11508" width="0.75" style="2" customWidth="1"/>
    <col min="11509" max="11509" width="13.75" style="2" customWidth="1"/>
    <col min="11510" max="11510" width="0.75" style="2" customWidth="1"/>
    <col min="11511" max="11511" width="13.75" style="2" customWidth="1"/>
    <col min="11512" max="11512" width="0.75" style="2" customWidth="1"/>
    <col min="11513" max="11513" width="13.75" style="2" customWidth="1"/>
    <col min="11514" max="11514" width="0.75" style="2" customWidth="1"/>
    <col min="11515" max="11515" width="13.75" style="2" customWidth="1"/>
    <col min="11516" max="11516" width="8.1640625" style="2"/>
    <col min="11517" max="11517" width="12.75" style="2" bestFit="1" customWidth="1"/>
    <col min="11518" max="11518" width="12.1640625" style="2" bestFit="1" customWidth="1"/>
    <col min="11519" max="11520" width="12.75" style="2" bestFit="1" customWidth="1"/>
    <col min="11521" max="11521" width="12.1640625" style="2" bestFit="1" customWidth="1"/>
    <col min="11522" max="11758" width="8.1640625" style="2"/>
    <col min="11759" max="11761" width="1.58203125" style="2" customWidth="1"/>
    <col min="11762" max="11762" width="37.83203125" style="2" customWidth="1"/>
    <col min="11763" max="11763" width="5.1640625" style="2" customWidth="1"/>
    <col min="11764" max="11764" width="0.75" style="2" customWidth="1"/>
    <col min="11765" max="11765" width="13.75" style="2" customWidth="1"/>
    <col min="11766" max="11766" width="0.75" style="2" customWidth="1"/>
    <col min="11767" max="11767" width="13.75" style="2" customWidth="1"/>
    <col min="11768" max="11768" width="0.75" style="2" customWidth="1"/>
    <col min="11769" max="11769" width="13.75" style="2" customWidth="1"/>
    <col min="11770" max="11770" width="0.75" style="2" customWidth="1"/>
    <col min="11771" max="11771" width="13.75" style="2" customWidth="1"/>
    <col min="11772" max="11772" width="8.1640625" style="2"/>
    <col min="11773" max="11773" width="12.75" style="2" bestFit="1" customWidth="1"/>
    <col min="11774" max="11774" width="12.1640625" style="2" bestFit="1" customWidth="1"/>
    <col min="11775" max="11776" width="12.75" style="2" bestFit="1" customWidth="1"/>
    <col min="11777" max="11777" width="12.1640625" style="2" bestFit="1" customWidth="1"/>
    <col min="11778" max="12014" width="8.1640625" style="2"/>
    <col min="12015" max="12017" width="1.58203125" style="2" customWidth="1"/>
    <col min="12018" max="12018" width="37.83203125" style="2" customWidth="1"/>
    <col min="12019" max="12019" width="5.1640625" style="2" customWidth="1"/>
    <col min="12020" max="12020" width="0.75" style="2" customWidth="1"/>
    <col min="12021" max="12021" width="13.75" style="2" customWidth="1"/>
    <col min="12022" max="12022" width="0.75" style="2" customWidth="1"/>
    <col min="12023" max="12023" width="13.75" style="2" customWidth="1"/>
    <col min="12024" max="12024" width="0.75" style="2" customWidth="1"/>
    <col min="12025" max="12025" width="13.75" style="2" customWidth="1"/>
    <col min="12026" max="12026" width="0.75" style="2" customWidth="1"/>
    <col min="12027" max="12027" width="13.75" style="2" customWidth="1"/>
    <col min="12028" max="12028" width="8.1640625" style="2"/>
    <col min="12029" max="12029" width="12.75" style="2" bestFit="1" customWidth="1"/>
    <col min="12030" max="12030" width="12.1640625" style="2" bestFit="1" customWidth="1"/>
    <col min="12031" max="12032" width="12.75" style="2" bestFit="1" customWidth="1"/>
    <col min="12033" max="12033" width="12.1640625" style="2" bestFit="1" customWidth="1"/>
    <col min="12034" max="12270" width="8.1640625" style="2"/>
    <col min="12271" max="12273" width="1.58203125" style="2" customWidth="1"/>
    <col min="12274" max="12274" width="37.83203125" style="2" customWidth="1"/>
    <col min="12275" max="12275" width="5.1640625" style="2" customWidth="1"/>
    <col min="12276" max="12276" width="0.75" style="2" customWidth="1"/>
    <col min="12277" max="12277" width="13.75" style="2" customWidth="1"/>
    <col min="12278" max="12278" width="0.75" style="2" customWidth="1"/>
    <col min="12279" max="12279" width="13.75" style="2" customWidth="1"/>
    <col min="12280" max="12280" width="0.75" style="2" customWidth="1"/>
    <col min="12281" max="12281" width="13.75" style="2" customWidth="1"/>
    <col min="12282" max="12282" width="0.75" style="2" customWidth="1"/>
    <col min="12283" max="12283" width="13.75" style="2" customWidth="1"/>
    <col min="12284" max="12284" width="8.1640625" style="2"/>
    <col min="12285" max="12285" width="12.75" style="2" bestFit="1" customWidth="1"/>
    <col min="12286" max="12286" width="12.1640625" style="2" bestFit="1" customWidth="1"/>
    <col min="12287" max="12288" width="12.75" style="2" bestFit="1" customWidth="1"/>
    <col min="12289" max="12289" width="12.1640625" style="2" bestFit="1" customWidth="1"/>
    <col min="12290" max="12526" width="8.1640625" style="2"/>
    <col min="12527" max="12529" width="1.58203125" style="2" customWidth="1"/>
    <col min="12530" max="12530" width="37.83203125" style="2" customWidth="1"/>
    <col min="12531" max="12531" width="5.1640625" style="2" customWidth="1"/>
    <col min="12532" max="12532" width="0.75" style="2" customWidth="1"/>
    <col min="12533" max="12533" width="13.75" style="2" customWidth="1"/>
    <col min="12534" max="12534" width="0.75" style="2" customWidth="1"/>
    <col min="12535" max="12535" width="13.75" style="2" customWidth="1"/>
    <col min="12536" max="12536" width="0.75" style="2" customWidth="1"/>
    <col min="12537" max="12537" width="13.75" style="2" customWidth="1"/>
    <col min="12538" max="12538" width="0.75" style="2" customWidth="1"/>
    <col min="12539" max="12539" width="13.75" style="2" customWidth="1"/>
    <col min="12540" max="12540" width="8.1640625" style="2"/>
    <col min="12541" max="12541" width="12.75" style="2" bestFit="1" customWidth="1"/>
    <col min="12542" max="12542" width="12.1640625" style="2" bestFit="1" customWidth="1"/>
    <col min="12543" max="12544" width="12.75" style="2" bestFit="1" customWidth="1"/>
    <col min="12545" max="12545" width="12.1640625" style="2" bestFit="1" customWidth="1"/>
    <col min="12546" max="12782" width="8.1640625" style="2"/>
    <col min="12783" max="12785" width="1.58203125" style="2" customWidth="1"/>
    <col min="12786" max="12786" width="37.83203125" style="2" customWidth="1"/>
    <col min="12787" max="12787" width="5.1640625" style="2" customWidth="1"/>
    <col min="12788" max="12788" width="0.75" style="2" customWidth="1"/>
    <col min="12789" max="12789" width="13.75" style="2" customWidth="1"/>
    <col min="12790" max="12790" width="0.75" style="2" customWidth="1"/>
    <col min="12791" max="12791" width="13.75" style="2" customWidth="1"/>
    <col min="12792" max="12792" width="0.75" style="2" customWidth="1"/>
    <col min="12793" max="12793" width="13.75" style="2" customWidth="1"/>
    <col min="12794" max="12794" width="0.75" style="2" customWidth="1"/>
    <col min="12795" max="12795" width="13.75" style="2" customWidth="1"/>
    <col min="12796" max="12796" width="8.1640625" style="2"/>
    <col min="12797" max="12797" width="12.75" style="2" bestFit="1" customWidth="1"/>
    <col min="12798" max="12798" width="12.1640625" style="2" bestFit="1" customWidth="1"/>
    <col min="12799" max="12800" width="12.75" style="2" bestFit="1" customWidth="1"/>
    <col min="12801" max="12801" width="12.1640625" style="2" bestFit="1" customWidth="1"/>
    <col min="12802" max="13038" width="8.1640625" style="2"/>
    <col min="13039" max="13041" width="1.58203125" style="2" customWidth="1"/>
    <col min="13042" max="13042" width="37.83203125" style="2" customWidth="1"/>
    <col min="13043" max="13043" width="5.1640625" style="2" customWidth="1"/>
    <col min="13044" max="13044" width="0.75" style="2" customWidth="1"/>
    <col min="13045" max="13045" width="13.75" style="2" customWidth="1"/>
    <col min="13046" max="13046" width="0.75" style="2" customWidth="1"/>
    <col min="13047" max="13047" width="13.75" style="2" customWidth="1"/>
    <col min="13048" max="13048" width="0.75" style="2" customWidth="1"/>
    <col min="13049" max="13049" width="13.75" style="2" customWidth="1"/>
    <col min="13050" max="13050" width="0.75" style="2" customWidth="1"/>
    <col min="13051" max="13051" width="13.75" style="2" customWidth="1"/>
    <col min="13052" max="13052" width="8.1640625" style="2"/>
    <col min="13053" max="13053" width="12.75" style="2" bestFit="1" customWidth="1"/>
    <col min="13054" max="13054" width="12.1640625" style="2" bestFit="1" customWidth="1"/>
    <col min="13055" max="13056" width="12.75" style="2" bestFit="1" customWidth="1"/>
    <col min="13057" max="13057" width="12.1640625" style="2" bestFit="1" customWidth="1"/>
    <col min="13058" max="13294" width="8.1640625" style="2"/>
    <col min="13295" max="13297" width="1.58203125" style="2" customWidth="1"/>
    <col min="13298" max="13298" width="37.83203125" style="2" customWidth="1"/>
    <col min="13299" max="13299" width="5.1640625" style="2" customWidth="1"/>
    <col min="13300" max="13300" width="0.75" style="2" customWidth="1"/>
    <col min="13301" max="13301" width="13.75" style="2" customWidth="1"/>
    <col min="13302" max="13302" width="0.75" style="2" customWidth="1"/>
    <col min="13303" max="13303" width="13.75" style="2" customWidth="1"/>
    <col min="13304" max="13304" width="0.75" style="2" customWidth="1"/>
    <col min="13305" max="13305" width="13.75" style="2" customWidth="1"/>
    <col min="13306" max="13306" width="0.75" style="2" customWidth="1"/>
    <col min="13307" max="13307" width="13.75" style="2" customWidth="1"/>
    <col min="13308" max="13308" width="8.1640625" style="2"/>
    <col min="13309" max="13309" width="12.75" style="2" bestFit="1" customWidth="1"/>
    <col min="13310" max="13310" width="12.1640625" style="2" bestFit="1" customWidth="1"/>
    <col min="13311" max="13312" width="12.75" style="2" bestFit="1" customWidth="1"/>
    <col min="13313" max="13313" width="12.1640625" style="2" bestFit="1" customWidth="1"/>
    <col min="13314" max="13550" width="8.1640625" style="2"/>
    <col min="13551" max="13553" width="1.58203125" style="2" customWidth="1"/>
    <col min="13554" max="13554" width="37.83203125" style="2" customWidth="1"/>
    <col min="13555" max="13555" width="5.1640625" style="2" customWidth="1"/>
    <col min="13556" max="13556" width="0.75" style="2" customWidth="1"/>
    <col min="13557" max="13557" width="13.75" style="2" customWidth="1"/>
    <col min="13558" max="13558" width="0.75" style="2" customWidth="1"/>
    <col min="13559" max="13559" width="13.75" style="2" customWidth="1"/>
    <col min="13560" max="13560" width="0.75" style="2" customWidth="1"/>
    <col min="13561" max="13561" width="13.75" style="2" customWidth="1"/>
    <col min="13562" max="13562" width="0.75" style="2" customWidth="1"/>
    <col min="13563" max="13563" width="13.75" style="2" customWidth="1"/>
    <col min="13564" max="13564" width="8.1640625" style="2"/>
    <col min="13565" max="13565" width="12.75" style="2" bestFit="1" customWidth="1"/>
    <col min="13566" max="13566" width="12.1640625" style="2" bestFit="1" customWidth="1"/>
    <col min="13567" max="13568" width="12.75" style="2" bestFit="1" customWidth="1"/>
    <col min="13569" max="13569" width="12.1640625" style="2" bestFit="1" customWidth="1"/>
    <col min="13570" max="13806" width="8.1640625" style="2"/>
    <col min="13807" max="13809" width="1.58203125" style="2" customWidth="1"/>
    <col min="13810" max="13810" width="37.83203125" style="2" customWidth="1"/>
    <col min="13811" max="13811" width="5.1640625" style="2" customWidth="1"/>
    <col min="13812" max="13812" width="0.75" style="2" customWidth="1"/>
    <col min="13813" max="13813" width="13.75" style="2" customWidth="1"/>
    <col min="13814" max="13814" width="0.75" style="2" customWidth="1"/>
    <col min="13815" max="13815" width="13.75" style="2" customWidth="1"/>
    <col min="13816" max="13816" width="0.75" style="2" customWidth="1"/>
    <col min="13817" max="13817" width="13.75" style="2" customWidth="1"/>
    <col min="13818" max="13818" width="0.75" style="2" customWidth="1"/>
    <col min="13819" max="13819" width="13.75" style="2" customWidth="1"/>
    <col min="13820" max="13820" width="8.1640625" style="2"/>
    <col min="13821" max="13821" width="12.75" style="2" bestFit="1" customWidth="1"/>
    <col min="13822" max="13822" width="12.1640625" style="2" bestFit="1" customWidth="1"/>
    <col min="13823" max="13824" width="12.75" style="2" bestFit="1" customWidth="1"/>
    <col min="13825" max="13825" width="12.1640625" style="2" bestFit="1" customWidth="1"/>
    <col min="13826" max="14062" width="8.1640625" style="2"/>
    <col min="14063" max="14065" width="1.58203125" style="2" customWidth="1"/>
    <col min="14066" max="14066" width="37.83203125" style="2" customWidth="1"/>
    <col min="14067" max="14067" width="5.1640625" style="2" customWidth="1"/>
    <col min="14068" max="14068" width="0.75" style="2" customWidth="1"/>
    <col min="14069" max="14069" width="13.75" style="2" customWidth="1"/>
    <col min="14070" max="14070" width="0.75" style="2" customWidth="1"/>
    <col min="14071" max="14071" width="13.75" style="2" customWidth="1"/>
    <col min="14072" max="14072" width="0.75" style="2" customWidth="1"/>
    <col min="14073" max="14073" width="13.75" style="2" customWidth="1"/>
    <col min="14074" max="14074" width="0.75" style="2" customWidth="1"/>
    <col min="14075" max="14075" width="13.75" style="2" customWidth="1"/>
    <col min="14076" max="14076" width="8.1640625" style="2"/>
    <col min="14077" max="14077" width="12.75" style="2" bestFit="1" customWidth="1"/>
    <col min="14078" max="14078" width="12.1640625" style="2" bestFit="1" customWidth="1"/>
    <col min="14079" max="14080" width="12.75" style="2" bestFit="1" customWidth="1"/>
    <col min="14081" max="14081" width="12.1640625" style="2" bestFit="1" customWidth="1"/>
    <col min="14082" max="14318" width="8.1640625" style="2"/>
    <col min="14319" max="14321" width="1.58203125" style="2" customWidth="1"/>
    <col min="14322" max="14322" width="37.83203125" style="2" customWidth="1"/>
    <col min="14323" max="14323" width="5.1640625" style="2" customWidth="1"/>
    <col min="14324" max="14324" width="0.75" style="2" customWidth="1"/>
    <col min="14325" max="14325" width="13.75" style="2" customWidth="1"/>
    <col min="14326" max="14326" width="0.75" style="2" customWidth="1"/>
    <col min="14327" max="14327" width="13.75" style="2" customWidth="1"/>
    <col min="14328" max="14328" width="0.75" style="2" customWidth="1"/>
    <col min="14329" max="14329" width="13.75" style="2" customWidth="1"/>
    <col min="14330" max="14330" width="0.75" style="2" customWidth="1"/>
    <col min="14331" max="14331" width="13.75" style="2" customWidth="1"/>
    <col min="14332" max="14332" width="8.1640625" style="2"/>
    <col min="14333" max="14333" width="12.75" style="2" bestFit="1" customWidth="1"/>
    <col min="14334" max="14334" width="12.1640625" style="2" bestFit="1" customWidth="1"/>
    <col min="14335" max="14336" width="12.75" style="2" bestFit="1" customWidth="1"/>
    <col min="14337" max="14337" width="12.1640625" style="2" bestFit="1" customWidth="1"/>
    <col min="14338" max="14574" width="8.1640625" style="2"/>
    <col min="14575" max="14577" width="1.58203125" style="2" customWidth="1"/>
    <col min="14578" max="14578" width="37.83203125" style="2" customWidth="1"/>
    <col min="14579" max="14579" width="5.1640625" style="2" customWidth="1"/>
    <col min="14580" max="14580" width="0.75" style="2" customWidth="1"/>
    <col min="14581" max="14581" width="13.75" style="2" customWidth="1"/>
    <col min="14582" max="14582" width="0.75" style="2" customWidth="1"/>
    <col min="14583" max="14583" width="13.75" style="2" customWidth="1"/>
    <col min="14584" max="14584" width="0.75" style="2" customWidth="1"/>
    <col min="14585" max="14585" width="13.75" style="2" customWidth="1"/>
    <col min="14586" max="14586" width="0.75" style="2" customWidth="1"/>
    <col min="14587" max="14587" width="13.75" style="2" customWidth="1"/>
    <col min="14588" max="14588" width="8.1640625" style="2"/>
    <col min="14589" max="14589" width="12.75" style="2" bestFit="1" customWidth="1"/>
    <col min="14590" max="14590" width="12.1640625" style="2" bestFit="1" customWidth="1"/>
    <col min="14591" max="14592" width="12.75" style="2" bestFit="1" customWidth="1"/>
    <col min="14593" max="14593" width="12.1640625" style="2" bestFit="1" customWidth="1"/>
    <col min="14594" max="14830" width="8.1640625" style="2"/>
    <col min="14831" max="14833" width="1.58203125" style="2" customWidth="1"/>
    <col min="14834" max="14834" width="37.83203125" style="2" customWidth="1"/>
    <col min="14835" max="14835" width="5.1640625" style="2" customWidth="1"/>
    <col min="14836" max="14836" width="0.75" style="2" customWidth="1"/>
    <col min="14837" max="14837" width="13.75" style="2" customWidth="1"/>
    <col min="14838" max="14838" width="0.75" style="2" customWidth="1"/>
    <col min="14839" max="14839" width="13.75" style="2" customWidth="1"/>
    <col min="14840" max="14840" width="0.75" style="2" customWidth="1"/>
    <col min="14841" max="14841" width="13.75" style="2" customWidth="1"/>
    <col min="14842" max="14842" width="0.75" style="2" customWidth="1"/>
    <col min="14843" max="14843" width="13.75" style="2" customWidth="1"/>
    <col min="14844" max="14844" width="8.1640625" style="2"/>
    <col min="14845" max="14845" width="12.75" style="2" bestFit="1" customWidth="1"/>
    <col min="14846" max="14846" width="12.1640625" style="2" bestFit="1" customWidth="1"/>
    <col min="14847" max="14848" width="12.75" style="2" bestFit="1" customWidth="1"/>
    <col min="14849" max="14849" width="12.1640625" style="2" bestFit="1" customWidth="1"/>
    <col min="14850" max="15086" width="8.1640625" style="2"/>
    <col min="15087" max="15089" width="1.58203125" style="2" customWidth="1"/>
    <col min="15090" max="15090" width="37.83203125" style="2" customWidth="1"/>
    <col min="15091" max="15091" width="5.1640625" style="2" customWidth="1"/>
    <col min="15092" max="15092" width="0.75" style="2" customWidth="1"/>
    <col min="15093" max="15093" width="13.75" style="2" customWidth="1"/>
    <col min="15094" max="15094" width="0.75" style="2" customWidth="1"/>
    <col min="15095" max="15095" width="13.75" style="2" customWidth="1"/>
    <col min="15096" max="15096" width="0.75" style="2" customWidth="1"/>
    <col min="15097" max="15097" width="13.75" style="2" customWidth="1"/>
    <col min="15098" max="15098" width="0.75" style="2" customWidth="1"/>
    <col min="15099" max="15099" width="13.75" style="2" customWidth="1"/>
    <col min="15100" max="15100" width="8.1640625" style="2"/>
    <col min="15101" max="15101" width="12.75" style="2" bestFit="1" customWidth="1"/>
    <col min="15102" max="15102" width="12.1640625" style="2" bestFit="1" customWidth="1"/>
    <col min="15103" max="15104" width="12.75" style="2" bestFit="1" customWidth="1"/>
    <col min="15105" max="15105" width="12.1640625" style="2" bestFit="1" customWidth="1"/>
    <col min="15106" max="15342" width="8.1640625" style="2"/>
    <col min="15343" max="15345" width="1.58203125" style="2" customWidth="1"/>
    <col min="15346" max="15346" width="37.83203125" style="2" customWidth="1"/>
    <col min="15347" max="15347" width="5.1640625" style="2" customWidth="1"/>
    <col min="15348" max="15348" width="0.75" style="2" customWidth="1"/>
    <col min="15349" max="15349" width="13.75" style="2" customWidth="1"/>
    <col min="15350" max="15350" width="0.75" style="2" customWidth="1"/>
    <col min="15351" max="15351" width="13.75" style="2" customWidth="1"/>
    <col min="15352" max="15352" width="0.75" style="2" customWidth="1"/>
    <col min="15353" max="15353" width="13.75" style="2" customWidth="1"/>
    <col min="15354" max="15354" width="0.75" style="2" customWidth="1"/>
    <col min="15355" max="15355" width="13.75" style="2" customWidth="1"/>
    <col min="15356" max="15356" width="8.1640625" style="2"/>
    <col min="15357" max="15357" width="12.75" style="2" bestFit="1" customWidth="1"/>
    <col min="15358" max="15358" width="12.1640625" style="2" bestFit="1" customWidth="1"/>
    <col min="15359" max="15360" width="12.75" style="2" bestFit="1" customWidth="1"/>
    <col min="15361" max="15361" width="12.1640625" style="2" bestFit="1" customWidth="1"/>
    <col min="15362" max="15598" width="8.1640625" style="2"/>
    <col min="15599" max="15601" width="1.58203125" style="2" customWidth="1"/>
    <col min="15602" max="15602" width="37.83203125" style="2" customWidth="1"/>
    <col min="15603" max="15603" width="5.1640625" style="2" customWidth="1"/>
    <col min="15604" max="15604" width="0.75" style="2" customWidth="1"/>
    <col min="15605" max="15605" width="13.75" style="2" customWidth="1"/>
    <col min="15606" max="15606" width="0.75" style="2" customWidth="1"/>
    <col min="15607" max="15607" width="13.75" style="2" customWidth="1"/>
    <col min="15608" max="15608" width="0.75" style="2" customWidth="1"/>
    <col min="15609" max="15609" width="13.75" style="2" customWidth="1"/>
    <col min="15610" max="15610" width="0.75" style="2" customWidth="1"/>
    <col min="15611" max="15611" width="13.75" style="2" customWidth="1"/>
    <col min="15612" max="15612" width="8.1640625" style="2"/>
    <col min="15613" max="15613" width="12.75" style="2" bestFit="1" customWidth="1"/>
    <col min="15614" max="15614" width="12.1640625" style="2" bestFit="1" customWidth="1"/>
    <col min="15615" max="15616" width="12.75" style="2" bestFit="1" customWidth="1"/>
    <col min="15617" max="15617" width="12.1640625" style="2" bestFit="1" customWidth="1"/>
    <col min="15618" max="15854" width="8.1640625" style="2"/>
    <col min="15855" max="15857" width="1.58203125" style="2" customWidth="1"/>
    <col min="15858" max="15858" width="37.83203125" style="2" customWidth="1"/>
    <col min="15859" max="15859" width="5.1640625" style="2" customWidth="1"/>
    <col min="15860" max="15860" width="0.75" style="2" customWidth="1"/>
    <col min="15861" max="15861" width="13.75" style="2" customWidth="1"/>
    <col min="15862" max="15862" width="0.75" style="2" customWidth="1"/>
    <col min="15863" max="15863" width="13.75" style="2" customWidth="1"/>
    <col min="15864" max="15864" width="0.75" style="2" customWidth="1"/>
    <col min="15865" max="15865" width="13.75" style="2" customWidth="1"/>
    <col min="15866" max="15866" width="0.75" style="2" customWidth="1"/>
    <col min="15867" max="15867" width="13.75" style="2" customWidth="1"/>
    <col min="15868" max="15868" width="8.1640625" style="2"/>
    <col min="15869" max="15869" width="12.75" style="2" bestFit="1" customWidth="1"/>
    <col min="15870" max="15870" width="12.1640625" style="2" bestFit="1" customWidth="1"/>
    <col min="15871" max="15872" width="12.75" style="2" bestFit="1" customWidth="1"/>
    <col min="15873" max="15873" width="12.1640625" style="2" bestFit="1" customWidth="1"/>
    <col min="15874" max="16110" width="8.1640625" style="2"/>
    <col min="16111" max="16113" width="1.58203125" style="2" customWidth="1"/>
    <col min="16114" max="16114" width="37.83203125" style="2" customWidth="1"/>
    <col min="16115" max="16115" width="5.1640625" style="2" customWidth="1"/>
    <col min="16116" max="16116" width="0.75" style="2" customWidth="1"/>
    <col min="16117" max="16117" width="13.75" style="2" customWidth="1"/>
    <col min="16118" max="16118" width="0.75" style="2" customWidth="1"/>
    <col min="16119" max="16119" width="13.75" style="2" customWidth="1"/>
    <col min="16120" max="16120" width="0.75" style="2" customWidth="1"/>
    <col min="16121" max="16121" width="13.75" style="2" customWidth="1"/>
    <col min="16122" max="16122" width="0.75" style="2" customWidth="1"/>
    <col min="16123" max="16123" width="13.75" style="2" customWidth="1"/>
    <col min="16124" max="16124" width="8.1640625" style="2"/>
    <col min="16125" max="16125" width="12.75" style="2" bestFit="1" customWidth="1"/>
    <col min="16126" max="16126" width="12.1640625" style="2" bestFit="1" customWidth="1"/>
    <col min="16127" max="16128" width="12.75" style="2" bestFit="1" customWidth="1"/>
    <col min="16129" max="16129" width="12.1640625" style="2" bestFit="1" customWidth="1"/>
    <col min="16130" max="16384" width="8.1640625" style="2"/>
  </cols>
  <sheetData>
    <row r="1" spans="1:13" ht="16.399999999999999" customHeight="1" x14ac:dyDescent="0.3">
      <c r="A1" s="1" t="s">
        <v>0</v>
      </c>
    </row>
    <row r="2" spans="1:13" ht="16.399999999999999" customHeight="1" x14ac:dyDescent="0.3">
      <c r="A2" s="1" t="s">
        <v>1</v>
      </c>
    </row>
    <row r="3" spans="1:13" ht="16.399999999999999" customHeight="1" x14ac:dyDescent="0.3">
      <c r="A3" s="5" t="s">
        <v>163</v>
      </c>
      <c r="B3" s="6"/>
      <c r="C3" s="6"/>
      <c r="D3" s="6"/>
      <c r="E3" s="7"/>
      <c r="F3" s="6"/>
      <c r="G3" s="21"/>
      <c r="H3" s="21"/>
      <c r="I3" s="21"/>
      <c r="J3" s="21"/>
      <c r="K3" s="117"/>
      <c r="L3" s="21"/>
      <c r="M3" s="117"/>
    </row>
    <row r="4" spans="1:13" ht="16.399999999999999" customHeight="1" x14ac:dyDescent="0.3">
      <c r="A4" s="1"/>
      <c r="K4" s="112"/>
      <c r="M4" s="112"/>
    </row>
    <row r="5" spans="1:13" ht="16.399999999999999" customHeight="1" x14ac:dyDescent="0.3">
      <c r="A5" s="1"/>
      <c r="K5" s="112"/>
      <c r="M5" s="112"/>
    </row>
    <row r="6" spans="1:13" ht="16.399999999999999" customHeight="1" x14ac:dyDescent="0.3">
      <c r="D6" s="3"/>
      <c r="G6" s="161" t="s">
        <v>55</v>
      </c>
      <c r="H6" s="161"/>
      <c r="I6" s="161"/>
      <c r="J6" s="135"/>
      <c r="K6" s="161" t="s">
        <v>56</v>
      </c>
      <c r="L6" s="161"/>
      <c r="M6" s="161"/>
    </row>
    <row r="7" spans="1:13" ht="16.399999999999999" customHeight="1" x14ac:dyDescent="0.3">
      <c r="G7" s="163" t="s">
        <v>2</v>
      </c>
      <c r="H7" s="163"/>
      <c r="I7" s="163"/>
      <c r="J7" s="136"/>
      <c r="K7" s="164" t="s">
        <v>2</v>
      </c>
      <c r="L7" s="164"/>
      <c r="M7" s="164"/>
    </row>
    <row r="8" spans="1:13" ht="16.399999999999999" customHeight="1" x14ac:dyDescent="0.3">
      <c r="E8" s="10"/>
      <c r="F8" s="1"/>
      <c r="G8" s="137" t="s">
        <v>164</v>
      </c>
      <c r="H8" s="9"/>
      <c r="I8" s="137" t="s">
        <v>3</v>
      </c>
      <c r="J8" s="9"/>
      <c r="K8" s="137" t="s">
        <v>164</v>
      </c>
      <c r="L8" s="9"/>
      <c r="M8" s="137" t="s">
        <v>3</v>
      </c>
    </row>
    <row r="9" spans="1:13" ht="16.399999999999999" customHeight="1" x14ac:dyDescent="0.3">
      <c r="E9" s="156" t="s">
        <v>4</v>
      </c>
      <c r="F9" s="1"/>
      <c r="G9" s="138" t="s">
        <v>5</v>
      </c>
      <c r="H9" s="9"/>
      <c r="I9" s="138" t="s">
        <v>5</v>
      </c>
      <c r="J9" s="9"/>
      <c r="K9" s="138" t="s">
        <v>5</v>
      </c>
      <c r="L9" s="9"/>
      <c r="M9" s="138" t="s">
        <v>5</v>
      </c>
    </row>
    <row r="10" spans="1:13" ht="16.399999999999999" customHeight="1" x14ac:dyDescent="0.3">
      <c r="A10" s="1" t="s">
        <v>6</v>
      </c>
      <c r="G10" s="18"/>
      <c r="K10" s="18"/>
      <c r="M10" s="17"/>
    </row>
    <row r="11" spans="1:13" ht="16.399999999999999" customHeight="1" x14ac:dyDescent="0.3">
      <c r="A11" s="1"/>
      <c r="G11" s="18"/>
      <c r="K11" s="18"/>
      <c r="M11" s="17"/>
    </row>
    <row r="12" spans="1:13" ht="16.399999999999999" customHeight="1" x14ac:dyDescent="0.3">
      <c r="A12" s="1" t="s">
        <v>7</v>
      </c>
      <c r="G12" s="18"/>
      <c r="K12" s="18"/>
      <c r="M12" s="17"/>
    </row>
    <row r="13" spans="1:13" ht="16.399999999999999" customHeight="1" x14ac:dyDescent="0.3">
      <c r="A13" s="1"/>
      <c r="G13" s="18"/>
      <c r="K13" s="18"/>
      <c r="M13" s="17"/>
    </row>
    <row r="14" spans="1:13" ht="16.399999999999999" customHeight="1" x14ac:dyDescent="0.3">
      <c r="A14" s="2" t="s">
        <v>8</v>
      </c>
      <c r="E14" s="3">
        <v>10</v>
      </c>
      <c r="G14" s="120">
        <v>1389431181</v>
      </c>
      <c r="I14" s="103">
        <v>679992536</v>
      </c>
      <c r="K14" s="120">
        <v>1287732319</v>
      </c>
      <c r="M14" s="103">
        <v>563210005</v>
      </c>
    </row>
    <row r="15" spans="1:13" ht="16.399999999999999" customHeight="1" x14ac:dyDescent="0.3">
      <c r="A15" s="2" t="s">
        <v>168</v>
      </c>
      <c r="E15" s="3">
        <v>11</v>
      </c>
      <c r="G15" s="120">
        <v>80000000</v>
      </c>
      <c r="I15" s="103">
        <v>0</v>
      </c>
      <c r="K15" s="120">
        <v>80000000</v>
      </c>
      <c r="M15" s="103">
        <v>0</v>
      </c>
    </row>
    <row r="16" spans="1:13" ht="16.399999999999999" customHeight="1" x14ac:dyDescent="0.3">
      <c r="A16" s="2" t="s">
        <v>9</v>
      </c>
      <c r="E16" s="3">
        <v>12</v>
      </c>
      <c r="G16" s="120">
        <v>736953757</v>
      </c>
      <c r="I16" s="103">
        <v>584094882</v>
      </c>
      <c r="K16" s="120">
        <v>546385000</v>
      </c>
      <c r="M16" s="103">
        <v>537688826</v>
      </c>
    </row>
    <row r="17" spans="1:13" ht="16.399999999999999" customHeight="1" x14ac:dyDescent="0.3">
      <c r="A17" s="2" t="s">
        <v>10</v>
      </c>
      <c r="E17" s="3">
        <v>14</v>
      </c>
      <c r="G17" s="120">
        <v>460910094</v>
      </c>
      <c r="I17" s="103">
        <v>525818609</v>
      </c>
      <c r="K17" s="120">
        <v>420403752</v>
      </c>
      <c r="M17" s="103">
        <v>475528423</v>
      </c>
    </row>
    <row r="18" spans="1:13" ht="16.399999999999999" customHeight="1" x14ac:dyDescent="0.3">
      <c r="A18" s="2" t="s">
        <v>11</v>
      </c>
      <c r="E18" s="3">
        <v>15</v>
      </c>
      <c r="G18" s="120">
        <v>122371672</v>
      </c>
      <c r="I18" s="103">
        <v>99483710</v>
      </c>
      <c r="K18" s="18">
        <v>122371672</v>
      </c>
      <c r="M18" s="17">
        <v>99483710</v>
      </c>
    </row>
    <row r="19" spans="1:13" ht="16.399999999999999" customHeight="1" x14ac:dyDescent="0.3">
      <c r="A19" s="2" t="s">
        <v>12</v>
      </c>
      <c r="G19" s="139">
        <v>51208597</v>
      </c>
      <c r="I19" s="105">
        <v>30968576</v>
      </c>
      <c r="K19" s="139">
        <v>39026517</v>
      </c>
      <c r="M19" s="105">
        <v>19004239</v>
      </c>
    </row>
    <row r="20" spans="1:13" ht="16.399999999999999" customHeight="1" x14ac:dyDescent="0.3">
      <c r="G20" s="18"/>
      <c r="K20" s="18"/>
      <c r="M20" s="17"/>
    </row>
    <row r="21" spans="1:13" ht="16.399999999999999" customHeight="1" x14ac:dyDescent="0.3">
      <c r="A21" s="1" t="s">
        <v>13</v>
      </c>
      <c r="G21" s="140">
        <f>SUM(G14:G20)</f>
        <v>2840875301</v>
      </c>
      <c r="I21" s="141">
        <f>SUM(I14:I20)</f>
        <v>1920358313</v>
      </c>
      <c r="K21" s="142">
        <f>SUM(K14:K20)</f>
        <v>2495919260</v>
      </c>
      <c r="M21" s="143">
        <f>SUM(M14:M20)</f>
        <v>1694915203</v>
      </c>
    </row>
    <row r="22" spans="1:13" ht="16.399999999999999" customHeight="1" x14ac:dyDescent="0.3">
      <c r="G22" s="13"/>
      <c r="I22" s="133"/>
      <c r="K22" s="13"/>
      <c r="M22" s="133"/>
    </row>
    <row r="23" spans="1:13" ht="16.399999999999999" customHeight="1" x14ac:dyDescent="0.3">
      <c r="A23" s="1" t="s">
        <v>14</v>
      </c>
      <c r="G23" s="18"/>
      <c r="K23" s="18"/>
      <c r="M23" s="17"/>
    </row>
    <row r="24" spans="1:13" ht="16.399999999999999" customHeight="1" x14ac:dyDescent="0.3">
      <c r="G24" s="18"/>
      <c r="K24" s="18"/>
      <c r="M24" s="17"/>
    </row>
    <row r="25" spans="1:13" ht="16.399999999999999" customHeight="1" x14ac:dyDescent="0.3">
      <c r="A25" s="2" t="s">
        <v>15</v>
      </c>
      <c r="E25" s="3">
        <v>16</v>
      </c>
      <c r="G25" s="18">
        <v>0</v>
      </c>
      <c r="I25" s="17" t="s">
        <v>96</v>
      </c>
      <c r="K25" s="18">
        <v>21011417</v>
      </c>
      <c r="M25" s="17">
        <v>21011417</v>
      </c>
    </row>
    <row r="26" spans="1:13" ht="16.399999999999999" customHeight="1" x14ac:dyDescent="0.3">
      <c r="A26" s="2" t="s">
        <v>16</v>
      </c>
      <c r="G26" s="120">
        <v>1788940</v>
      </c>
      <c r="I26" s="103">
        <v>3371347</v>
      </c>
      <c r="K26" s="18">
        <v>1788940</v>
      </c>
      <c r="M26" s="17">
        <v>3371347</v>
      </c>
    </row>
    <row r="27" spans="1:13" ht="16.399999999999999" customHeight="1" x14ac:dyDescent="0.3">
      <c r="A27" s="2" t="s">
        <v>17</v>
      </c>
      <c r="E27" s="3" t="s">
        <v>169</v>
      </c>
      <c r="G27" s="13">
        <v>0</v>
      </c>
      <c r="I27" s="133">
        <v>0</v>
      </c>
      <c r="K27" s="18">
        <v>141947580</v>
      </c>
      <c r="M27" s="17">
        <v>138655997</v>
      </c>
    </row>
    <row r="28" spans="1:13" ht="16.399999999999999" customHeight="1" x14ac:dyDescent="0.3">
      <c r="A28" s="2" t="s">
        <v>18</v>
      </c>
      <c r="E28" s="3">
        <v>17</v>
      </c>
      <c r="G28" s="120">
        <v>2365362561</v>
      </c>
      <c r="I28" s="103">
        <v>2439873831</v>
      </c>
      <c r="K28" s="18">
        <v>2049646062</v>
      </c>
      <c r="M28" s="17">
        <v>2091788477</v>
      </c>
    </row>
    <row r="29" spans="1:13" ht="16.399999999999999" customHeight="1" x14ac:dyDescent="0.3">
      <c r="A29" s="2" t="s">
        <v>19</v>
      </c>
      <c r="E29" s="3">
        <v>18</v>
      </c>
      <c r="G29" s="120">
        <v>9388654</v>
      </c>
      <c r="I29" s="103">
        <v>11782743</v>
      </c>
      <c r="K29" s="18">
        <v>9388654</v>
      </c>
      <c r="M29" s="17">
        <v>11782743</v>
      </c>
    </row>
    <row r="30" spans="1:13" ht="16.399999999999999" customHeight="1" x14ac:dyDescent="0.3">
      <c r="A30" s="19" t="s">
        <v>20</v>
      </c>
      <c r="E30" s="3">
        <v>19</v>
      </c>
      <c r="G30" s="120">
        <v>13003135</v>
      </c>
      <c r="I30" s="103">
        <v>15227156</v>
      </c>
      <c r="K30" s="18">
        <v>0</v>
      </c>
      <c r="M30" s="134" t="s">
        <v>96</v>
      </c>
    </row>
    <row r="31" spans="1:13" ht="16.399999999999999" customHeight="1" x14ac:dyDescent="0.3">
      <c r="A31" s="2" t="s">
        <v>21</v>
      </c>
      <c r="E31" s="3">
        <v>20</v>
      </c>
      <c r="G31" s="120">
        <v>26449546</v>
      </c>
      <c r="I31" s="103">
        <v>41304964</v>
      </c>
      <c r="K31" s="18">
        <v>28141654</v>
      </c>
      <c r="M31" s="17">
        <v>43534421</v>
      </c>
    </row>
    <row r="32" spans="1:13" ht="16.399999999999999" customHeight="1" x14ac:dyDescent="0.3">
      <c r="A32" s="2" t="s">
        <v>22</v>
      </c>
      <c r="G32" s="139">
        <v>14220159</v>
      </c>
      <c r="I32" s="105">
        <v>3717740</v>
      </c>
      <c r="K32" s="20">
        <v>3173281</v>
      </c>
      <c r="M32" s="21">
        <v>3509983</v>
      </c>
    </row>
    <row r="33" spans="1:13" ht="16.399999999999999" customHeight="1" x14ac:dyDescent="0.3">
      <c r="G33" s="18"/>
      <c r="K33" s="18"/>
      <c r="M33" s="17"/>
    </row>
    <row r="34" spans="1:13" ht="16.399999999999999" customHeight="1" x14ac:dyDescent="0.3">
      <c r="A34" s="22" t="s">
        <v>23</v>
      </c>
      <c r="E34" s="2"/>
      <c r="G34" s="140">
        <f>SUM(G25:G33)</f>
        <v>2430212995</v>
      </c>
      <c r="I34" s="141">
        <f>SUM(I25:I33)</f>
        <v>2515277781</v>
      </c>
      <c r="K34" s="142">
        <f>SUM(K25:K33)</f>
        <v>2255097588</v>
      </c>
      <c r="M34" s="143">
        <f>SUM(M25:M33)</f>
        <v>2313654385</v>
      </c>
    </row>
    <row r="35" spans="1:13" ht="16.399999999999999" customHeight="1" x14ac:dyDescent="0.3">
      <c r="G35" s="13"/>
      <c r="I35" s="133"/>
      <c r="K35" s="13"/>
      <c r="M35" s="133"/>
    </row>
    <row r="36" spans="1:13" ht="16.399999999999999" customHeight="1" thickBot="1" x14ac:dyDescent="0.35">
      <c r="A36" s="1" t="s">
        <v>24</v>
      </c>
      <c r="G36" s="144">
        <f>G21+G34</f>
        <v>5271088296</v>
      </c>
      <c r="I36" s="145">
        <f>I21+I34</f>
        <v>4435636094</v>
      </c>
      <c r="K36" s="146">
        <f>K21+K34</f>
        <v>4751016848</v>
      </c>
      <c r="M36" s="147">
        <f>M21+M34</f>
        <v>4008569588</v>
      </c>
    </row>
    <row r="37" spans="1:13" ht="16.399999999999999" customHeight="1" thickTop="1" x14ac:dyDescent="0.3"/>
    <row r="38" spans="1:13" ht="16.399999999999999" customHeight="1" x14ac:dyDescent="0.3"/>
    <row r="39" spans="1:13" ht="16.399999999999999" customHeight="1" x14ac:dyDescent="0.3"/>
    <row r="40" spans="1:13" ht="16.399999999999999" customHeight="1" x14ac:dyDescent="0.3"/>
    <row r="41" spans="1:13" ht="16.399999999999999" customHeight="1" x14ac:dyDescent="0.3"/>
    <row r="42" spans="1:13" ht="16.399999999999999" customHeight="1" x14ac:dyDescent="0.3"/>
    <row r="43" spans="1:13" ht="16.399999999999999" customHeight="1" x14ac:dyDescent="0.3"/>
    <row r="44" spans="1:13" ht="16.399999999999999" customHeight="1" x14ac:dyDescent="0.3">
      <c r="A44" s="2" t="s">
        <v>25</v>
      </c>
      <c r="K44" s="17"/>
      <c r="M44" s="17"/>
    </row>
    <row r="45" spans="1:13" ht="16.399999999999999" customHeight="1" x14ac:dyDescent="0.3">
      <c r="A45" s="2" t="s">
        <v>26</v>
      </c>
      <c r="K45" s="17"/>
      <c r="M45" s="17"/>
    </row>
    <row r="46" spans="1:13" ht="16.399999999999999" customHeight="1" x14ac:dyDescent="0.3"/>
    <row r="47" spans="1:13" ht="16.399999999999999" customHeight="1" x14ac:dyDescent="0.3">
      <c r="A47" s="2" t="s">
        <v>25</v>
      </c>
    </row>
    <row r="48" spans="1:13" ht="16.399999999999999" customHeight="1" x14ac:dyDescent="0.3">
      <c r="A48" s="2" t="s">
        <v>26</v>
      </c>
    </row>
    <row r="49" spans="1:13" ht="14.15" customHeight="1" x14ac:dyDescent="0.3"/>
    <row r="50" spans="1:13" ht="12.75" customHeight="1" x14ac:dyDescent="0.3"/>
    <row r="51" spans="1:13" ht="22" customHeight="1" x14ac:dyDescent="0.3">
      <c r="A51" s="162" t="s">
        <v>184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</row>
    <row r="52" spans="1:13" ht="16.399999999999999" customHeight="1" x14ac:dyDescent="0.3">
      <c r="A52" s="1" t="s">
        <v>0</v>
      </c>
    </row>
    <row r="53" spans="1:13" ht="16.399999999999999" customHeight="1" x14ac:dyDescent="0.3">
      <c r="A53" s="1" t="s">
        <v>1</v>
      </c>
    </row>
    <row r="54" spans="1:13" ht="16.399999999999999" customHeight="1" x14ac:dyDescent="0.3">
      <c r="A54" s="5" t="str">
        <f>A3</f>
        <v>As at 31 December 2022</v>
      </c>
      <c r="B54" s="6"/>
      <c r="C54" s="6"/>
      <c r="D54" s="6"/>
      <c r="E54" s="7"/>
      <c r="F54" s="6"/>
      <c r="G54" s="21"/>
      <c r="H54" s="21"/>
      <c r="I54" s="21"/>
      <c r="J54" s="21"/>
      <c r="K54" s="117"/>
      <c r="L54" s="21"/>
      <c r="M54" s="117"/>
    </row>
    <row r="55" spans="1:13" ht="16.399999999999999" customHeight="1" x14ac:dyDescent="0.3">
      <c r="A55" s="1"/>
      <c r="K55" s="112"/>
      <c r="M55" s="112"/>
    </row>
    <row r="56" spans="1:13" ht="12.65" customHeight="1" x14ac:dyDescent="0.3">
      <c r="A56" s="1"/>
      <c r="K56" s="112"/>
      <c r="M56" s="112"/>
    </row>
    <row r="57" spans="1:13" ht="16.399999999999999" customHeight="1" x14ac:dyDescent="0.3">
      <c r="D57" s="3"/>
      <c r="G57" s="161" t="s">
        <v>55</v>
      </c>
      <c r="H57" s="161"/>
      <c r="I57" s="161"/>
      <c r="J57" s="135"/>
      <c r="K57" s="161" t="s">
        <v>56</v>
      </c>
      <c r="L57" s="161"/>
      <c r="M57" s="161"/>
    </row>
    <row r="58" spans="1:13" ht="16.399999999999999" customHeight="1" x14ac:dyDescent="0.3">
      <c r="G58" s="163" t="s">
        <v>2</v>
      </c>
      <c r="H58" s="163"/>
      <c r="I58" s="163"/>
      <c r="J58" s="136"/>
      <c r="K58" s="164" t="s">
        <v>2</v>
      </c>
      <c r="L58" s="164"/>
      <c r="M58" s="164"/>
    </row>
    <row r="59" spans="1:13" ht="16.399999999999999" customHeight="1" x14ac:dyDescent="0.3">
      <c r="A59" s="1"/>
      <c r="B59" s="1"/>
      <c r="C59" s="1"/>
      <c r="D59" s="1"/>
      <c r="E59" s="10"/>
      <c r="F59" s="1"/>
      <c r="G59" s="137" t="s">
        <v>164</v>
      </c>
      <c r="H59" s="9"/>
      <c r="I59" s="137" t="s">
        <v>3</v>
      </c>
      <c r="J59" s="9"/>
      <c r="K59" s="137" t="s">
        <v>164</v>
      </c>
      <c r="L59" s="9"/>
      <c r="M59" s="137" t="s">
        <v>3</v>
      </c>
    </row>
    <row r="60" spans="1:13" ht="16.399999999999999" customHeight="1" x14ac:dyDescent="0.3">
      <c r="B60" s="1"/>
      <c r="C60" s="1"/>
      <c r="D60" s="1"/>
      <c r="E60" s="156" t="s">
        <v>4</v>
      </c>
      <c r="F60" s="1"/>
      <c r="G60" s="138" t="s">
        <v>5</v>
      </c>
      <c r="H60" s="9"/>
      <c r="I60" s="138" t="s">
        <v>5</v>
      </c>
      <c r="J60" s="9"/>
      <c r="K60" s="138" t="s">
        <v>5</v>
      </c>
      <c r="L60" s="9"/>
      <c r="M60" s="138" t="s">
        <v>5</v>
      </c>
    </row>
    <row r="61" spans="1:13" ht="16.399999999999999" customHeight="1" x14ac:dyDescent="0.3">
      <c r="A61" s="1" t="s">
        <v>27</v>
      </c>
      <c r="B61" s="1"/>
      <c r="C61" s="1"/>
      <c r="D61" s="1"/>
      <c r="E61" s="10"/>
      <c r="F61" s="1"/>
      <c r="G61" s="148"/>
      <c r="H61" s="9"/>
      <c r="I61" s="9"/>
      <c r="J61" s="9"/>
      <c r="K61" s="148"/>
      <c r="L61" s="9"/>
      <c r="M61" s="9"/>
    </row>
    <row r="62" spans="1:13" ht="6" customHeight="1" x14ac:dyDescent="0.3">
      <c r="G62" s="18"/>
      <c r="K62" s="18"/>
      <c r="M62" s="17"/>
    </row>
    <row r="63" spans="1:13" ht="16.399999999999999" customHeight="1" x14ac:dyDescent="0.3">
      <c r="A63" s="1" t="s">
        <v>28</v>
      </c>
      <c r="G63" s="18"/>
      <c r="K63" s="18"/>
      <c r="M63" s="17"/>
    </row>
    <row r="64" spans="1:13" ht="6" customHeight="1" x14ac:dyDescent="0.3">
      <c r="G64" s="18"/>
      <c r="K64" s="18"/>
      <c r="M64" s="17"/>
    </row>
    <row r="65" spans="1:13" ht="16.399999999999999" customHeight="1" x14ac:dyDescent="0.3">
      <c r="A65" s="2" t="s">
        <v>29</v>
      </c>
      <c r="E65" s="3">
        <v>21</v>
      </c>
      <c r="G65" s="18">
        <v>79819289</v>
      </c>
      <c r="I65" s="17">
        <v>31234568</v>
      </c>
      <c r="K65" s="18">
        <v>41465255</v>
      </c>
      <c r="M65" s="17">
        <v>27274508</v>
      </c>
    </row>
    <row r="66" spans="1:13" ht="16.399999999999999" customHeight="1" x14ac:dyDescent="0.3">
      <c r="A66" s="2" t="s">
        <v>159</v>
      </c>
      <c r="G66" s="18">
        <v>55636387</v>
      </c>
      <c r="I66" s="17">
        <v>38981537</v>
      </c>
      <c r="K66" s="18">
        <v>55636387</v>
      </c>
      <c r="M66" s="17">
        <v>38981537</v>
      </c>
    </row>
    <row r="67" spans="1:13" ht="16.399999999999999" customHeight="1" x14ac:dyDescent="0.3">
      <c r="A67" s="2" t="s">
        <v>145</v>
      </c>
      <c r="G67" s="18"/>
      <c r="K67" s="18"/>
      <c r="M67" s="17"/>
    </row>
    <row r="68" spans="1:13" ht="16.399999999999999" customHeight="1" x14ac:dyDescent="0.3">
      <c r="B68" s="2" t="s">
        <v>161</v>
      </c>
      <c r="E68" s="3">
        <v>23</v>
      </c>
      <c r="G68" s="18">
        <v>35727471</v>
      </c>
      <c r="I68" s="17">
        <v>34649998</v>
      </c>
      <c r="K68" s="18">
        <v>0</v>
      </c>
      <c r="M68" s="17">
        <v>0</v>
      </c>
    </row>
    <row r="69" spans="1:13" ht="16.399999999999999" customHeight="1" x14ac:dyDescent="0.3">
      <c r="A69" s="2" t="s">
        <v>30</v>
      </c>
      <c r="G69" s="18">
        <v>118829478</v>
      </c>
      <c r="I69" s="17">
        <v>69453187</v>
      </c>
      <c r="K69" s="18">
        <v>118829478</v>
      </c>
      <c r="M69" s="17">
        <v>59086534</v>
      </c>
    </row>
    <row r="70" spans="1:13" ht="16.399999999999999" customHeight="1" x14ac:dyDescent="0.3">
      <c r="A70" s="2" t="s">
        <v>31</v>
      </c>
      <c r="E70" s="3">
        <v>22</v>
      </c>
      <c r="G70" s="18">
        <v>78814878</v>
      </c>
      <c r="I70" s="17">
        <v>86108589</v>
      </c>
      <c r="K70" s="18">
        <v>62577735</v>
      </c>
      <c r="M70" s="17">
        <v>53219145</v>
      </c>
    </row>
    <row r="71" spans="1:13" ht="16.399999999999999" customHeight="1" x14ac:dyDescent="0.3">
      <c r="A71" s="2" t="s">
        <v>32</v>
      </c>
      <c r="G71" s="20">
        <v>9838678</v>
      </c>
      <c r="I71" s="21">
        <v>13741882</v>
      </c>
      <c r="K71" s="20">
        <v>7012863</v>
      </c>
      <c r="M71" s="21">
        <v>12197882</v>
      </c>
    </row>
    <row r="72" spans="1:13" ht="6" customHeight="1" x14ac:dyDescent="0.3">
      <c r="G72" s="18"/>
      <c r="K72" s="18"/>
      <c r="M72" s="17"/>
    </row>
    <row r="73" spans="1:13" ht="16.399999999999999" customHeight="1" x14ac:dyDescent="0.3">
      <c r="A73" s="1" t="s">
        <v>33</v>
      </c>
      <c r="G73" s="20">
        <f>SUM(G65:G72)</f>
        <v>378666181</v>
      </c>
      <c r="I73" s="21">
        <f>SUM(I65:I72)</f>
        <v>274169761</v>
      </c>
      <c r="K73" s="20">
        <f>SUM(K65:K72)</f>
        <v>285521718</v>
      </c>
      <c r="M73" s="21">
        <f>SUM(M65:M72)</f>
        <v>190759606</v>
      </c>
    </row>
    <row r="74" spans="1:13" ht="10.4" customHeight="1" x14ac:dyDescent="0.3">
      <c r="G74" s="18"/>
      <c r="K74" s="18"/>
      <c r="M74" s="17"/>
    </row>
    <row r="75" spans="1:13" ht="16.399999999999999" customHeight="1" x14ac:dyDescent="0.3">
      <c r="A75" s="1" t="s">
        <v>34</v>
      </c>
      <c r="G75" s="18"/>
      <c r="K75" s="18"/>
      <c r="M75" s="17"/>
    </row>
    <row r="76" spans="1:13" ht="6" customHeight="1" x14ac:dyDescent="0.3">
      <c r="G76" s="18"/>
      <c r="K76" s="18"/>
      <c r="M76" s="17"/>
    </row>
    <row r="77" spans="1:13" ht="16.399999999999999" customHeight="1" x14ac:dyDescent="0.3">
      <c r="A77" s="2" t="s">
        <v>147</v>
      </c>
      <c r="E77" s="3">
        <v>23</v>
      </c>
      <c r="G77" s="18">
        <v>82258702</v>
      </c>
      <c r="I77" s="17">
        <v>118960182</v>
      </c>
      <c r="K77" s="18">
        <v>0</v>
      </c>
      <c r="M77" s="17">
        <v>0</v>
      </c>
    </row>
    <row r="78" spans="1:13" ht="16.399999999999999" customHeight="1" x14ac:dyDescent="0.3">
      <c r="A78" s="2" t="s">
        <v>148</v>
      </c>
      <c r="E78" s="3">
        <v>24</v>
      </c>
      <c r="G78" s="20">
        <v>188442607</v>
      </c>
      <c r="I78" s="21">
        <v>239315308</v>
      </c>
      <c r="K78" s="20">
        <v>188442607</v>
      </c>
      <c r="M78" s="21">
        <v>239315308</v>
      </c>
    </row>
    <row r="79" spans="1:13" ht="6" customHeight="1" x14ac:dyDescent="0.3">
      <c r="G79" s="18"/>
      <c r="K79" s="18"/>
      <c r="M79" s="17"/>
    </row>
    <row r="80" spans="1:13" ht="16.399999999999999" customHeight="1" x14ac:dyDescent="0.3">
      <c r="A80" s="1" t="s">
        <v>35</v>
      </c>
      <c r="G80" s="20">
        <f>SUM(G77:G79)</f>
        <v>270701309</v>
      </c>
      <c r="I80" s="21">
        <f>SUM(I77:I79)</f>
        <v>358275490</v>
      </c>
      <c r="K80" s="20">
        <f>SUM(K77:K79)</f>
        <v>188442607</v>
      </c>
      <c r="M80" s="21">
        <f>SUM(M77:M79)</f>
        <v>239315308</v>
      </c>
    </row>
    <row r="81" spans="1:13" ht="6" customHeight="1" x14ac:dyDescent="0.3">
      <c r="G81" s="18"/>
      <c r="K81" s="18"/>
      <c r="M81" s="17"/>
    </row>
    <row r="82" spans="1:13" ht="16.399999999999999" customHeight="1" x14ac:dyDescent="0.3">
      <c r="A82" s="1" t="s">
        <v>36</v>
      </c>
      <c r="G82" s="20">
        <f>SUM(G80,G73)</f>
        <v>649367490</v>
      </c>
      <c r="I82" s="21">
        <f>SUM(I80,I73)</f>
        <v>632445251</v>
      </c>
      <c r="K82" s="20">
        <f>SUM(K80,K73)</f>
        <v>473964325</v>
      </c>
      <c r="M82" s="21">
        <f>SUM(M80,M73)</f>
        <v>430074914</v>
      </c>
    </row>
    <row r="83" spans="1:13" ht="10" customHeight="1" x14ac:dyDescent="0.3">
      <c r="G83" s="18"/>
      <c r="K83" s="18"/>
      <c r="M83" s="17"/>
    </row>
    <row r="84" spans="1:13" ht="16.399999999999999" customHeight="1" x14ac:dyDescent="0.3">
      <c r="A84" s="1" t="s">
        <v>37</v>
      </c>
      <c r="G84" s="18"/>
      <c r="K84" s="18"/>
      <c r="M84" s="17"/>
    </row>
    <row r="85" spans="1:13" ht="6" customHeight="1" x14ac:dyDescent="0.3">
      <c r="G85" s="18"/>
      <c r="K85" s="18"/>
      <c r="M85" s="17"/>
    </row>
    <row r="86" spans="1:13" ht="16.399999999999999" customHeight="1" x14ac:dyDescent="0.3">
      <c r="A86" s="2" t="s">
        <v>38</v>
      </c>
      <c r="G86" s="18"/>
      <c r="K86" s="18"/>
      <c r="M86" s="17"/>
    </row>
    <row r="87" spans="1:13" ht="16.399999999999999" customHeight="1" x14ac:dyDescent="0.3">
      <c r="B87" s="12" t="s">
        <v>39</v>
      </c>
      <c r="C87" s="12"/>
      <c r="D87" s="12"/>
      <c r="G87" s="18"/>
      <c r="K87" s="18"/>
      <c r="M87" s="17"/>
    </row>
    <row r="88" spans="1:13" ht="16.399999999999999" customHeight="1" x14ac:dyDescent="0.3">
      <c r="B88" s="12"/>
      <c r="C88" s="12" t="s">
        <v>40</v>
      </c>
      <c r="D88" s="12"/>
      <c r="G88" s="18"/>
      <c r="K88" s="18"/>
      <c r="M88" s="17"/>
    </row>
    <row r="89" spans="1:13" ht="16.399999999999999" customHeight="1" thickBot="1" x14ac:dyDescent="0.35">
      <c r="B89" s="12"/>
      <c r="C89" s="12"/>
      <c r="D89" s="12" t="s">
        <v>41</v>
      </c>
      <c r="G89" s="24">
        <v>470000000</v>
      </c>
      <c r="I89" s="131">
        <v>470000000</v>
      </c>
      <c r="K89" s="24">
        <v>470000000</v>
      </c>
      <c r="M89" s="131">
        <v>470000000</v>
      </c>
    </row>
    <row r="90" spans="1:13" ht="16.399999999999999" customHeight="1" thickTop="1" x14ac:dyDescent="0.3">
      <c r="B90" s="12" t="s">
        <v>42</v>
      </c>
      <c r="C90" s="12"/>
      <c r="D90" s="12"/>
      <c r="G90" s="18"/>
      <c r="K90" s="18"/>
      <c r="M90" s="17"/>
    </row>
    <row r="91" spans="1:13" ht="16.399999999999999" customHeight="1" x14ac:dyDescent="0.3">
      <c r="B91" s="12"/>
      <c r="C91" s="12" t="s">
        <v>43</v>
      </c>
      <c r="D91" s="12"/>
      <c r="G91" s="13"/>
      <c r="I91" s="133"/>
      <c r="K91" s="13"/>
      <c r="M91" s="133"/>
    </row>
    <row r="92" spans="1:13" ht="16.399999999999999" customHeight="1" x14ac:dyDescent="0.3">
      <c r="B92" s="12"/>
      <c r="C92" s="12"/>
      <c r="D92" s="12" t="s">
        <v>44</v>
      </c>
      <c r="G92" s="18">
        <v>470000000</v>
      </c>
      <c r="I92" s="17">
        <v>470000000</v>
      </c>
      <c r="K92" s="25">
        <v>470000000</v>
      </c>
      <c r="M92" s="132">
        <v>470000000</v>
      </c>
    </row>
    <row r="93" spans="1:13" ht="16.399999999999999" customHeight="1" x14ac:dyDescent="0.3">
      <c r="A93" s="2" t="s">
        <v>45</v>
      </c>
      <c r="G93" s="18">
        <v>267503419</v>
      </c>
      <c r="I93" s="17">
        <v>267503419</v>
      </c>
      <c r="K93" s="18">
        <v>267503419</v>
      </c>
      <c r="M93" s="17">
        <v>267503419</v>
      </c>
    </row>
    <row r="94" spans="1:13" ht="16.399999999999999" customHeight="1" x14ac:dyDescent="0.3">
      <c r="A94" s="2" t="s">
        <v>46</v>
      </c>
      <c r="G94" s="18"/>
      <c r="K94" s="18"/>
      <c r="M94" s="17"/>
    </row>
    <row r="95" spans="1:13" ht="16.399999999999999" customHeight="1" x14ac:dyDescent="0.3">
      <c r="B95" s="2" t="s">
        <v>47</v>
      </c>
      <c r="E95" s="3">
        <v>25</v>
      </c>
      <c r="G95" s="18">
        <v>47000000</v>
      </c>
      <c r="I95" s="17">
        <v>47000000</v>
      </c>
      <c r="K95" s="18">
        <v>47000000</v>
      </c>
      <c r="M95" s="17">
        <v>47000000</v>
      </c>
    </row>
    <row r="96" spans="1:13" ht="16.399999999999999" customHeight="1" x14ac:dyDescent="0.3">
      <c r="B96" s="2" t="s">
        <v>175</v>
      </c>
      <c r="G96" s="18">
        <v>20000000</v>
      </c>
      <c r="I96" s="17">
        <v>20000000</v>
      </c>
      <c r="K96" s="18">
        <v>20000000</v>
      </c>
      <c r="M96" s="17">
        <v>20000000</v>
      </c>
    </row>
    <row r="97" spans="1:13" ht="16.399999999999999" customHeight="1" x14ac:dyDescent="0.3">
      <c r="B97" s="2" t="s">
        <v>48</v>
      </c>
      <c r="G97" s="18">
        <v>3572280757</v>
      </c>
      <c r="I97" s="17">
        <v>2800516070</v>
      </c>
      <c r="K97" s="18">
        <v>3472549104</v>
      </c>
      <c r="M97" s="17">
        <v>2773991255</v>
      </c>
    </row>
    <row r="98" spans="1:13" ht="16.399999999999999" customHeight="1" x14ac:dyDescent="0.3">
      <c r="A98" s="2" t="s">
        <v>49</v>
      </c>
      <c r="G98" s="20">
        <v>7805291</v>
      </c>
      <c r="I98" s="21">
        <v>8896317</v>
      </c>
      <c r="K98" s="20">
        <v>0</v>
      </c>
      <c r="M98" s="21" t="s">
        <v>96</v>
      </c>
    </row>
    <row r="99" spans="1:13" ht="6" customHeight="1" x14ac:dyDescent="0.3">
      <c r="G99" s="18"/>
      <c r="K99" s="18"/>
      <c r="M99" s="17"/>
    </row>
    <row r="100" spans="1:13" ht="16.399999999999999" customHeight="1" x14ac:dyDescent="0.3">
      <c r="A100" s="1" t="s">
        <v>50</v>
      </c>
      <c r="G100" s="18"/>
      <c r="K100" s="18"/>
      <c r="M100" s="17"/>
    </row>
    <row r="101" spans="1:13" ht="16.399999999999999" customHeight="1" x14ac:dyDescent="0.3">
      <c r="B101" s="1" t="s">
        <v>149</v>
      </c>
      <c r="G101" s="18">
        <f>SUM(G92:G98)</f>
        <v>4384589467</v>
      </c>
      <c r="I101" s="17">
        <f>SUM(I92:I98)</f>
        <v>3613915806</v>
      </c>
      <c r="K101" s="18">
        <f>SUM(K92:K98)</f>
        <v>4277052523</v>
      </c>
      <c r="M101" s="17">
        <f>SUM(M92:M98)</f>
        <v>3578494674</v>
      </c>
    </row>
    <row r="102" spans="1:13" ht="16.399999999999999" customHeight="1" x14ac:dyDescent="0.3">
      <c r="A102" s="26" t="s">
        <v>51</v>
      </c>
      <c r="E102" s="3">
        <v>27</v>
      </c>
      <c r="G102" s="20">
        <v>237131339</v>
      </c>
      <c r="I102" s="21">
        <v>189275037</v>
      </c>
      <c r="K102" s="20">
        <v>0</v>
      </c>
      <c r="M102" s="21" t="s">
        <v>96</v>
      </c>
    </row>
    <row r="103" spans="1:13" ht="6" customHeight="1" x14ac:dyDescent="0.3">
      <c r="G103" s="18"/>
      <c r="K103" s="18"/>
      <c r="M103" s="17"/>
    </row>
    <row r="104" spans="1:13" ht="16.399999999999999" customHeight="1" x14ac:dyDescent="0.3">
      <c r="A104" s="1" t="s">
        <v>52</v>
      </c>
      <c r="G104" s="20">
        <f>SUM(G101:G102)</f>
        <v>4621720806</v>
      </c>
      <c r="I104" s="21">
        <f>SUM(I101:I102)</f>
        <v>3803190843</v>
      </c>
      <c r="K104" s="20">
        <f>SUM(K101:K102)</f>
        <v>4277052523</v>
      </c>
      <c r="M104" s="21">
        <f>SUM(M101:M102)</f>
        <v>3578494674</v>
      </c>
    </row>
    <row r="105" spans="1:13" ht="6" customHeight="1" x14ac:dyDescent="0.3">
      <c r="G105" s="18"/>
      <c r="K105" s="18"/>
      <c r="M105" s="17"/>
    </row>
    <row r="106" spans="1:13" ht="16.399999999999999" customHeight="1" thickBot="1" x14ac:dyDescent="0.35">
      <c r="A106" s="1" t="s">
        <v>53</v>
      </c>
      <c r="B106" s="1"/>
      <c r="C106" s="1"/>
      <c r="G106" s="24">
        <f>G82+G104</f>
        <v>5271088296</v>
      </c>
      <c r="I106" s="131">
        <f>I82+I104</f>
        <v>4435636094</v>
      </c>
      <c r="K106" s="24">
        <f>K82+K104</f>
        <v>4751016848</v>
      </c>
      <c r="M106" s="131">
        <f>M82+M104</f>
        <v>4008569588</v>
      </c>
    </row>
    <row r="107" spans="1:13" ht="15.75" customHeight="1" thickTop="1" x14ac:dyDescent="0.3">
      <c r="A107" s="1"/>
      <c r="B107" s="1"/>
      <c r="C107" s="1"/>
      <c r="K107" s="17"/>
      <c r="M107" s="17"/>
    </row>
    <row r="108" spans="1:13" ht="16" customHeight="1" x14ac:dyDescent="0.3">
      <c r="A108" s="1"/>
      <c r="B108" s="1"/>
      <c r="C108" s="1"/>
      <c r="K108" s="17"/>
      <c r="M108" s="17"/>
    </row>
    <row r="109" spans="1:13" ht="22" customHeight="1" x14ac:dyDescent="0.3">
      <c r="A109" s="162" t="str">
        <f>A51</f>
        <v>The accompanying notes on page 13 to 44 are an integral part of these consolidated and separate financial statements.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</row>
  </sheetData>
  <mergeCells count="10">
    <mergeCell ref="G6:I6"/>
    <mergeCell ref="K6:M6"/>
    <mergeCell ref="G57:I57"/>
    <mergeCell ref="K57:M57"/>
    <mergeCell ref="A109:M109"/>
    <mergeCell ref="G7:I7"/>
    <mergeCell ref="K7:M7"/>
    <mergeCell ref="A51:M51"/>
    <mergeCell ref="G58:I58"/>
    <mergeCell ref="K58:M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4822-2EE5-4956-85D8-C613B96587BE}">
  <sheetPr codeName="Sheet2"/>
  <dimension ref="A1:M110"/>
  <sheetViews>
    <sheetView zoomScaleNormal="100" zoomScaleSheetLayoutView="77" workbookViewId="0"/>
  </sheetViews>
  <sheetFormatPr defaultColWidth="8.1640625" defaultRowHeight="11.5" x14ac:dyDescent="0.3"/>
  <cols>
    <col min="1" max="3" width="1.4140625" style="48" customWidth="1"/>
    <col min="4" max="4" width="31.25" style="48" customWidth="1"/>
    <col min="5" max="5" width="5.75" style="48" customWidth="1"/>
    <col min="6" max="6" width="0.83203125" style="48" customWidth="1"/>
    <col min="7" max="7" width="14.25" style="48" customWidth="1"/>
    <col min="8" max="8" width="0.83203125" style="48" customWidth="1"/>
    <col min="9" max="9" width="14.25" style="48" customWidth="1"/>
    <col min="10" max="10" width="0.83203125" style="48" customWidth="1"/>
    <col min="11" max="11" width="14.25" style="129" customWidth="1"/>
    <col min="12" max="12" width="0.83203125" style="48" customWidth="1"/>
    <col min="13" max="13" width="14" style="129" customWidth="1"/>
    <col min="14" max="202" width="8.1640625" style="48"/>
    <col min="203" max="205" width="1.58203125" style="48" customWidth="1"/>
    <col min="206" max="206" width="33.4140625" style="48" customWidth="1"/>
    <col min="207" max="207" width="5.75" style="48" customWidth="1"/>
    <col min="208" max="208" width="0.58203125" style="48" customWidth="1"/>
    <col min="209" max="209" width="14.75" style="48" customWidth="1"/>
    <col min="210" max="210" width="0.58203125" style="48" customWidth="1"/>
    <col min="211" max="211" width="14.75" style="48" customWidth="1"/>
    <col min="212" max="212" width="0.58203125" style="48" customWidth="1"/>
    <col min="213" max="213" width="14.75" style="48" customWidth="1"/>
    <col min="214" max="214" width="0.58203125" style="48" customWidth="1"/>
    <col min="215" max="215" width="14.75" style="48" customWidth="1"/>
    <col min="216" max="216" width="8.1640625" style="48"/>
    <col min="217" max="217" width="13.75" style="48" bestFit="1" customWidth="1"/>
    <col min="218" max="218" width="12" style="48" bestFit="1" customWidth="1"/>
    <col min="219" max="219" width="8.1640625" style="48"/>
    <col min="220" max="220" width="12" style="48" bestFit="1" customWidth="1"/>
    <col min="221" max="221" width="17.1640625" style="48" bestFit="1" customWidth="1"/>
    <col min="222" max="458" width="8.1640625" style="48"/>
    <col min="459" max="461" width="1.58203125" style="48" customWidth="1"/>
    <col min="462" max="462" width="33.4140625" style="48" customWidth="1"/>
    <col min="463" max="463" width="5.75" style="48" customWidth="1"/>
    <col min="464" max="464" width="0.58203125" style="48" customWidth="1"/>
    <col min="465" max="465" width="14.75" style="48" customWidth="1"/>
    <col min="466" max="466" width="0.58203125" style="48" customWidth="1"/>
    <col min="467" max="467" width="14.75" style="48" customWidth="1"/>
    <col min="468" max="468" width="0.58203125" style="48" customWidth="1"/>
    <col min="469" max="469" width="14.75" style="48" customWidth="1"/>
    <col min="470" max="470" width="0.58203125" style="48" customWidth="1"/>
    <col min="471" max="471" width="14.75" style="48" customWidth="1"/>
    <col min="472" max="472" width="8.1640625" style="48"/>
    <col min="473" max="473" width="13.75" style="48" bestFit="1" customWidth="1"/>
    <col min="474" max="474" width="12" style="48" bestFit="1" customWidth="1"/>
    <col min="475" max="475" width="8.1640625" style="48"/>
    <col min="476" max="476" width="12" style="48" bestFit="1" customWidth="1"/>
    <col min="477" max="477" width="17.1640625" style="48" bestFit="1" customWidth="1"/>
    <col min="478" max="714" width="8.1640625" style="48"/>
    <col min="715" max="717" width="1.58203125" style="48" customWidth="1"/>
    <col min="718" max="718" width="33.4140625" style="48" customWidth="1"/>
    <col min="719" max="719" width="5.75" style="48" customWidth="1"/>
    <col min="720" max="720" width="0.58203125" style="48" customWidth="1"/>
    <col min="721" max="721" width="14.75" style="48" customWidth="1"/>
    <col min="722" max="722" width="0.58203125" style="48" customWidth="1"/>
    <col min="723" max="723" width="14.75" style="48" customWidth="1"/>
    <col min="724" max="724" width="0.58203125" style="48" customWidth="1"/>
    <col min="725" max="725" width="14.75" style="48" customWidth="1"/>
    <col min="726" max="726" width="0.58203125" style="48" customWidth="1"/>
    <col min="727" max="727" width="14.75" style="48" customWidth="1"/>
    <col min="728" max="728" width="8.1640625" style="48"/>
    <col min="729" max="729" width="13.75" style="48" bestFit="1" customWidth="1"/>
    <col min="730" max="730" width="12" style="48" bestFit="1" customWidth="1"/>
    <col min="731" max="731" width="8.1640625" style="48"/>
    <col min="732" max="732" width="12" style="48" bestFit="1" customWidth="1"/>
    <col min="733" max="733" width="17.1640625" style="48" bestFit="1" customWidth="1"/>
    <col min="734" max="970" width="8.1640625" style="48"/>
    <col min="971" max="973" width="1.58203125" style="48" customWidth="1"/>
    <col min="974" max="974" width="33.4140625" style="48" customWidth="1"/>
    <col min="975" max="975" width="5.75" style="48" customWidth="1"/>
    <col min="976" max="976" width="0.58203125" style="48" customWidth="1"/>
    <col min="977" max="977" width="14.75" style="48" customWidth="1"/>
    <col min="978" max="978" width="0.58203125" style="48" customWidth="1"/>
    <col min="979" max="979" width="14.75" style="48" customWidth="1"/>
    <col min="980" max="980" width="0.58203125" style="48" customWidth="1"/>
    <col min="981" max="981" width="14.75" style="48" customWidth="1"/>
    <col min="982" max="982" width="0.58203125" style="48" customWidth="1"/>
    <col min="983" max="983" width="14.75" style="48" customWidth="1"/>
    <col min="984" max="984" width="8.1640625" style="48"/>
    <col min="985" max="985" width="13.75" style="48" bestFit="1" customWidth="1"/>
    <col min="986" max="986" width="12" style="48" bestFit="1" customWidth="1"/>
    <col min="987" max="987" width="8.1640625" style="48"/>
    <col min="988" max="988" width="12" style="48" bestFit="1" customWidth="1"/>
    <col min="989" max="989" width="17.1640625" style="48" bestFit="1" customWidth="1"/>
    <col min="990" max="1226" width="8.1640625" style="48"/>
    <col min="1227" max="1229" width="1.58203125" style="48" customWidth="1"/>
    <col min="1230" max="1230" width="33.4140625" style="48" customWidth="1"/>
    <col min="1231" max="1231" width="5.75" style="48" customWidth="1"/>
    <col min="1232" max="1232" width="0.58203125" style="48" customWidth="1"/>
    <col min="1233" max="1233" width="14.75" style="48" customWidth="1"/>
    <col min="1234" max="1234" width="0.58203125" style="48" customWidth="1"/>
    <col min="1235" max="1235" width="14.75" style="48" customWidth="1"/>
    <col min="1236" max="1236" width="0.58203125" style="48" customWidth="1"/>
    <col min="1237" max="1237" width="14.75" style="48" customWidth="1"/>
    <col min="1238" max="1238" width="0.58203125" style="48" customWidth="1"/>
    <col min="1239" max="1239" width="14.75" style="48" customWidth="1"/>
    <col min="1240" max="1240" width="8.1640625" style="48"/>
    <col min="1241" max="1241" width="13.75" style="48" bestFit="1" customWidth="1"/>
    <col min="1242" max="1242" width="12" style="48" bestFit="1" customWidth="1"/>
    <col min="1243" max="1243" width="8.1640625" style="48"/>
    <col min="1244" max="1244" width="12" style="48" bestFit="1" customWidth="1"/>
    <col min="1245" max="1245" width="17.1640625" style="48" bestFit="1" customWidth="1"/>
    <col min="1246" max="1482" width="8.1640625" style="48"/>
    <col min="1483" max="1485" width="1.58203125" style="48" customWidth="1"/>
    <col min="1486" max="1486" width="33.4140625" style="48" customWidth="1"/>
    <col min="1487" max="1487" width="5.75" style="48" customWidth="1"/>
    <col min="1488" max="1488" width="0.58203125" style="48" customWidth="1"/>
    <col min="1489" max="1489" width="14.75" style="48" customWidth="1"/>
    <col min="1490" max="1490" width="0.58203125" style="48" customWidth="1"/>
    <col min="1491" max="1491" width="14.75" style="48" customWidth="1"/>
    <col min="1492" max="1492" width="0.58203125" style="48" customWidth="1"/>
    <col min="1493" max="1493" width="14.75" style="48" customWidth="1"/>
    <col min="1494" max="1494" width="0.58203125" style="48" customWidth="1"/>
    <col min="1495" max="1495" width="14.75" style="48" customWidth="1"/>
    <col min="1496" max="1496" width="8.1640625" style="48"/>
    <col min="1497" max="1497" width="13.75" style="48" bestFit="1" customWidth="1"/>
    <col min="1498" max="1498" width="12" style="48" bestFit="1" customWidth="1"/>
    <col min="1499" max="1499" width="8.1640625" style="48"/>
    <col min="1500" max="1500" width="12" style="48" bestFit="1" customWidth="1"/>
    <col min="1501" max="1501" width="17.1640625" style="48" bestFit="1" customWidth="1"/>
    <col min="1502" max="1738" width="8.1640625" style="48"/>
    <col min="1739" max="1741" width="1.58203125" style="48" customWidth="1"/>
    <col min="1742" max="1742" width="33.4140625" style="48" customWidth="1"/>
    <col min="1743" max="1743" width="5.75" style="48" customWidth="1"/>
    <col min="1744" max="1744" width="0.58203125" style="48" customWidth="1"/>
    <col min="1745" max="1745" width="14.75" style="48" customWidth="1"/>
    <col min="1746" max="1746" width="0.58203125" style="48" customWidth="1"/>
    <col min="1747" max="1747" width="14.75" style="48" customWidth="1"/>
    <col min="1748" max="1748" width="0.58203125" style="48" customWidth="1"/>
    <col min="1749" max="1749" width="14.75" style="48" customWidth="1"/>
    <col min="1750" max="1750" width="0.58203125" style="48" customWidth="1"/>
    <col min="1751" max="1751" width="14.75" style="48" customWidth="1"/>
    <col min="1752" max="1752" width="8.1640625" style="48"/>
    <col min="1753" max="1753" width="13.75" style="48" bestFit="1" customWidth="1"/>
    <col min="1754" max="1754" width="12" style="48" bestFit="1" customWidth="1"/>
    <col min="1755" max="1755" width="8.1640625" style="48"/>
    <col min="1756" max="1756" width="12" style="48" bestFit="1" customWidth="1"/>
    <col min="1757" max="1757" width="17.1640625" style="48" bestFit="1" customWidth="1"/>
    <col min="1758" max="1994" width="8.1640625" style="48"/>
    <col min="1995" max="1997" width="1.58203125" style="48" customWidth="1"/>
    <col min="1998" max="1998" width="33.4140625" style="48" customWidth="1"/>
    <col min="1999" max="1999" width="5.75" style="48" customWidth="1"/>
    <col min="2000" max="2000" width="0.58203125" style="48" customWidth="1"/>
    <col min="2001" max="2001" width="14.75" style="48" customWidth="1"/>
    <col min="2002" max="2002" width="0.58203125" style="48" customWidth="1"/>
    <col min="2003" max="2003" width="14.75" style="48" customWidth="1"/>
    <col min="2004" max="2004" width="0.58203125" style="48" customWidth="1"/>
    <col min="2005" max="2005" width="14.75" style="48" customWidth="1"/>
    <col min="2006" max="2006" width="0.58203125" style="48" customWidth="1"/>
    <col min="2007" max="2007" width="14.75" style="48" customWidth="1"/>
    <col min="2008" max="2008" width="8.1640625" style="48"/>
    <col min="2009" max="2009" width="13.75" style="48" bestFit="1" customWidth="1"/>
    <col min="2010" max="2010" width="12" style="48" bestFit="1" customWidth="1"/>
    <col min="2011" max="2011" width="8.1640625" style="48"/>
    <col min="2012" max="2012" width="12" style="48" bestFit="1" customWidth="1"/>
    <col min="2013" max="2013" width="17.1640625" style="48" bestFit="1" customWidth="1"/>
    <col min="2014" max="2250" width="8.1640625" style="48"/>
    <col min="2251" max="2253" width="1.58203125" style="48" customWidth="1"/>
    <col min="2254" max="2254" width="33.4140625" style="48" customWidth="1"/>
    <col min="2255" max="2255" width="5.75" style="48" customWidth="1"/>
    <col min="2256" max="2256" width="0.58203125" style="48" customWidth="1"/>
    <col min="2257" max="2257" width="14.75" style="48" customWidth="1"/>
    <col min="2258" max="2258" width="0.58203125" style="48" customWidth="1"/>
    <col min="2259" max="2259" width="14.75" style="48" customWidth="1"/>
    <col min="2260" max="2260" width="0.58203125" style="48" customWidth="1"/>
    <col min="2261" max="2261" width="14.75" style="48" customWidth="1"/>
    <col min="2262" max="2262" width="0.58203125" style="48" customWidth="1"/>
    <col min="2263" max="2263" width="14.75" style="48" customWidth="1"/>
    <col min="2264" max="2264" width="8.1640625" style="48"/>
    <col min="2265" max="2265" width="13.75" style="48" bestFit="1" customWidth="1"/>
    <col min="2266" max="2266" width="12" style="48" bestFit="1" customWidth="1"/>
    <col min="2267" max="2267" width="8.1640625" style="48"/>
    <col min="2268" max="2268" width="12" style="48" bestFit="1" customWidth="1"/>
    <col min="2269" max="2269" width="17.1640625" style="48" bestFit="1" customWidth="1"/>
    <col min="2270" max="2506" width="8.1640625" style="48"/>
    <col min="2507" max="2509" width="1.58203125" style="48" customWidth="1"/>
    <col min="2510" max="2510" width="33.4140625" style="48" customWidth="1"/>
    <col min="2511" max="2511" width="5.75" style="48" customWidth="1"/>
    <col min="2512" max="2512" width="0.58203125" style="48" customWidth="1"/>
    <col min="2513" max="2513" width="14.75" style="48" customWidth="1"/>
    <col min="2514" max="2514" width="0.58203125" style="48" customWidth="1"/>
    <col min="2515" max="2515" width="14.75" style="48" customWidth="1"/>
    <col min="2516" max="2516" width="0.58203125" style="48" customWidth="1"/>
    <col min="2517" max="2517" width="14.75" style="48" customWidth="1"/>
    <col min="2518" max="2518" width="0.58203125" style="48" customWidth="1"/>
    <col min="2519" max="2519" width="14.75" style="48" customWidth="1"/>
    <col min="2520" max="2520" width="8.1640625" style="48"/>
    <col min="2521" max="2521" width="13.75" style="48" bestFit="1" customWidth="1"/>
    <col min="2522" max="2522" width="12" style="48" bestFit="1" customWidth="1"/>
    <col min="2523" max="2523" width="8.1640625" style="48"/>
    <col min="2524" max="2524" width="12" style="48" bestFit="1" customWidth="1"/>
    <col min="2525" max="2525" width="17.1640625" style="48" bestFit="1" customWidth="1"/>
    <col min="2526" max="2762" width="8.1640625" style="48"/>
    <col min="2763" max="2765" width="1.58203125" style="48" customWidth="1"/>
    <col min="2766" max="2766" width="33.4140625" style="48" customWidth="1"/>
    <col min="2767" max="2767" width="5.75" style="48" customWidth="1"/>
    <col min="2768" max="2768" width="0.58203125" style="48" customWidth="1"/>
    <col min="2769" max="2769" width="14.75" style="48" customWidth="1"/>
    <col min="2770" max="2770" width="0.58203125" style="48" customWidth="1"/>
    <col min="2771" max="2771" width="14.75" style="48" customWidth="1"/>
    <col min="2772" max="2772" width="0.58203125" style="48" customWidth="1"/>
    <col min="2773" max="2773" width="14.75" style="48" customWidth="1"/>
    <col min="2774" max="2774" width="0.58203125" style="48" customWidth="1"/>
    <col min="2775" max="2775" width="14.75" style="48" customWidth="1"/>
    <col min="2776" max="2776" width="8.1640625" style="48"/>
    <col min="2777" max="2777" width="13.75" style="48" bestFit="1" customWidth="1"/>
    <col min="2778" max="2778" width="12" style="48" bestFit="1" customWidth="1"/>
    <col min="2779" max="2779" width="8.1640625" style="48"/>
    <col min="2780" max="2780" width="12" style="48" bestFit="1" customWidth="1"/>
    <col min="2781" max="2781" width="17.1640625" style="48" bestFit="1" customWidth="1"/>
    <col min="2782" max="3018" width="8.1640625" style="48"/>
    <col min="3019" max="3021" width="1.58203125" style="48" customWidth="1"/>
    <col min="3022" max="3022" width="33.4140625" style="48" customWidth="1"/>
    <col min="3023" max="3023" width="5.75" style="48" customWidth="1"/>
    <col min="3024" max="3024" width="0.58203125" style="48" customWidth="1"/>
    <col min="3025" max="3025" width="14.75" style="48" customWidth="1"/>
    <col min="3026" max="3026" width="0.58203125" style="48" customWidth="1"/>
    <col min="3027" max="3027" width="14.75" style="48" customWidth="1"/>
    <col min="3028" max="3028" width="0.58203125" style="48" customWidth="1"/>
    <col min="3029" max="3029" width="14.75" style="48" customWidth="1"/>
    <col min="3030" max="3030" width="0.58203125" style="48" customWidth="1"/>
    <col min="3031" max="3031" width="14.75" style="48" customWidth="1"/>
    <col min="3032" max="3032" width="8.1640625" style="48"/>
    <col min="3033" max="3033" width="13.75" style="48" bestFit="1" customWidth="1"/>
    <col min="3034" max="3034" width="12" style="48" bestFit="1" customWidth="1"/>
    <col min="3035" max="3035" width="8.1640625" style="48"/>
    <col min="3036" max="3036" width="12" style="48" bestFit="1" customWidth="1"/>
    <col min="3037" max="3037" width="17.1640625" style="48" bestFit="1" customWidth="1"/>
    <col min="3038" max="3274" width="8.1640625" style="48"/>
    <col min="3275" max="3277" width="1.58203125" style="48" customWidth="1"/>
    <col min="3278" max="3278" width="33.4140625" style="48" customWidth="1"/>
    <col min="3279" max="3279" width="5.75" style="48" customWidth="1"/>
    <col min="3280" max="3280" width="0.58203125" style="48" customWidth="1"/>
    <col min="3281" max="3281" width="14.75" style="48" customWidth="1"/>
    <col min="3282" max="3282" width="0.58203125" style="48" customWidth="1"/>
    <col min="3283" max="3283" width="14.75" style="48" customWidth="1"/>
    <col min="3284" max="3284" width="0.58203125" style="48" customWidth="1"/>
    <col min="3285" max="3285" width="14.75" style="48" customWidth="1"/>
    <col min="3286" max="3286" width="0.58203125" style="48" customWidth="1"/>
    <col min="3287" max="3287" width="14.75" style="48" customWidth="1"/>
    <col min="3288" max="3288" width="8.1640625" style="48"/>
    <col min="3289" max="3289" width="13.75" style="48" bestFit="1" customWidth="1"/>
    <col min="3290" max="3290" width="12" style="48" bestFit="1" customWidth="1"/>
    <col min="3291" max="3291" width="8.1640625" style="48"/>
    <col min="3292" max="3292" width="12" style="48" bestFit="1" customWidth="1"/>
    <col min="3293" max="3293" width="17.1640625" style="48" bestFit="1" customWidth="1"/>
    <col min="3294" max="3530" width="8.1640625" style="48"/>
    <col min="3531" max="3533" width="1.58203125" style="48" customWidth="1"/>
    <col min="3534" max="3534" width="33.4140625" style="48" customWidth="1"/>
    <col min="3535" max="3535" width="5.75" style="48" customWidth="1"/>
    <col min="3536" max="3536" width="0.58203125" style="48" customWidth="1"/>
    <col min="3537" max="3537" width="14.75" style="48" customWidth="1"/>
    <col min="3538" max="3538" width="0.58203125" style="48" customWidth="1"/>
    <col min="3539" max="3539" width="14.75" style="48" customWidth="1"/>
    <col min="3540" max="3540" width="0.58203125" style="48" customWidth="1"/>
    <col min="3541" max="3541" width="14.75" style="48" customWidth="1"/>
    <col min="3542" max="3542" width="0.58203125" style="48" customWidth="1"/>
    <col min="3543" max="3543" width="14.75" style="48" customWidth="1"/>
    <col min="3544" max="3544" width="8.1640625" style="48"/>
    <col min="3545" max="3545" width="13.75" style="48" bestFit="1" customWidth="1"/>
    <col min="3546" max="3546" width="12" style="48" bestFit="1" customWidth="1"/>
    <col min="3547" max="3547" width="8.1640625" style="48"/>
    <col min="3548" max="3548" width="12" style="48" bestFit="1" customWidth="1"/>
    <col min="3549" max="3549" width="17.1640625" style="48" bestFit="1" customWidth="1"/>
    <col min="3550" max="3786" width="8.1640625" style="48"/>
    <col min="3787" max="3789" width="1.58203125" style="48" customWidth="1"/>
    <col min="3790" max="3790" width="33.4140625" style="48" customWidth="1"/>
    <col min="3791" max="3791" width="5.75" style="48" customWidth="1"/>
    <col min="3792" max="3792" width="0.58203125" style="48" customWidth="1"/>
    <col min="3793" max="3793" width="14.75" style="48" customWidth="1"/>
    <col min="3794" max="3794" width="0.58203125" style="48" customWidth="1"/>
    <col min="3795" max="3795" width="14.75" style="48" customWidth="1"/>
    <col min="3796" max="3796" width="0.58203125" style="48" customWidth="1"/>
    <col min="3797" max="3797" width="14.75" style="48" customWidth="1"/>
    <col min="3798" max="3798" width="0.58203125" style="48" customWidth="1"/>
    <col min="3799" max="3799" width="14.75" style="48" customWidth="1"/>
    <col min="3800" max="3800" width="8.1640625" style="48"/>
    <col min="3801" max="3801" width="13.75" style="48" bestFit="1" customWidth="1"/>
    <col min="3802" max="3802" width="12" style="48" bestFit="1" customWidth="1"/>
    <col min="3803" max="3803" width="8.1640625" style="48"/>
    <col min="3804" max="3804" width="12" style="48" bestFit="1" customWidth="1"/>
    <col min="3805" max="3805" width="17.1640625" style="48" bestFit="1" customWidth="1"/>
    <col min="3806" max="4042" width="8.1640625" style="48"/>
    <col min="4043" max="4045" width="1.58203125" style="48" customWidth="1"/>
    <col min="4046" max="4046" width="33.4140625" style="48" customWidth="1"/>
    <col min="4047" max="4047" width="5.75" style="48" customWidth="1"/>
    <col min="4048" max="4048" width="0.58203125" style="48" customWidth="1"/>
    <col min="4049" max="4049" width="14.75" style="48" customWidth="1"/>
    <col min="4050" max="4050" width="0.58203125" style="48" customWidth="1"/>
    <col min="4051" max="4051" width="14.75" style="48" customWidth="1"/>
    <col min="4052" max="4052" width="0.58203125" style="48" customWidth="1"/>
    <col min="4053" max="4053" width="14.75" style="48" customWidth="1"/>
    <col min="4054" max="4054" width="0.58203125" style="48" customWidth="1"/>
    <col min="4055" max="4055" width="14.75" style="48" customWidth="1"/>
    <col min="4056" max="4056" width="8.1640625" style="48"/>
    <col min="4057" max="4057" width="13.75" style="48" bestFit="1" customWidth="1"/>
    <col min="4058" max="4058" width="12" style="48" bestFit="1" customWidth="1"/>
    <col min="4059" max="4059" width="8.1640625" style="48"/>
    <col min="4060" max="4060" width="12" style="48" bestFit="1" customWidth="1"/>
    <col min="4061" max="4061" width="17.1640625" style="48" bestFit="1" customWidth="1"/>
    <col min="4062" max="4298" width="8.1640625" style="48"/>
    <col min="4299" max="4301" width="1.58203125" style="48" customWidth="1"/>
    <col min="4302" max="4302" width="33.4140625" style="48" customWidth="1"/>
    <col min="4303" max="4303" width="5.75" style="48" customWidth="1"/>
    <col min="4304" max="4304" width="0.58203125" style="48" customWidth="1"/>
    <col min="4305" max="4305" width="14.75" style="48" customWidth="1"/>
    <col min="4306" max="4306" width="0.58203125" style="48" customWidth="1"/>
    <col min="4307" max="4307" width="14.75" style="48" customWidth="1"/>
    <col min="4308" max="4308" width="0.58203125" style="48" customWidth="1"/>
    <col min="4309" max="4309" width="14.75" style="48" customWidth="1"/>
    <col min="4310" max="4310" width="0.58203125" style="48" customWidth="1"/>
    <col min="4311" max="4311" width="14.75" style="48" customWidth="1"/>
    <col min="4312" max="4312" width="8.1640625" style="48"/>
    <col min="4313" max="4313" width="13.75" style="48" bestFit="1" customWidth="1"/>
    <col min="4314" max="4314" width="12" style="48" bestFit="1" customWidth="1"/>
    <col min="4315" max="4315" width="8.1640625" style="48"/>
    <col min="4316" max="4316" width="12" style="48" bestFit="1" customWidth="1"/>
    <col min="4317" max="4317" width="17.1640625" style="48" bestFit="1" customWidth="1"/>
    <col min="4318" max="4554" width="8.1640625" style="48"/>
    <col min="4555" max="4557" width="1.58203125" style="48" customWidth="1"/>
    <col min="4558" max="4558" width="33.4140625" style="48" customWidth="1"/>
    <col min="4559" max="4559" width="5.75" style="48" customWidth="1"/>
    <col min="4560" max="4560" width="0.58203125" style="48" customWidth="1"/>
    <col min="4561" max="4561" width="14.75" style="48" customWidth="1"/>
    <col min="4562" max="4562" width="0.58203125" style="48" customWidth="1"/>
    <col min="4563" max="4563" width="14.75" style="48" customWidth="1"/>
    <col min="4564" max="4564" width="0.58203125" style="48" customWidth="1"/>
    <col min="4565" max="4565" width="14.75" style="48" customWidth="1"/>
    <col min="4566" max="4566" width="0.58203125" style="48" customWidth="1"/>
    <col min="4567" max="4567" width="14.75" style="48" customWidth="1"/>
    <col min="4568" max="4568" width="8.1640625" style="48"/>
    <col min="4569" max="4569" width="13.75" style="48" bestFit="1" customWidth="1"/>
    <col min="4570" max="4570" width="12" style="48" bestFit="1" customWidth="1"/>
    <col min="4571" max="4571" width="8.1640625" style="48"/>
    <col min="4572" max="4572" width="12" style="48" bestFit="1" customWidth="1"/>
    <col min="4573" max="4573" width="17.1640625" style="48" bestFit="1" customWidth="1"/>
    <col min="4574" max="4810" width="8.1640625" style="48"/>
    <col min="4811" max="4813" width="1.58203125" style="48" customWidth="1"/>
    <col min="4814" max="4814" width="33.4140625" style="48" customWidth="1"/>
    <col min="4815" max="4815" width="5.75" style="48" customWidth="1"/>
    <col min="4816" max="4816" width="0.58203125" style="48" customWidth="1"/>
    <col min="4817" max="4817" width="14.75" style="48" customWidth="1"/>
    <col min="4818" max="4818" width="0.58203125" style="48" customWidth="1"/>
    <col min="4819" max="4819" width="14.75" style="48" customWidth="1"/>
    <col min="4820" max="4820" width="0.58203125" style="48" customWidth="1"/>
    <col min="4821" max="4821" width="14.75" style="48" customWidth="1"/>
    <col min="4822" max="4822" width="0.58203125" style="48" customWidth="1"/>
    <col min="4823" max="4823" width="14.75" style="48" customWidth="1"/>
    <col min="4824" max="4824" width="8.1640625" style="48"/>
    <col min="4825" max="4825" width="13.75" style="48" bestFit="1" customWidth="1"/>
    <col min="4826" max="4826" width="12" style="48" bestFit="1" customWidth="1"/>
    <col min="4827" max="4827" width="8.1640625" style="48"/>
    <col min="4828" max="4828" width="12" style="48" bestFit="1" customWidth="1"/>
    <col min="4829" max="4829" width="17.1640625" style="48" bestFit="1" customWidth="1"/>
    <col min="4830" max="5066" width="8.1640625" style="48"/>
    <col min="5067" max="5069" width="1.58203125" style="48" customWidth="1"/>
    <col min="5070" max="5070" width="33.4140625" style="48" customWidth="1"/>
    <col min="5071" max="5071" width="5.75" style="48" customWidth="1"/>
    <col min="5072" max="5072" width="0.58203125" style="48" customWidth="1"/>
    <col min="5073" max="5073" width="14.75" style="48" customWidth="1"/>
    <col min="5074" max="5074" width="0.58203125" style="48" customWidth="1"/>
    <col min="5075" max="5075" width="14.75" style="48" customWidth="1"/>
    <col min="5076" max="5076" width="0.58203125" style="48" customWidth="1"/>
    <col min="5077" max="5077" width="14.75" style="48" customWidth="1"/>
    <col min="5078" max="5078" width="0.58203125" style="48" customWidth="1"/>
    <col min="5079" max="5079" width="14.75" style="48" customWidth="1"/>
    <col min="5080" max="5080" width="8.1640625" style="48"/>
    <col min="5081" max="5081" width="13.75" style="48" bestFit="1" customWidth="1"/>
    <col min="5082" max="5082" width="12" style="48" bestFit="1" customWidth="1"/>
    <col min="5083" max="5083" width="8.1640625" style="48"/>
    <col min="5084" max="5084" width="12" style="48" bestFit="1" customWidth="1"/>
    <col min="5085" max="5085" width="17.1640625" style="48" bestFit="1" customWidth="1"/>
    <col min="5086" max="5322" width="8.1640625" style="48"/>
    <col min="5323" max="5325" width="1.58203125" style="48" customWidth="1"/>
    <col min="5326" max="5326" width="33.4140625" style="48" customWidth="1"/>
    <col min="5327" max="5327" width="5.75" style="48" customWidth="1"/>
    <col min="5328" max="5328" width="0.58203125" style="48" customWidth="1"/>
    <col min="5329" max="5329" width="14.75" style="48" customWidth="1"/>
    <col min="5330" max="5330" width="0.58203125" style="48" customWidth="1"/>
    <col min="5331" max="5331" width="14.75" style="48" customWidth="1"/>
    <col min="5332" max="5332" width="0.58203125" style="48" customWidth="1"/>
    <col min="5333" max="5333" width="14.75" style="48" customWidth="1"/>
    <col min="5334" max="5334" width="0.58203125" style="48" customWidth="1"/>
    <col min="5335" max="5335" width="14.75" style="48" customWidth="1"/>
    <col min="5336" max="5336" width="8.1640625" style="48"/>
    <col min="5337" max="5337" width="13.75" style="48" bestFit="1" customWidth="1"/>
    <col min="5338" max="5338" width="12" style="48" bestFit="1" customWidth="1"/>
    <col min="5339" max="5339" width="8.1640625" style="48"/>
    <col min="5340" max="5340" width="12" style="48" bestFit="1" customWidth="1"/>
    <col min="5341" max="5341" width="17.1640625" style="48" bestFit="1" customWidth="1"/>
    <col min="5342" max="5578" width="8.1640625" style="48"/>
    <col min="5579" max="5581" width="1.58203125" style="48" customWidth="1"/>
    <col min="5582" max="5582" width="33.4140625" style="48" customWidth="1"/>
    <col min="5583" max="5583" width="5.75" style="48" customWidth="1"/>
    <col min="5584" max="5584" width="0.58203125" style="48" customWidth="1"/>
    <col min="5585" max="5585" width="14.75" style="48" customWidth="1"/>
    <col min="5586" max="5586" width="0.58203125" style="48" customWidth="1"/>
    <col min="5587" max="5587" width="14.75" style="48" customWidth="1"/>
    <col min="5588" max="5588" width="0.58203125" style="48" customWidth="1"/>
    <col min="5589" max="5589" width="14.75" style="48" customWidth="1"/>
    <col min="5590" max="5590" width="0.58203125" style="48" customWidth="1"/>
    <col min="5591" max="5591" width="14.75" style="48" customWidth="1"/>
    <col min="5592" max="5592" width="8.1640625" style="48"/>
    <col min="5593" max="5593" width="13.75" style="48" bestFit="1" customWidth="1"/>
    <col min="5594" max="5594" width="12" style="48" bestFit="1" customWidth="1"/>
    <col min="5595" max="5595" width="8.1640625" style="48"/>
    <col min="5596" max="5596" width="12" style="48" bestFit="1" customWidth="1"/>
    <col min="5597" max="5597" width="17.1640625" style="48" bestFit="1" customWidth="1"/>
    <col min="5598" max="5834" width="8.1640625" style="48"/>
    <col min="5835" max="5837" width="1.58203125" style="48" customWidth="1"/>
    <col min="5838" max="5838" width="33.4140625" style="48" customWidth="1"/>
    <col min="5839" max="5839" width="5.75" style="48" customWidth="1"/>
    <col min="5840" max="5840" width="0.58203125" style="48" customWidth="1"/>
    <col min="5841" max="5841" width="14.75" style="48" customWidth="1"/>
    <col min="5842" max="5842" width="0.58203125" style="48" customWidth="1"/>
    <col min="5843" max="5843" width="14.75" style="48" customWidth="1"/>
    <col min="5844" max="5844" width="0.58203125" style="48" customWidth="1"/>
    <col min="5845" max="5845" width="14.75" style="48" customWidth="1"/>
    <col min="5846" max="5846" width="0.58203125" style="48" customWidth="1"/>
    <col min="5847" max="5847" width="14.75" style="48" customWidth="1"/>
    <col min="5848" max="5848" width="8.1640625" style="48"/>
    <col min="5849" max="5849" width="13.75" style="48" bestFit="1" customWidth="1"/>
    <col min="5850" max="5850" width="12" style="48" bestFit="1" customWidth="1"/>
    <col min="5851" max="5851" width="8.1640625" style="48"/>
    <col min="5852" max="5852" width="12" style="48" bestFit="1" customWidth="1"/>
    <col min="5853" max="5853" width="17.1640625" style="48" bestFit="1" customWidth="1"/>
    <col min="5854" max="6090" width="8.1640625" style="48"/>
    <col min="6091" max="6093" width="1.58203125" style="48" customWidth="1"/>
    <col min="6094" max="6094" width="33.4140625" style="48" customWidth="1"/>
    <col min="6095" max="6095" width="5.75" style="48" customWidth="1"/>
    <col min="6096" max="6096" width="0.58203125" style="48" customWidth="1"/>
    <col min="6097" max="6097" width="14.75" style="48" customWidth="1"/>
    <col min="6098" max="6098" width="0.58203125" style="48" customWidth="1"/>
    <col min="6099" max="6099" width="14.75" style="48" customWidth="1"/>
    <col min="6100" max="6100" width="0.58203125" style="48" customWidth="1"/>
    <col min="6101" max="6101" width="14.75" style="48" customWidth="1"/>
    <col min="6102" max="6102" width="0.58203125" style="48" customWidth="1"/>
    <col min="6103" max="6103" width="14.75" style="48" customWidth="1"/>
    <col min="6104" max="6104" width="8.1640625" style="48"/>
    <col min="6105" max="6105" width="13.75" style="48" bestFit="1" customWidth="1"/>
    <col min="6106" max="6106" width="12" style="48" bestFit="1" customWidth="1"/>
    <col min="6107" max="6107" width="8.1640625" style="48"/>
    <col min="6108" max="6108" width="12" style="48" bestFit="1" customWidth="1"/>
    <col min="6109" max="6109" width="17.1640625" style="48" bestFit="1" customWidth="1"/>
    <col min="6110" max="6346" width="8.1640625" style="48"/>
    <col min="6347" max="6349" width="1.58203125" style="48" customWidth="1"/>
    <col min="6350" max="6350" width="33.4140625" style="48" customWidth="1"/>
    <col min="6351" max="6351" width="5.75" style="48" customWidth="1"/>
    <col min="6352" max="6352" width="0.58203125" style="48" customWidth="1"/>
    <col min="6353" max="6353" width="14.75" style="48" customWidth="1"/>
    <col min="6354" max="6354" width="0.58203125" style="48" customWidth="1"/>
    <col min="6355" max="6355" width="14.75" style="48" customWidth="1"/>
    <col min="6356" max="6356" width="0.58203125" style="48" customWidth="1"/>
    <col min="6357" max="6357" width="14.75" style="48" customWidth="1"/>
    <col min="6358" max="6358" width="0.58203125" style="48" customWidth="1"/>
    <col min="6359" max="6359" width="14.75" style="48" customWidth="1"/>
    <col min="6360" max="6360" width="8.1640625" style="48"/>
    <col min="6361" max="6361" width="13.75" style="48" bestFit="1" customWidth="1"/>
    <col min="6362" max="6362" width="12" style="48" bestFit="1" customWidth="1"/>
    <col min="6363" max="6363" width="8.1640625" style="48"/>
    <col min="6364" max="6364" width="12" style="48" bestFit="1" customWidth="1"/>
    <col min="6365" max="6365" width="17.1640625" style="48" bestFit="1" customWidth="1"/>
    <col min="6366" max="6602" width="8.1640625" style="48"/>
    <col min="6603" max="6605" width="1.58203125" style="48" customWidth="1"/>
    <col min="6606" max="6606" width="33.4140625" style="48" customWidth="1"/>
    <col min="6607" max="6607" width="5.75" style="48" customWidth="1"/>
    <col min="6608" max="6608" width="0.58203125" style="48" customWidth="1"/>
    <col min="6609" max="6609" width="14.75" style="48" customWidth="1"/>
    <col min="6610" max="6610" width="0.58203125" style="48" customWidth="1"/>
    <col min="6611" max="6611" width="14.75" style="48" customWidth="1"/>
    <col min="6612" max="6612" width="0.58203125" style="48" customWidth="1"/>
    <col min="6613" max="6613" width="14.75" style="48" customWidth="1"/>
    <col min="6614" max="6614" width="0.58203125" style="48" customWidth="1"/>
    <col min="6615" max="6615" width="14.75" style="48" customWidth="1"/>
    <col min="6616" max="6616" width="8.1640625" style="48"/>
    <col min="6617" max="6617" width="13.75" style="48" bestFit="1" customWidth="1"/>
    <col min="6618" max="6618" width="12" style="48" bestFit="1" customWidth="1"/>
    <col min="6619" max="6619" width="8.1640625" style="48"/>
    <col min="6620" max="6620" width="12" style="48" bestFit="1" customWidth="1"/>
    <col min="6621" max="6621" width="17.1640625" style="48" bestFit="1" customWidth="1"/>
    <col min="6622" max="6858" width="8.1640625" style="48"/>
    <col min="6859" max="6861" width="1.58203125" style="48" customWidth="1"/>
    <col min="6862" max="6862" width="33.4140625" style="48" customWidth="1"/>
    <col min="6863" max="6863" width="5.75" style="48" customWidth="1"/>
    <col min="6864" max="6864" width="0.58203125" style="48" customWidth="1"/>
    <col min="6865" max="6865" width="14.75" style="48" customWidth="1"/>
    <col min="6866" max="6866" width="0.58203125" style="48" customWidth="1"/>
    <col min="6867" max="6867" width="14.75" style="48" customWidth="1"/>
    <col min="6868" max="6868" width="0.58203125" style="48" customWidth="1"/>
    <col min="6869" max="6869" width="14.75" style="48" customWidth="1"/>
    <col min="6870" max="6870" width="0.58203125" style="48" customWidth="1"/>
    <col min="6871" max="6871" width="14.75" style="48" customWidth="1"/>
    <col min="6872" max="6872" width="8.1640625" style="48"/>
    <col min="6873" max="6873" width="13.75" style="48" bestFit="1" customWidth="1"/>
    <col min="6874" max="6874" width="12" style="48" bestFit="1" customWidth="1"/>
    <col min="6875" max="6875" width="8.1640625" style="48"/>
    <col min="6876" max="6876" width="12" style="48" bestFit="1" customWidth="1"/>
    <col min="6877" max="6877" width="17.1640625" style="48" bestFit="1" customWidth="1"/>
    <col min="6878" max="7114" width="8.1640625" style="48"/>
    <col min="7115" max="7117" width="1.58203125" style="48" customWidth="1"/>
    <col min="7118" max="7118" width="33.4140625" style="48" customWidth="1"/>
    <col min="7119" max="7119" width="5.75" style="48" customWidth="1"/>
    <col min="7120" max="7120" width="0.58203125" style="48" customWidth="1"/>
    <col min="7121" max="7121" width="14.75" style="48" customWidth="1"/>
    <col min="7122" max="7122" width="0.58203125" style="48" customWidth="1"/>
    <col min="7123" max="7123" width="14.75" style="48" customWidth="1"/>
    <col min="7124" max="7124" width="0.58203125" style="48" customWidth="1"/>
    <col min="7125" max="7125" width="14.75" style="48" customWidth="1"/>
    <col min="7126" max="7126" width="0.58203125" style="48" customWidth="1"/>
    <col min="7127" max="7127" width="14.75" style="48" customWidth="1"/>
    <col min="7128" max="7128" width="8.1640625" style="48"/>
    <col min="7129" max="7129" width="13.75" style="48" bestFit="1" customWidth="1"/>
    <col min="7130" max="7130" width="12" style="48" bestFit="1" customWidth="1"/>
    <col min="7131" max="7131" width="8.1640625" style="48"/>
    <col min="7132" max="7132" width="12" style="48" bestFit="1" customWidth="1"/>
    <col min="7133" max="7133" width="17.1640625" style="48" bestFit="1" customWidth="1"/>
    <col min="7134" max="7370" width="8.1640625" style="48"/>
    <col min="7371" max="7373" width="1.58203125" style="48" customWidth="1"/>
    <col min="7374" max="7374" width="33.4140625" style="48" customWidth="1"/>
    <col min="7375" max="7375" width="5.75" style="48" customWidth="1"/>
    <col min="7376" max="7376" width="0.58203125" style="48" customWidth="1"/>
    <col min="7377" max="7377" width="14.75" style="48" customWidth="1"/>
    <col min="7378" max="7378" width="0.58203125" style="48" customWidth="1"/>
    <col min="7379" max="7379" width="14.75" style="48" customWidth="1"/>
    <col min="7380" max="7380" width="0.58203125" style="48" customWidth="1"/>
    <col min="7381" max="7381" width="14.75" style="48" customWidth="1"/>
    <col min="7382" max="7382" width="0.58203125" style="48" customWidth="1"/>
    <col min="7383" max="7383" width="14.75" style="48" customWidth="1"/>
    <col min="7384" max="7384" width="8.1640625" style="48"/>
    <col min="7385" max="7385" width="13.75" style="48" bestFit="1" customWidth="1"/>
    <col min="7386" max="7386" width="12" style="48" bestFit="1" customWidth="1"/>
    <col min="7387" max="7387" width="8.1640625" style="48"/>
    <col min="7388" max="7388" width="12" style="48" bestFit="1" customWidth="1"/>
    <col min="7389" max="7389" width="17.1640625" style="48" bestFit="1" customWidth="1"/>
    <col min="7390" max="7626" width="8.1640625" style="48"/>
    <col min="7627" max="7629" width="1.58203125" style="48" customWidth="1"/>
    <col min="7630" max="7630" width="33.4140625" style="48" customWidth="1"/>
    <col min="7631" max="7631" width="5.75" style="48" customWidth="1"/>
    <col min="7632" max="7632" width="0.58203125" style="48" customWidth="1"/>
    <col min="7633" max="7633" width="14.75" style="48" customWidth="1"/>
    <col min="7634" max="7634" width="0.58203125" style="48" customWidth="1"/>
    <col min="7635" max="7635" width="14.75" style="48" customWidth="1"/>
    <col min="7636" max="7636" width="0.58203125" style="48" customWidth="1"/>
    <col min="7637" max="7637" width="14.75" style="48" customWidth="1"/>
    <col min="7638" max="7638" width="0.58203125" style="48" customWidth="1"/>
    <col min="7639" max="7639" width="14.75" style="48" customWidth="1"/>
    <col min="7640" max="7640" width="8.1640625" style="48"/>
    <col min="7641" max="7641" width="13.75" style="48" bestFit="1" customWidth="1"/>
    <col min="7642" max="7642" width="12" style="48" bestFit="1" customWidth="1"/>
    <col min="7643" max="7643" width="8.1640625" style="48"/>
    <col min="7644" max="7644" width="12" style="48" bestFit="1" customWidth="1"/>
    <col min="7645" max="7645" width="17.1640625" style="48" bestFit="1" customWidth="1"/>
    <col min="7646" max="7882" width="8.1640625" style="48"/>
    <col min="7883" max="7885" width="1.58203125" style="48" customWidth="1"/>
    <col min="7886" max="7886" width="33.4140625" style="48" customWidth="1"/>
    <col min="7887" max="7887" width="5.75" style="48" customWidth="1"/>
    <col min="7888" max="7888" width="0.58203125" style="48" customWidth="1"/>
    <col min="7889" max="7889" width="14.75" style="48" customWidth="1"/>
    <col min="7890" max="7890" width="0.58203125" style="48" customWidth="1"/>
    <col min="7891" max="7891" width="14.75" style="48" customWidth="1"/>
    <col min="7892" max="7892" width="0.58203125" style="48" customWidth="1"/>
    <col min="7893" max="7893" width="14.75" style="48" customWidth="1"/>
    <col min="7894" max="7894" width="0.58203125" style="48" customWidth="1"/>
    <col min="7895" max="7895" width="14.75" style="48" customWidth="1"/>
    <col min="7896" max="7896" width="8.1640625" style="48"/>
    <col min="7897" max="7897" width="13.75" style="48" bestFit="1" customWidth="1"/>
    <col min="7898" max="7898" width="12" style="48" bestFit="1" customWidth="1"/>
    <col min="7899" max="7899" width="8.1640625" style="48"/>
    <col min="7900" max="7900" width="12" style="48" bestFit="1" customWidth="1"/>
    <col min="7901" max="7901" width="17.1640625" style="48" bestFit="1" customWidth="1"/>
    <col min="7902" max="8138" width="8.1640625" style="48"/>
    <col min="8139" max="8141" width="1.58203125" style="48" customWidth="1"/>
    <col min="8142" max="8142" width="33.4140625" style="48" customWidth="1"/>
    <col min="8143" max="8143" width="5.75" style="48" customWidth="1"/>
    <col min="8144" max="8144" width="0.58203125" style="48" customWidth="1"/>
    <col min="8145" max="8145" width="14.75" style="48" customWidth="1"/>
    <col min="8146" max="8146" width="0.58203125" style="48" customWidth="1"/>
    <col min="8147" max="8147" width="14.75" style="48" customWidth="1"/>
    <col min="8148" max="8148" width="0.58203125" style="48" customWidth="1"/>
    <col min="8149" max="8149" width="14.75" style="48" customWidth="1"/>
    <col min="8150" max="8150" width="0.58203125" style="48" customWidth="1"/>
    <col min="8151" max="8151" width="14.75" style="48" customWidth="1"/>
    <col min="8152" max="8152" width="8.1640625" style="48"/>
    <col min="8153" max="8153" width="13.75" style="48" bestFit="1" customWidth="1"/>
    <col min="8154" max="8154" width="12" style="48" bestFit="1" customWidth="1"/>
    <col min="8155" max="8155" width="8.1640625" style="48"/>
    <col min="8156" max="8156" width="12" style="48" bestFit="1" customWidth="1"/>
    <col min="8157" max="8157" width="17.1640625" style="48" bestFit="1" customWidth="1"/>
    <col min="8158" max="8394" width="8.1640625" style="48"/>
    <col min="8395" max="8397" width="1.58203125" style="48" customWidth="1"/>
    <col min="8398" max="8398" width="33.4140625" style="48" customWidth="1"/>
    <col min="8399" max="8399" width="5.75" style="48" customWidth="1"/>
    <col min="8400" max="8400" width="0.58203125" style="48" customWidth="1"/>
    <col min="8401" max="8401" width="14.75" style="48" customWidth="1"/>
    <col min="8402" max="8402" width="0.58203125" style="48" customWidth="1"/>
    <col min="8403" max="8403" width="14.75" style="48" customWidth="1"/>
    <col min="8404" max="8404" width="0.58203125" style="48" customWidth="1"/>
    <col min="8405" max="8405" width="14.75" style="48" customWidth="1"/>
    <col min="8406" max="8406" width="0.58203125" style="48" customWidth="1"/>
    <col min="8407" max="8407" width="14.75" style="48" customWidth="1"/>
    <col min="8408" max="8408" width="8.1640625" style="48"/>
    <col min="8409" max="8409" width="13.75" style="48" bestFit="1" customWidth="1"/>
    <col min="8410" max="8410" width="12" style="48" bestFit="1" customWidth="1"/>
    <col min="8411" max="8411" width="8.1640625" style="48"/>
    <col min="8412" max="8412" width="12" style="48" bestFit="1" customWidth="1"/>
    <col min="8413" max="8413" width="17.1640625" style="48" bestFit="1" customWidth="1"/>
    <col min="8414" max="8650" width="8.1640625" style="48"/>
    <col min="8651" max="8653" width="1.58203125" style="48" customWidth="1"/>
    <col min="8654" max="8654" width="33.4140625" style="48" customWidth="1"/>
    <col min="8655" max="8655" width="5.75" style="48" customWidth="1"/>
    <col min="8656" max="8656" width="0.58203125" style="48" customWidth="1"/>
    <col min="8657" max="8657" width="14.75" style="48" customWidth="1"/>
    <col min="8658" max="8658" width="0.58203125" style="48" customWidth="1"/>
    <col min="8659" max="8659" width="14.75" style="48" customWidth="1"/>
    <col min="8660" max="8660" width="0.58203125" style="48" customWidth="1"/>
    <col min="8661" max="8661" width="14.75" style="48" customWidth="1"/>
    <col min="8662" max="8662" width="0.58203125" style="48" customWidth="1"/>
    <col min="8663" max="8663" width="14.75" style="48" customWidth="1"/>
    <col min="8664" max="8664" width="8.1640625" style="48"/>
    <col min="8665" max="8665" width="13.75" style="48" bestFit="1" customWidth="1"/>
    <col min="8666" max="8666" width="12" style="48" bestFit="1" customWidth="1"/>
    <col min="8667" max="8667" width="8.1640625" style="48"/>
    <col min="8668" max="8668" width="12" style="48" bestFit="1" customWidth="1"/>
    <col min="8669" max="8669" width="17.1640625" style="48" bestFit="1" customWidth="1"/>
    <col min="8670" max="8906" width="8.1640625" style="48"/>
    <col min="8907" max="8909" width="1.58203125" style="48" customWidth="1"/>
    <col min="8910" max="8910" width="33.4140625" style="48" customWidth="1"/>
    <col min="8911" max="8911" width="5.75" style="48" customWidth="1"/>
    <col min="8912" max="8912" width="0.58203125" style="48" customWidth="1"/>
    <col min="8913" max="8913" width="14.75" style="48" customWidth="1"/>
    <col min="8914" max="8914" width="0.58203125" style="48" customWidth="1"/>
    <col min="8915" max="8915" width="14.75" style="48" customWidth="1"/>
    <col min="8916" max="8916" width="0.58203125" style="48" customWidth="1"/>
    <col min="8917" max="8917" width="14.75" style="48" customWidth="1"/>
    <col min="8918" max="8918" width="0.58203125" style="48" customWidth="1"/>
    <col min="8919" max="8919" width="14.75" style="48" customWidth="1"/>
    <col min="8920" max="8920" width="8.1640625" style="48"/>
    <col min="8921" max="8921" width="13.75" style="48" bestFit="1" customWidth="1"/>
    <col min="8922" max="8922" width="12" style="48" bestFit="1" customWidth="1"/>
    <col min="8923" max="8923" width="8.1640625" style="48"/>
    <col min="8924" max="8924" width="12" style="48" bestFit="1" customWidth="1"/>
    <col min="8925" max="8925" width="17.1640625" style="48" bestFit="1" customWidth="1"/>
    <col min="8926" max="9162" width="8.1640625" style="48"/>
    <col min="9163" max="9165" width="1.58203125" style="48" customWidth="1"/>
    <col min="9166" max="9166" width="33.4140625" style="48" customWidth="1"/>
    <col min="9167" max="9167" width="5.75" style="48" customWidth="1"/>
    <col min="9168" max="9168" width="0.58203125" style="48" customWidth="1"/>
    <col min="9169" max="9169" width="14.75" style="48" customWidth="1"/>
    <col min="9170" max="9170" width="0.58203125" style="48" customWidth="1"/>
    <col min="9171" max="9171" width="14.75" style="48" customWidth="1"/>
    <col min="9172" max="9172" width="0.58203125" style="48" customWidth="1"/>
    <col min="9173" max="9173" width="14.75" style="48" customWidth="1"/>
    <col min="9174" max="9174" width="0.58203125" style="48" customWidth="1"/>
    <col min="9175" max="9175" width="14.75" style="48" customWidth="1"/>
    <col min="9176" max="9176" width="8.1640625" style="48"/>
    <col min="9177" max="9177" width="13.75" style="48" bestFit="1" customWidth="1"/>
    <col min="9178" max="9178" width="12" style="48" bestFit="1" customWidth="1"/>
    <col min="9179" max="9179" width="8.1640625" style="48"/>
    <col min="9180" max="9180" width="12" style="48" bestFit="1" customWidth="1"/>
    <col min="9181" max="9181" width="17.1640625" style="48" bestFit="1" customWidth="1"/>
    <col min="9182" max="9418" width="8.1640625" style="48"/>
    <col min="9419" max="9421" width="1.58203125" style="48" customWidth="1"/>
    <col min="9422" max="9422" width="33.4140625" style="48" customWidth="1"/>
    <col min="9423" max="9423" width="5.75" style="48" customWidth="1"/>
    <col min="9424" max="9424" width="0.58203125" style="48" customWidth="1"/>
    <col min="9425" max="9425" width="14.75" style="48" customWidth="1"/>
    <col min="9426" max="9426" width="0.58203125" style="48" customWidth="1"/>
    <col min="9427" max="9427" width="14.75" style="48" customWidth="1"/>
    <col min="9428" max="9428" width="0.58203125" style="48" customWidth="1"/>
    <col min="9429" max="9429" width="14.75" style="48" customWidth="1"/>
    <col min="9430" max="9430" width="0.58203125" style="48" customWidth="1"/>
    <col min="9431" max="9431" width="14.75" style="48" customWidth="1"/>
    <col min="9432" max="9432" width="8.1640625" style="48"/>
    <col min="9433" max="9433" width="13.75" style="48" bestFit="1" customWidth="1"/>
    <col min="9434" max="9434" width="12" style="48" bestFit="1" customWidth="1"/>
    <col min="9435" max="9435" width="8.1640625" style="48"/>
    <col min="9436" max="9436" width="12" style="48" bestFit="1" customWidth="1"/>
    <col min="9437" max="9437" width="17.1640625" style="48" bestFit="1" customWidth="1"/>
    <col min="9438" max="9674" width="8.1640625" style="48"/>
    <col min="9675" max="9677" width="1.58203125" style="48" customWidth="1"/>
    <col min="9678" max="9678" width="33.4140625" style="48" customWidth="1"/>
    <col min="9679" max="9679" width="5.75" style="48" customWidth="1"/>
    <col min="9680" max="9680" width="0.58203125" style="48" customWidth="1"/>
    <col min="9681" max="9681" width="14.75" style="48" customWidth="1"/>
    <col min="9682" max="9682" width="0.58203125" style="48" customWidth="1"/>
    <col min="9683" max="9683" width="14.75" style="48" customWidth="1"/>
    <col min="9684" max="9684" width="0.58203125" style="48" customWidth="1"/>
    <col min="9685" max="9685" width="14.75" style="48" customWidth="1"/>
    <col min="9686" max="9686" width="0.58203125" style="48" customWidth="1"/>
    <col min="9687" max="9687" width="14.75" style="48" customWidth="1"/>
    <col min="9688" max="9688" width="8.1640625" style="48"/>
    <col min="9689" max="9689" width="13.75" style="48" bestFit="1" customWidth="1"/>
    <col min="9690" max="9690" width="12" style="48" bestFit="1" customWidth="1"/>
    <col min="9691" max="9691" width="8.1640625" style="48"/>
    <col min="9692" max="9692" width="12" style="48" bestFit="1" customWidth="1"/>
    <col min="9693" max="9693" width="17.1640625" style="48" bestFit="1" customWidth="1"/>
    <col min="9694" max="9930" width="8.1640625" style="48"/>
    <col min="9931" max="9933" width="1.58203125" style="48" customWidth="1"/>
    <col min="9934" max="9934" width="33.4140625" style="48" customWidth="1"/>
    <col min="9935" max="9935" width="5.75" style="48" customWidth="1"/>
    <col min="9936" max="9936" width="0.58203125" style="48" customWidth="1"/>
    <col min="9937" max="9937" width="14.75" style="48" customWidth="1"/>
    <col min="9938" max="9938" width="0.58203125" style="48" customWidth="1"/>
    <col min="9939" max="9939" width="14.75" style="48" customWidth="1"/>
    <col min="9940" max="9940" width="0.58203125" style="48" customWidth="1"/>
    <col min="9941" max="9941" width="14.75" style="48" customWidth="1"/>
    <col min="9942" max="9942" width="0.58203125" style="48" customWidth="1"/>
    <col min="9943" max="9943" width="14.75" style="48" customWidth="1"/>
    <col min="9944" max="9944" width="8.1640625" style="48"/>
    <col min="9945" max="9945" width="13.75" style="48" bestFit="1" customWidth="1"/>
    <col min="9946" max="9946" width="12" style="48" bestFit="1" customWidth="1"/>
    <col min="9947" max="9947" width="8.1640625" style="48"/>
    <col min="9948" max="9948" width="12" style="48" bestFit="1" customWidth="1"/>
    <col min="9949" max="9949" width="17.1640625" style="48" bestFit="1" customWidth="1"/>
    <col min="9950" max="10186" width="8.1640625" style="48"/>
    <col min="10187" max="10189" width="1.58203125" style="48" customWidth="1"/>
    <col min="10190" max="10190" width="33.4140625" style="48" customWidth="1"/>
    <col min="10191" max="10191" width="5.75" style="48" customWidth="1"/>
    <col min="10192" max="10192" width="0.58203125" style="48" customWidth="1"/>
    <col min="10193" max="10193" width="14.75" style="48" customWidth="1"/>
    <col min="10194" max="10194" width="0.58203125" style="48" customWidth="1"/>
    <col min="10195" max="10195" width="14.75" style="48" customWidth="1"/>
    <col min="10196" max="10196" width="0.58203125" style="48" customWidth="1"/>
    <col min="10197" max="10197" width="14.75" style="48" customWidth="1"/>
    <col min="10198" max="10198" width="0.58203125" style="48" customWidth="1"/>
    <col min="10199" max="10199" width="14.75" style="48" customWidth="1"/>
    <col min="10200" max="10200" width="8.1640625" style="48"/>
    <col min="10201" max="10201" width="13.75" style="48" bestFit="1" customWidth="1"/>
    <col min="10202" max="10202" width="12" style="48" bestFit="1" customWidth="1"/>
    <col min="10203" max="10203" width="8.1640625" style="48"/>
    <col min="10204" max="10204" width="12" style="48" bestFit="1" customWidth="1"/>
    <col min="10205" max="10205" width="17.1640625" style="48" bestFit="1" customWidth="1"/>
    <col min="10206" max="10442" width="8.1640625" style="48"/>
    <col min="10443" max="10445" width="1.58203125" style="48" customWidth="1"/>
    <col min="10446" max="10446" width="33.4140625" style="48" customWidth="1"/>
    <col min="10447" max="10447" width="5.75" style="48" customWidth="1"/>
    <col min="10448" max="10448" width="0.58203125" style="48" customWidth="1"/>
    <col min="10449" max="10449" width="14.75" style="48" customWidth="1"/>
    <col min="10450" max="10450" width="0.58203125" style="48" customWidth="1"/>
    <col min="10451" max="10451" width="14.75" style="48" customWidth="1"/>
    <col min="10452" max="10452" width="0.58203125" style="48" customWidth="1"/>
    <col min="10453" max="10453" width="14.75" style="48" customWidth="1"/>
    <col min="10454" max="10454" width="0.58203125" style="48" customWidth="1"/>
    <col min="10455" max="10455" width="14.75" style="48" customWidth="1"/>
    <col min="10456" max="10456" width="8.1640625" style="48"/>
    <col min="10457" max="10457" width="13.75" style="48" bestFit="1" customWidth="1"/>
    <col min="10458" max="10458" width="12" style="48" bestFit="1" customWidth="1"/>
    <col min="10459" max="10459" width="8.1640625" style="48"/>
    <col min="10460" max="10460" width="12" style="48" bestFit="1" customWidth="1"/>
    <col min="10461" max="10461" width="17.1640625" style="48" bestFit="1" customWidth="1"/>
    <col min="10462" max="10698" width="8.1640625" style="48"/>
    <col min="10699" max="10701" width="1.58203125" style="48" customWidth="1"/>
    <col min="10702" max="10702" width="33.4140625" style="48" customWidth="1"/>
    <col min="10703" max="10703" width="5.75" style="48" customWidth="1"/>
    <col min="10704" max="10704" width="0.58203125" style="48" customWidth="1"/>
    <col min="10705" max="10705" width="14.75" style="48" customWidth="1"/>
    <col min="10706" max="10706" width="0.58203125" style="48" customWidth="1"/>
    <col min="10707" max="10707" width="14.75" style="48" customWidth="1"/>
    <col min="10708" max="10708" width="0.58203125" style="48" customWidth="1"/>
    <col min="10709" max="10709" width="14.75" style="48" customWidth="1"/>
    <col min="10710" max="10710" width="0.58203125" style="48" customWidth="1"/>
    <col min="10711" max="10711" width="14.75" style="48" customWidth="1"/>
    <col min="10712" max="10712" width="8.1640625" style="48"/>
    <col min="10713" max="10713" width="13.75" style="48" bestFit="1" customWidth="1"/>
    <col min="10714" max="10714" width="12" style="48" bestFit="1" customWidth="1"/>
    <col min="10715" max="10715" width="8.1640625" style="48"/>
    <col min="10716" max="10716" width="12" style="48" bestFit="1" customWidth="1"/>
    <col min="10717" max="10717" width="17.1640625" style="48" bestFit="1" customWidth="1"/>
    <col min="10718" max="10954" width="8.1640625" style="48"/>
    <col min="10955" max="10957" width="1.58203125" style="48" customWidth="1"/>
    <col min="10958" max="10958" width="33.4140625" style="48" customWidth="1"/>
    <col min="10959" max="10959" width="5.75" style="48" customWidth="1"/>
    <col min="10960" max="10960" width="0.58203125" style="48" customWidth="1"/>
    <col min="10961" max="10961" width="14.75" style="48" customWidth="1"/>
    <col min="10962" max="10962" width="0.58203125" style="48" customWidth="1"/>
    <col min="10963" max="10963" width="14.75" style="48" customWidth="1"/>
    <col min="10964" max="10964" width="0.58203125" style="48" customWidth="1"/>
    <col min="10965" max="10965" width="14.75" style="48" customWidth="1"/>
    <col min="10966" max="10966" width="0.58203125" style="48" customWidth="1"/>
    <col min="10967" max="10967" width="14.75" style="48" customWidth="1"/>
    <col min="10968" max="10968" width="8.1640625" style="48"/>
    <col min="10969" max="10969" width="13.75" style="48" bestFit="1" customWidth="1"/>
    <col min="10970" max="10970" width="12" style="48" bestFit="1" customWidth="1"/>
    <col min="10971" max="10971" width="8.1640625" style="48"/>
    <col min="10972" max="10972" width="12" style="48" bestFit="1" customWidth="1"/>
    <col min="10973" max="10973" width="17.1640625" style="48" bestFit="1" customWidth="1"/>
    <col min="10974" max="11210" width="8.1640625" style="48"/>
    <col min="11211" max="11213" width="1.58203125" style="48" customWidth="1"/>
    <col min="11214" max="11214" width="33.4140625" style="48" customWidth="1"/>
    <col min="11215" max="11215" width="5.75" style="48" customWidth="1"/>
    <col min="11216" max="11216" width="0.58203125" style="48" customWidth="1"/>
    <col min="11217" max="11217" width="14.75" style="48" customWidth="1"/>
    <col min="11218" max="11218" width="0.58203125" style="48" customWidth="1"/>
    <col min="11219" max="11219" width="14.75" style="48" customWidth="1"/>
    <col min="11220" max="11220" width="0.58203125" style="48" customWidth="1"/>
    <col min="11221" max="11221" width="14.75" style="48" customWidth="1"/>
    <col min="11222" max="11222" width="0.58203125" style="48" customWidth="1"/>
    <col min="11223" max="11223" width="14.75" style="48" customWidth="1"/>
    <col min="11224" max="11224" width="8.1640625" style="48"/>
    <col min="11225" max="11225" width="13.75" style="48" bestFit="1" customWidth="1"/>
    <col min="11226" max="11226" width="12" style="48" bestFit="1" customWidth="1"/>
    <col min="11227" max="11227" width="8.1640625" style="48"/>
    <col min="11228" max="11228" width="12" style="48" bestFit="1" customWidth="1"/>
    <col min="11229" max="11229" width="17.1640625" style="48" bestFit="1" customWidth="1"/>
    <col min="11230" max="11466" width="8.1640625" style="48"/>
    <col min="11467" max="11469" width="1.58203125" style="48" customWidth="1"/>
    <col min="11470" max="11470" width="33.4140625" style="48" customWidth="1"/>
    <col min="11471" max="11471" width="5.75" style="48" customWidth="1"/>
    <col min="11472" max="11472" width="0.58203125" style="48" customWidth="1"/>
    <col min="11473" max="11473" width="14.75" style="48" customWidth="1"/>
    <col min="11474" max="11474" width="0.58203125" style="48" customWidth="1"/>
    <col min="11475" max="11475" width="14.75" style="48" customWidth="1"/>
    <col min="11476" max="11476" width="0.58203125" style="48" customWidth="1"/>
    <col min="11477" max="11477" width="14.75" style="48" customWidth="1"/>
    <col min="11478" max="11478" width="0.58203125" style="48" customWidth="1"/>
    <col min="11479" max="11479" width="14.75" style="48" customWidth="1"/>
    <col min="11480" max="11480" width="8.1640625" style="48"/>
    <col min="11481" max="11481" width="13.75" style="48" bestFit="1" customWidth="1"/>
    <col min="11482" max="11482" width="12" style="48" bestFit="1" customWidth="1"/>
    <col min="11483" max="11483" width="8.1640625" style="48"/>
    <col min="11484" max="11484" width="12" style="48" bestFit="1" customWidth="1"/>
    <col min="11485" max="11485" width="17.1640625" style="48" bestFit="1" customWidth="1"/>
    <col min="11486" max="11722" width="8.1640625" style="48"/>
    <col min="11723" max="11725" width="1.58203125" style="48" customWidth="1"/>
    <col min="11726" max="11726" width="33.4140625" style="48" customWidth="1"/>
    <col min="11727" max="11727" width="5.75" style="48" customWidth="1"/>
    <col min="11728" max="11728" width="0.58203125" style="48" customWidth="1"/>
    <col min="11729" max="11729" width="14.75" style="48" customWidth="1"/>
    <col min="11730" max="11730" width="0.58203125" style="48" customWidth="1"/>
    <col min="11731" max="11731" width="14.75" style="48" customWidth="1"/>
    <col min="11732" max="11732" width="0.58203125" style="48" customWidth="1"/>
    <col min="11733" max="11733" width="14.75" style="48" customWidth="1"/>
    <col min="11734" max="11734" width="0.58203125" style="48" customWidth="1"/>
    <col min="11735" max="11735" width="14.75" style="48" customWidth="1"/>
    <col min="11736" max="11736" width="8.1640625" style="48"/>
    <col min="11737" max="11737" width="13.75" style="48" bestFit="1" customWidth="1"/>
    <col min="11738" max="11738" width="12" style="48" bestFit="1" customWidth="1"/>
    <col min="11739" max="11739" width="8.1640625" style="48"/>
    <col min="11740" max="11740" width="12" style="48" bestFit="1" customWidth="1"/>
    <col min="11741" max="11741" width="17.1640625" style="48" bestFit="1" customWidth="1"/>
    <col min="11742" max="11978" width="8.1640625" style="48"/>
    <col min="11979" max="11981" width="1.58203125" style="48" customWidth="1"/>
    <col min="11982" max="11982" width="33.4140625" style="48" customWidth="1"/>
    <col min="11983" max="11983" width="5.75" style="48" customWidth="1"/>
    <col min="11984" max="11984" width="0.58203125" style="48" customWidth="1"/>
    <col min="11985" max="11985" width="14.75" style="48" customWidth="1"/>
    <col min="11986" max="11986" width="0.58203125" style="48" customWidth="1"/>
    <col min="11987" max="11987" width="14.75" style="48" customWidth="1"/>
    <col min="11988" max="11988" width="0.58203125" style="48" customWidth="1"/>
    <col min="11989" max="11989" width="14.75" style="48" customWidth="1"/>
    <col min="11990" max="11990" width="0.58203125" style="48" customWidth="1"/>
    <col min="11991" max="11991" width="14.75" style="48" customWidth="1"/>
    <col min="11992" max="11992" width="8.1640625" style="48"/>
    <col min="11993" max="11993" width="13.75" style="48" bestFit="1" customWidth="1"/>
    <col min="11994" max="11994" width="12" style="48" bestFit="1" customWidth="1"/>
    <col min="11995" max="11995" width="8.1640625" style="48"/>
    <col min="11996" max="11996" width="12" style="48" bestFit="1" customWidth="1"/>
    <col min="11997" max="11997" width="17.1640625" style="48" bestFit="1" customWidth="1"/>
    <col min="11998" max="12234" width="8.1640625" style="48"/>
    <col min="12235" max="12237" width="1.58203125" style="48" customWidth="1"/>
    <col min="12238" max="12238" width="33.4140625" style="48" customWidth="1"/>
    <col min="12239" max="12239" width="5.75" style="48" customWidth="1"/>
    <col min="12240" max="12240" width="0.58203125" style="48" customWidth="1"/>
    <col min="12241" max="12241" width="14.75" style="48" customWidth="1"/>
    <col min="12242" max="12242" width="0.58203125" style="48" customWidth="1"/>
    <col min="12243" max="12243" width="14.75" style="48" customWidth="1"/>
    <col min="12244" max="12244" width="0.58203125" style="48" customWidth="1"/>
    <col min="12245" max="12245" width="14.75" style="48" customWidth="1"/>
    <col min="12246" max="12246" width="0.58203125" style="48" customWidth="1"/>
    <col min="12247" max="12247" width="14.75" style="48" customWidth="1"/>
    <col min="12248" max="12248" width="8.1640625" style="48"/>
    <col min="12249" max="12249" width="13.75" style="48" bestFit="1" customWidth="1"/>
    <col min="12250" max="12250" width="12" style="48" bestFit="1" customWidth="1"/>
    <col min="12251" max="12251" width="8.1640625" style="48"/>
    <col min="12252" max="12252" width="12" style="48" bestFit="1" customWidth="1"/>
    <col min="12253" max="12253" width="17.1640625" style="48" bestFit="1" customWidth="1"/>
    <col min="12254" max="12490" width="8.1640625" style="48"/>
    <col min="12491" max="12493" width="1.58203125" style="48" customWidth="1"/>
    <col min="12494" max="12494" width="33.4140625" style="48" customWidth="1"/>
    <col min="12495" max="12495" width="5.75" style="48" customWidth="1"/>
    <col min="12496" max="12496" width="0.58203125" style="48" customWidth="1"/>
    <col min="12497" max="12497" width="14.75" style="48" customWidth="1"/>
    <col min="12498" max="12498" width="0.58203125" style="48" customWidth="1"/>
    <col min="12499" max="12499" width="14.75" style="48" customWidth="1"/>
    <col min="12500" max="12500" width="0.58203125" style="48" customWidth="1"/>
    <col min="12501" max="12501" width="14.75" style="48" customWidth="1"/>
    <col min="12502" max="12502" width="0.58203125" style="48" customWidth="1"/>
    <col min="12503" max="12503" width="14.75" style="48" customWidth="1"/>
    <col min="12504" max="12504" width="8.1640625" style="48"/>
    <col min="12505" max="12505" width="13.75" style="48" bestFit="1" customWidth="1"/>
    <col min="12506" max="12506" width="12" style="48" bestFit="1" customWidth="1"/>
    <col min="12507" max="12507" width="8.1640625" style="48"/>
    <col min="12508" max="12508" width="12" style="48" bestFit="1" customWidth="1"/>
    <col min="12509" max="12509" width="17.1640625" style="48" bestFit="1" customWidth="1"/>
    <col min="12510" max="12746" width="8.1640625" style="48"/>
    <col min="12747" max="12749" width="1.58203125" style="48" customWidth="1"/>
    <col min="12750" max="12750" width="33.4140625" style="48" customWidth="1"/>
    <col min="12751" max="12751" width="5.75" style="48" customWidth="1"/>
    <col min="12752" max="12752" width="0.58203125" style="48" customWidth="1"/>
    <col min="12753" max="12753" width="14.75" style="48" customWidth="1"/>
    <col min="12754" max="12754" width="0.58203125" style="48" customWidth="1"/>
    <col min="12755" max="12755" width="14.75" style="48" customWidth="1"/>
    <col min="12756" max="12756" width="0.58203125" style="48" customWidth="1"/>
    <col min="12757" max="12757" width="14.75" style="48" customWidth="1"/>
    <col min="12758" max="12758" width="0.58203125" style="48" customWidth="1"/>
    <col min="12759" max="12759" width="14.75" style="48" customWidth="1"/>
    <col min="12760" max="12760" width="8.1640625" style="48"/>
    <col min="12761" max="12761" width="13.75" style="48" bestFit="1" customWidth="1"/>
    <col min="12762" max="12762" width="12" style="48" bestFit="1" customWidth="1"/>
    <col min="12763" max="12763" width="8.1640625" style="48"/>
    <col min="12764" max="12764" width="12" style="48" bestFit="1" customWidth="1"/>
    <col min="12765" max="12765" width="17.1640625" style="48" bestFit="1" customWidth="1"/>
    <col min="12766" max="13002" width="8.1640625" style="48"/>
    <col min="13003" max="13005" width="1.58203125" style="48" customWidth="1"/>
    <col min="13006" max="13006" width="33.4140625" style="48" customWidth="1"/>
    <col min="13007" max="13007" width="5.75" style="48" customWidth="1"/>
    <col min="13008" max="13008" width="0.58203125" style="48" customWidth="1"/>
    <col min="13009" max="13009" width="14.75" style="48" customWidth="1"/>
    <col min="13010" max="13010" width="0.58203125" style="48" customWidth="1"/>
    <col min="13011" max="13011" width="14.75" style="48" customWidth="1"/>
    <col min="13012" max="13012" width="0.58203125" style="48" customWidth="1"/>
    <col min="13013" max="13013" width="14.75" style="48" customWidth="1"/>
    <col min="13014" max="13014" width="0.58203125" style="48" customWidth="1"/>
    <col min="13015" max="13015" width="14.75" style="48" customWidth="1"/>
    <col min="13016" max="13016" width="8.1640625" style="48"/>
    <col min="13017" max="13017" width="13.75" style="48" bestFit="1" customWidth="1"/>
    <col min="13018" max="13018" width="12" style="48" bestFit="1" customWidth="1"/>
    <col min="13019" max="13019" width="8.1640625" style="48"/>
    <col min="13020" max="13020" width="12" style="48" bestFit="1" customWidth="1"/>
    <col min="13021" max="13021" width="17.1640625" style="48" bestFit="1" customWidth="1"/>
    <col min="13022" max="13258" width="8.1640625" style="48"/>
    <col min="13259" max="13261" width="1.58203125" style="48" customWidth="1"/>
    <col min="13262" max="13262" width="33.4140625" style="48" customWidth="1"/>
    <col min="13263" max="13263" width="5.75" style="48" customWidth="1"/>
    <col min="13264" max="13264" width="0.58203125" style="48" customWidth="1"/>
    <col min="13265" max="13265" width="14.75" style="48" customWidth="1"/>
    <col min="13266" max="13266" width="0.58203125" style="48" customWidth="1"/>
    <col min="13267" max="13267" width="14.75" style="48" customWidth="1"/>
    <col min="13268" max="13268" width="0.58203125" style="48" customWidth="1"/>
    <col min="13269" max="13269" width="14.75" style="48" customWidth="1"/>
    <col min="13270" max="13270" width="0.58203125" style="48" customWidth="1"/>
    <col min="13271" max="13271" width="14.75" style="48" customWidth="1"/>
    <col min="13272" max="13272" width="8.1640625" style="48"/>
    <col min="13273" max="13273" width="13.75" style="48" bestFit="1" customWidth="1"/>
    <col min="13274" max="13274" width="12" style="48" bestFit="1" customWidth="1"/>
    <col min="13275" max="13275" width="8.1640625" style="48"/>
    <col min="13276" max="13276" width="12" style="48" bestFit="1" customWidth="1"/>
    <col min="13277" max="13277" width="17.1640625" style="48" bestFit="1" customWidth="1"/>
    <col min="13278" max="13514" width="8.1640625" style="48"/>
    <col min="13515" max="13517" width="1.58203125" style="48" customWidth="1"/>
    <col min="13518" max="13518" width="33.4140625" style="48" customWidth="1"/>
    <col min="13519" max="13519" width="5.75" style="48" customWidth="1"/>
    <col min="13520" max="13520" width="0.58203125" style="48" customWidth="1"/>
    <col min="13521" max="13521" width="14.75" style="48" customWidth="1"/>
    <col min="13522" max="13522" width="0.58203125" style="48" customWidth="1"/>
    <col min="13523" max="13523" width="14.75" style="48" customWidth="1"/>
    <col min="13524" max="13524" width="0.58203125" style="48" customWidth="1"/>
    <col min="13525" max="13525" width="14.75" style="48" customWidth="1"/>
    <col min="13526" max="13526" width="0.58203125" style="48" customWidth="1"/>
    <col min="13527" max="13527" width="14.75" style="48" customWidth="1"/>
    <col min="13528" max="13528" width="8.1640625" style="48"/>
    <col min="13529" max="13529" width="13.75" style="48" bestFit="1" customWidth="1"/>
    <col min="13530" max="13530" width="12" style="48" bestFit="1" customWidth="1"/>
    <col min="13531" max="13531" width="8.1640625" style="48"/>
    <col min="13532" max="13532" width="12" style="48" bestFit="1" customWidth="1"/>
    <col min="13533" max="13533" width="17.1640625" style="48" bestFit="1" customWidth="1"/>
    <col min="13534" max="13770" width="8.1640625" style="48"/>
    <col min="13771" max="13773" width="1.58203125" style="48" customWidth="1"/>
    <col min="13774" max="13774" width="33.4140625" style="48" customWidth="1"/>
    <col min="13775" max="13775" width="5.75" style="48" customWidth="1"/>
    <col min="13776" max="13776" width="0.58203125" style="48" customWidth="1"/>
    <col min="13777" max="13777" width="14.75" style="48" customWidth="1"/>
    <col min="13778" max="13778" width="0.58203125" style="48" customWidth="1"/>
    <col min="13779" max="13779" width="14.75" style="48" customWidth="1"/>
    <col min="13780" max="13780" width="0.58203125" style="48" customWidth="1"/>
    <col min="13781" max="13781" width="14.75" style="48" customWidth="1"/>
    <col min="13782" max="13782" width="0.58203125" style="48" customWidth="1"/>
    <col min="13783" max="13783" width="14.75" style="48" customWidth="1"/>
    <col min="13784" max="13784" width="8.1640625" style="48"/>
    <col min="13785" max="13785" width="13.75" style="48" bestFit="1" customWidth="1"/>
    <col min="13786" max="13786" width="12" style="48" bestFit="1" customWidth="1"/>
    <col min="13787" max="13787" width="8.1640625" style="48"/>
    <col min="13788" max="13788" width="12" style="48" bestFit="1" customWidth="1"/>
    <col min="13789" max="13789" width="17.1640625" style="48" bestFit="1" customWidth="1"/>
    <col min="13790" max="14026" width="8.1640625" style="48"/>
    <col min="14027" max="14029" width="1.58203125" style="48" customWidth="1"/>
    <col min="14030" max="14030" width="33.4140625" style="48" customWidth="1"/>
    <col min="14031" max="14031" width="5.75" style="48" customWidth="1"/>
    <col min="14032" max="14032" width="0.58203125" style="48" customWidth="1"/>
    <col min="14033" max="14033" width="14.75" style="48" customWidth="1"/>
    <col min="14034" max="14034" width="0.58203125" style="48" customWidth="1"/>
    <col min="14035" max="14035" width="14.75" style="48" customWidth="1"/>
    <col min="14036" max="14036" width="0.58203125" style="48" customWidth="1"/>
    <col min="14037" max="14037" width="14.75" style="48" customWidth="1"/>
    <col min="14038" max="14038" width="0.58203125" style="48" customWidth="1"/>
    <col min="14039" max="14039" width="14.75" style="48" customWidth="1"/>
    <col min="14040" max="14040" width="8.1640625" style="48"/>
    <col min="14041" max="14041" width="13.75" style="48" bestFit="1" customWidth="1"/>
    <col min="14042" max="14042" width="12" style="48" bestFit="1" customWidth="1"/>
    <col min="14043" max="14043" width="8.1640625" style="48"/>
    <col min="14044" max="14044" width="12" style="48" bestFit="1" customWidth="1"/>
    <col min="14045" max="14045" width="17.1640625" style="48" bestFit="1" customWidth="1"/>
    <col min="14046" max="14282" width="8.1640625" style="48"/>
    <col min="14283" max="14285" width="1.58203125" style="48" customWidth="1"/>
    <col min="14286" max="14286" width="33.4140625" style="48" customWidth="1"/>
    <col min="14287" max="14287" width="5.75" style="48" customWidth="1"/>
    <col min="14288" max="14288" width="0.58203125" style="48" customWidth="1"/>
    <col min="14289" max="14289" width="14.75" style="48" customWidth="1"/>
    <col min="14290" max="14290" width="0.58203125" style="48" customWidth="1"/>
    <col min="14291" max="14291" width="14.75" style="48" customWidth="1"/>
    <col min="14292" max="14292" width="0.58203125" style="48" customWidth="1"/>
    <col min="14293" max="14293" width="14.75" style="48" customWidth="1"/>
    <col min="14294" max="14294" width="0.58203125" style="48" customWidth="1"/>
    <col min="14295" max="14295" width="14.75" style="48" customWidth="1"/>
    <col min="14296" max="14296" width="8.1640625" style="48"/>
    <col min="14297" max="14297" width="13.75" style="48" bestFit="1" customWidth="1"/>
    <col min="14298" max="14298" width="12" style="48" bestFit="1" customWidth="1"/>
    <col min="14299" max="14299" width="8.1640625" style="48"/>
    <col min="14300" max="14300" width="12" style="48" bestFit="1" customWidth="1"/>
    <col min="14301" max="14301" width="17.1640625" style="48" bestFit="1" customWidth="1"/>
    <col min="14302" max="14538" width="8.1640625" style="48"/>
    <col min="14539" max="14541" width="1.58203125" style="48" customWidth="1"/>
    <col min="14542" max="14542" width="33.4140625" style="48" customWidth="1"/>
    <col min="14543" max="14543" width="5.75" style="48" customWidth="1"/>
    <col min="14544" max="14544" width="0.58203125" style="48" customWidth="1"/>
    <col min="14545" max="14545" width="14.75" style="48" customWidth="1"/>
    <col min="14546" max="14546" width="0.58203125" style="48" customWidth="1"/>
    <col min="14547" max="14547" width="14.75" style="48" customWidth="1"/>
    <col min="14548" max="14548" width="0.58203125" style="48" customWidth="1"/>
    <col min="14549" max="14549" width="14.75" style="48" customWidth="1"/>
    <col min="14550" max="14550" width="0.58203125" style="48" customWidth="1"/>
    <col min="14551" max="14551" width="14.75" style="48" customWidth="1"/>
    <col min="14552" max="14552" width="8.1640625" style="48"/>
    <col min="14553" max="14553" width="13.75" style="48" bestFit="1" customWidth="1"/>
    <col min="14554" max="14554" width="12" style="48" bestFit="1" customWidth="1"/>
    <col min="14555" max="14555" width="8.1640625" style="48"/>
    <col min="14556" max="14556" width="12" style="48" bestFit="1" customWidth="1"/>
    <col min="14557" max="14557" width="17.1640625" style="48" bestFit="1" customWidth="1"/>
    <col min="14558" max="14794" width="8.1640625" style="48"/>
    <col min="14795" max="14797" width="1.58203125" style="48" customWidth="1"/>
    <col min="14798" max="14798" width="33.4140625" style="48" customWidth="1"/>
    <col min="14799" max="14799" width="5.75" style="48" customWidth="1"/>
    <col min="14800" max="14800" width="0.58203125" style="48" customWidth="1"/>
    <col min="14801" max="14801" width="14.75" style="48" customWidth="1"/>
    <col min="14802" max="14802" width="0.58203125" style="48" customWidth="1"/>
    <col min="14803" max="14803" width="14.75" style="48" customWidth="1"/>
    <col min="14804" max="14804" width="0.58203125" style="48" customWidth="1"/>
    <col min="14805" max="14805" width="14.75" style="48" customWidth="1"/>
    <col min="14806" max="14806" width="0.58203125" style="48" customWidth="1"/>
    <col min="14807" max="14807" width="14.75" style="48" customWidth="1"/>
    <col min="14808" max="14808" width="8.1640625" style="48"/>
    <col min="14809" max="14809" width="13.75" style="48" bestFit="1" customWidth="1"/>
    <col min="14810" max="14810" width="12" style="48" bestFit="1" customWidth="1"/>
    <col min="14811" max="14811" width="8.1640625" style="48"/>
    <col min="14812" max="14812" width="12" style="48" bestFit="1" customWidth="1"/>
    <col min="14813" max="14813" width="17.1640625" style="48" bestFit="1" customWidth="1"/>
    <col min="14814" max="15050" width="8.1640625" style="48"/>
    <col min="15051" max="15053" width="1.58203125" style="48" customWidth="1"/>
    <col min="15054" max="15054" width="33.4140625" style="48" customWidth="1"/>
    <col min="15055" max="15055" width="5.75" style="48" customWidth="1"/>
    <col min="15056" max="15056" width="0.58203125" style="48" customWidth="1"/>
    <col min="15057" max="15057" width="14.75" style="48" customWidth="1"/>
    <col min="15058" max="15058" width="0.58203125" style="48" customWidth="1"/>
    <col min="15059" max="15059" width="14.75" style="48" customWidth="1"/>
    <col min="15060" max="15060" width="0.58203125" style="48" customWidth="1"/>
    <col min="15061" max="15061" width="14.75" style="48" customWidth="1"/>
    <col min="15062" max="15062" width="0.58203125" style="48" customWidth="1"/>
    <col min="15063" max="15063" width="14.75" style="48" customWidth="1"/>
    <col min="15064" max="15064" width="8.1640625" style="48"/>
    <col min="15065" max="15065" width="13.75" style="48" bestFit="1" customWidth="1"/>
    <col min="15066" max="15066" width="12" style="48" bestFit="1" customWidth="1"/>
    <col min="15067" max="15067" width="8.1640625" style="48"/>
    <col min="15068" max="15068" width="12" style="48" bestFit="1" customWidth="1"/>
    <col min="15069" max="15069" width="17.1640625" style="48" bestFit="1" customWidth="1"/>
    <col min="15070" max="15306" width="8.1640625" style="48"/>
    <col min="15307" max="15309" width="1.58203125" style="48" customWidth="1"/>
    <col min="15310" max="15310" width="33.4140625" style="48" customWidth="1"/>
    <col min="15311" max="15311" width="5.75" style="48" customWidth="1"/>
    <col min="15312" max="15312" width="0.58203125" style="48" customWidth="1"/>
    <col min="15313" max="15313" width="14.75" style="48" customWidth="1"/>
    <col min="15314" max="15314" width="0.58203125" style="48" customWidth="1"/>
    <col min="15315" max="15315" width="14.75" style="48" customWidth="1"/>
    <col min="15316" max="15316" width="0.58203125" style="48" customWidth="1"/>
    <col min="15317" max="15317" width="14.75" style="48" customWidth="1"/>
    <col min="15318" max="15318" width="0.58203125" style="48" customWidth="1"/>
    <col min="15319" max="15319" width="14.75" style="48" customWidth="1"/>
    <col min="15320" max="15320" width="8.1640625" style="48"/>
    <col min="15321" max="15321" width="13.75" style="48" bestFit="1" customWidth="1"/>
    <col min="15322" max="15322" width="12" style="48" bestFit="1" customWidth="1"/>
    <col min="15323" max="15323" width="8.1640625" style="48"/>
    <col min="15324" max="15324" width="12" style="48" bestFit="1" customWidth="1"/>
    <col min="15325" max="15325" width="17.1640625" style="48" bestFit="1" customWidth="1"/>
    <col min="15326" max="15562" width="8.1640625" style="48"/>
    <col min="15563" max="15565" width="1.58203125" style="48" customWidth="1"/>
    <col min="15566" max="15566" width="33.4140625" style="48" customWidth="1"/>
    <col min="15567" max="15567" width="5.75" style="48" customWidth="1"/>
    <col min="15568" max="15568" width="0.58203125" style="48" customWidth="1"/>
    <col min="15569" max="15569" width="14.75" style="48" customWidth="1"/>
    <col min="15570" max="15570" width="0.58203125" style="48" customWidth="1"/>
    <col min="15571" max="15571" width="14.75" style="48" customWidth="1"/>
    <col min="15572" max="15572" width="0.58203125" style="48" customWidth="1"/>
    <col min="15573" max="15573" width="14.75" style="48" customWidth="1"/>
    <col min="15574" max="15574" width="0.58203125" style="48" customWidth="1"/>
    <col min="15575" max="15575" width="14.75" style="48" customWidth="1"/>
    <col min="15576" max="15576" width="8.1640625" style="48"/>
    <col min="15577" max="15577" width="13.75" style="48" bestFit="1" customWidth="1"/>
    <col min="15578" max="15578" width="12" style="48" bestFit="1" customWidth="1"/>
    <col min="15579" max="15579" width="8.1640625" style="48"/>
    <col min="15580" max="15580" width="12" style="48" bestFit="1" customWidth="1"/>
    <col min="15581" max="15581" width="17.1640625" style="48" bestFit="1" customWidth="1"/>
    <col min="15582" max="15818" width="8.1640625" style="48"/>
    <col min="15819" max="15821" width="1.58203125" style="48" customWidth="1"/>
    <col min="15822" max="15822" width="33.4140625" style="48" customWidth="1"/>
    <col min="15823" max="15823" width="5.75" style="48" customWidth="1"/>
    <col min="15824" max="15824" width="0.58203125" style="48" customWidth="1"/>
    <col min="15825" max="15825" width="14.75" style="48" customWidth="1"/>
    <col min="15826" max="15826" width="0.58203125" style="48" customWidth="1"/>
    <col min="15827" max="15827" width="14.75" style="48" customWidth="1"/>
    <col min="15828" max="15828" width="0.58203125" style="48" customWidth="1"/>
    <col min="15829" max="15829" width="14.75" style="48" customWidth="1"/>
    <col min="15830" max="15830" width="0.58203125" style="48" customWidth="1"/>
    <col min="15831" max="15831" width="14.75" style="48" customWidth="1"/>
    <col min="15832" max="15832" width="8.1640625" style="48"/>
    <col min="15833" max="15833" width="13.75" style="48" bestFit="1" customWidth="1"/>
    <col min="15834" max="15834" width="12" style="48" bestFit="1" customWidth="1"/>
    <col min="15835" max="15835" width="8.1640625" style="48"/>
    <col min="15836" max="15836" width="12" style="48" bestFit="1" customWidth="1"/>
    <col min="15837" max="15837" width="17.1640625" style="48" bestFit="1" customWidth="1"/>
    <col min="15838" max="16074" width="8.1640625" style="48"/>
    <col min="16075" max="16077" width="1.58203125" style="48" customWidth="1"/>
    <col min="16078" max="16078" width="33.4140625" style="48" customWidth="1"/>
    <col min="16079" max="16079" width="5.75" style="48" customWidth="1"/>
    <col min="16080" max="16080" width="0.58203125" style="48" customWidth="1"/>
    <col min="16081" max="16081" width="14.75" style="48" customWidth="1"/>
    <col min="16082" max="16082" width="0.58203125" style="48" customWidth="1"/>
    <col min="16083" max="16083" width="14.75" style="48" customWidth="1"/>
    <col min="16084" max="16084" width="0.58203125" style="48" customWidth="1"/>
    <col min="16085" max="16085" width="14.75" style="48" customWidth="1"/>
    <col min="16086" max="16086" width="0.58203125" style="48" customWidth="1"/>
    <col min="16087" max="16087" width="14.75" style="48" customWidth="1"/>
    <col min="16088" max="16088" width="8.1640625" style="48"/>
    <col min="16089" max="16089" width="13.75" style="48" bestFit="1" customWidth="1"/>
    <col min="16090" max="16090" width="12" style="48" bestFit="1" customWidth="1"/>
    <col min="16091" max="16091" width="8.1640625" style="48"/>
    <col min="16092" max="16092" width="12" style="48" bestFit="1" customWidth="1"/>
    <col min="16093" max="16093" width="17.1640625" style="48" bestFit="1" customWidth="1"/>
    <col min="16094" max="16384" width="8.1640625" style="48"/>
  </cols>
  <sheetData>
    <row r="1" spans="1:13" s="2" customFormat="1" ht="16.5" customHeight="1" x14ac:dyDescent="0.3">
      <c r="A1" s="1" t="s">
        <v>0</v>
      </c>
      <c r="E1" s="3"/>
      <c r="G1" s="4"/>
      <c r="H1" s="4"/>
      <c r="I1" s="4"/>
      <c r="J1" s="4"/>
      <c r="K1" s="125"/>
      <c r="L1" s="4"/>
      <c r="M1" s="125"/>
    </row>
    <row r="2" spans="1:13" s="2" customFormat="1" ht="16.5" customHeight="1" x14ac:dyDescent="0.3">
      <c r="A2" s="28" t="s">
        <v>54</v>
      </c>
      <c r="E2" s="3"/>
      <c r="G2" s="4"/>
      <c r="H2" s="4"/>
      <c r="I2" s="4"/>
      <c r="J2" s="4"/>
      <c r="K2" s="125"/>
      <c r="L2" s="4"/>
      <c r="M2" s="125"/>
    </row>
    <row r="3" spans="1:13" s="2" customFormat="1" ht="16.5" customHeight="1" x14ac:dyDescent="0.3">
      <c r="A3" s="5" t="s">
        <v>165</v>
      </c>
      <c r="B3" s="6"/>
      <c r="C3" s="6"/>
      <c r="D3" s="6"/>
      <c r="E3" s="7"/>
      <c r="F3" s="6"/>
      <c r="G3" s="8"/>
      <c r="H3" s="8"/>
      <c r="I3" s="8"/>
      <c r="J3" s="8"/>
      <c r="K3" s="126"/>
      <c r="L3" s="8"/>
      <c r="M3" s="126"/>
    </row>
    <row r="4" spans="1:13" s="3" customFormat="1" ht="16.5" customHeight="1" x14ac:dyDescent="0.3">
      <c r="A4" s="2"/>
      <c r="B4" s="2"/>
      <c r="C4" s="2"/>
      <c r="D4" s="2"/>
      <c r="F4" s="2"/>
      <c r="G4" s="27"/>
      <c r="H4" s="2"/>
      <c r="I4" s="27"/>
      <c r="J4" s="2"/>
      <c r="K4" s="127"/>
      <c r="L4" s="27"/>
      <c r="M4" s="127"/>
    </row>
    <row r="5" spans="1:13" s="3" customFormat="1" ht="16.5" customHeight="1" x14ac:dyDescent="0.3">
      <c r="A5" s="2"/>
      <c r="B5" s="2"/>
      <c r="C5" s="2"/>
      <c r="D5" s="2"/>
      <c r="F5" s="2"/>
      <c r="G5" s="27"/>
      <c r="H5" s="2"/>
      <c r="I5" s="27"/>
      <c r="J5" s="2"/>
      <c r="K5" s="127"/>
      <c r="L5" s="27"/>
      <c r="M5" s="127"/>
    </row>
    <row r="6" spans="1:13" s="3" customFormat="1" ht="16.5" customHeight="1" x14ac:dyDescent="0.3">
      <c r="A6" s="2"/>
      <c r="B6" s="2"/>
      <c r="C6" s="2"/>
      <c r="D6" s="2"/>
      <c r="F6" s="2"/>
      <c r="G6" s="167" t="s">
        <v>55</v>
      </c>
      <c r="H6" s="167"/>
      <c r="I6" s="167"/>
      <c r="K6" s="168" t="s">
        <v>56</v>
      </c>
      <c r="L6" s="168"/>
      <c r="M6" s="168"/>
    </row>
    <row r="7" spans="1:13" s="3" customFormat="1" ht="16.5" customHeight="1" x14ac:dyDescent="0.3">
      <c r="A7" s="2"/>
      <c r="B7" s="2"/>
      <c r="C7" s="2"/>
      <c r="D7" s="2"/>
      <c r="F7" s="2"/>
      <c r="G7" s="165" t="s">
        <v>57</v>
      </c>
      <c r="H7" s="165"/>
      <c r="I7" s="165"/>
      <c r="K7" s="166" t="s">
        <v>57</v>
      </c>
      <c r="L7" s="166"/>
      <c r="M7" s="166"/>
    </row>
    <row r="8" spans="1:13" s="3" customFormat="1" ht="16.5" customHeight="1" x14ac:dyDescent="0.3">
      <c r="A8" s="2"/>
      <c r="B8" s="2"/>
      <c r="C8" s="2"/>
      <c r="D8" s="2"/>
      <c r="E8" s="10"/>
      <c r="F8" s="1"/>
      <c r="G8" s="29" t="s">
        <v>164</v>
      </c>
      <c r="H8" s="1"/>
      <c r="I8" s="29" t="s">
        <v>3</v>
      </c>
      <c r="J8" s="1"/>
      <c r="K8" s="29" t="s">
        <v>164</v>
      </c>
      <c r="L8" s="1"/>
      <c r="M8" s="29" t="s">
        <v>3</v>
      </c>
    </row>
    <row r="9" spans="1:13" s="3" customFormat="1" ht="16.5" customHeight="1" x14ac:dyDescent="0.3">
      <c r="A9" s="2"/>
      <c r="B9" s="2"/>
      <c r="C9" s="2"/>
      <c r="D9" s="2"/>
      <c r="E9" s="156" t="s">
        <v>4</v>
      </c>
      <c r="F9" s="1"/>
      <c r="G9" s="30" t="s">
        <v>5</v>
      </c>
      <c r="H9" s="1"/>
      <c r="I9" s="30" t="s">
        <v>5</v>
      </c>
      <c r="J9" s="1"/>
      <c r="K9" s="30" t="s">
        <v>5</v>
      </c>
      <c r="L9" s="1"/>
      <c r="M9" s="30" t="s">
        <v>5</v>
      </c>
    </row>
    <row r="10" spans="1:13" s="3" customFormat="1" ht="16.5" customHeight="1" x14ac:dyDescent="0.3">
      <c r="A10" s="2"/>
      <c r="B10" s="2"/>
      <c r="C10" s="2"/>
      <c r="D10" s="2"/>
      <c r="F10" s="2"/>
      <c r="G10" s="31"/>
      <c r="H10" s="2"/>
      <c r="I10" s="27"/>
      <c r="J10" s="2"/>
      <c r="K10" s="128"/>
      <c r="L10" s="27"/>
      <c r="M10" s="127"/>
    </row>
    <row r="11" spans="1:13" s="2" customFormat="1" ht="16.5" customHeight="1" x14ac:dyDescent="0.3">
      <c r="A11" s="2" t="s">
        <v>150</v>
      </c>
      <c r="E11" s="3">
        <v>33</v>
      </c>
      <c r="G11" s="16">
        <v>18586883850</v>
      </c>
      <c r="I11" s="2">
        <v>11789289758</v>
      </c>
      <c r="K11" s="16">
        <v>17247128780</v>
      </c>
      <c r="M11" s="2">
        <v>11069573286</v>
      </c>
    </row>
    <row r="12" spans="1:13" s="2" customFormat="1" ht="16.5" customHeight="1" x14ac:dyDescent="0.3">
      <c r="A12" s="2" t="s">
        <v>58</v>
      </c>
      <c r="E12" s="3"/>
      <c r="G12" s="15">
        <v>-16229076710</v>
      </c>
      <c r="I12" s="6">
        <v>-10395915041</v>
      </c>
      <c r="K12" s="15">
        <v>-15161722334</v>
      </c>
      <c r="M12" s="6">
        <v>-9896302063</v>
      </c>
    </row>
    <row r="13" spans="1:13" s="2" customFormat="1" ht="16.5" customHeight="1" x14ac:dyDescent="0.3">
      <c r="E13" s="3"/>
      <c r="G13" s="11"/>
      <c r="I13" s="4"/>
      <c r="K13" s="11"/>
      <c r="M13" s="4"/>
    </row>
    <row r="14" spans="1:13" s="2" customFormat="1" ht="16.5" customHeight="1" x14ac:dyDescent="0.3">
      <c r="A14" s="1" t="s">
        <v>59</v>
      </c>
      <c r="E14" s="3"/>
      <c r="G14" s="11">
        <f>SUM(G11:G13)</f>
        <v>2357807140</v>
      </c>
      <c r="H14" s="4"/>
      <c r="I14" s="4">
        <f>SUM(I11:I13)</f>
        <v>1393374717</v>
      </c>
      <c r="J14" s="4"/>
      <c r="K14" s="11">
        <f>SUM(K11:K12)</f>
        <v>2085406446</v>
      </c>
      <c r="L14" s="4"/>
      <c r="M14" s="4">
        <f>SUM(M11:M12)</f>
        <v>1173271223</v>
      </c>
    </row>
    <row r="15" spans="1:13" s="2" customFormat="1" ht="16.5" customHeight="1" x14ac:dyDescent="0.3">
      <c r="A15" s="2" t="s">
        <v>60</v>
      </c>
      <c r="E15" s="3"/>
      <c r="G15" s="11">
        <v>23193316</v>
      </c>
      <c r="H15" s="4"/>
      <c r="I15" s="4">
        <v>54218654</v>
      </c>
      <c r="J15" s="4"/>
      <c r="K15" s="11">
        <v>42575988</v>
      </c>
      <c r="L15" s="4"/>
      <c r="M15" s="4">
        <v>64904083</v>
      </c>
    </row>
    <row r="16" spans="1:13" s="2" customFormat="1" ht="16.5" customHeight="1" x14ac:dyDescent="0.3">
      <c r="A16" s="2" t="s">
        <v>171</v>
      </c>
      <c r="G16" s="16"/>
      <c r="K16" s="16"/>
    </row>
    <row r="17" spans="1:13" s="2" customFormat="1" ht="16.5" customHeight="1" x14ac:dyDescent="0.3">
      <c r="B17" s="2" t="s">
        <v>61</v>
      </c>
      <c r="E17" s="3">
        <v>15</v>
      </c>
      <c r="G17" s="11">
        <v>22848211</v>
      </c>
      <c r="H17" s="4"/>
      <c r="I17" s="4">
        <v>34033836</v>
      </c>
      <c r="J17" s="4"/>
      <c r="K17" s="11">
        <v>22848211</v>
      </c>
      <c r="L17" s="4"/>
      <c r="M17" s="4">
        <v>34033836</v>
      </c>
    </row>
    <row r="18" spans="1:13" s="2" customFormat="1" ht="16.5" customHeight="1" x14ac:dyDescent="0.3">
      <c r="A18" s="2" t="s">
        <v>62</v>
      </c>
      <c r="E18" s="3"/>
      <c r="G18" s="11">
        <v>-277025479</v>
      </c>
      <c r="H18" s="4"/>
      <c r="I18" s="4">
        <v>-190486693</v>
      </c>
      <c r="J18" s="4"/>
      <c r="K18" s="11">
        <v>-216581791</v>
      </c>
      <c r="L18" s="4"/>
      <c r="M18" s="4">
        <v>-161975580</v>
      </c>
    </row>
    <row r="19" spans="1:13" s="2" customFormat="1" ht="16.5" customHeight="1" x14ac:dyDescent="0.3">
      <c r="A19" s="2" t="s">
        <v>63</v>
      </c>
      <c r="E19" s="3"/>
      <c r="G19" s="11">
        <v>-200123896</v>
      </c>
      <c r="H19" s="4"/>
      <c r="I19" s="4">
        <v>-182334046</v>
      </c>
      <c r="J19" s="4"/>
      <c r="K19" s="11">
        <v>-159757132</v>
      </c>
      <c r="L19" s="4"/>
      <c r="M19" s="4">
        <v>-144974668</v>
      </c>
    </row>
    <row r="20" spans="1:13" s="2" customFormat="1" ht="16.5" customHeight="1" x14ac:dyDescent="0.3">
      <c r="A20" s="2" t="s">
        <v>172</v>
      </c>
      <c r="E20" s="3"/>
      <c r="G20" s="11">
        <v>-114429077</v>
      </c>
      <c r="H20" s="4"/>
      <c r="I20" s="4">
        <v>4667877</v>
      </c>
      <c r="J20" s="4"/>
      <c r="K20" s="18">
        <v>-127933190</v>
      </c>
      <c r="L20" s="4"/>
      <c r="M20" s="17">
        <v>12809364</v>
      </c>
    </row>
    <row r="21" spans="1:13" s="2" customFormat="1" ht="16.5" customHeight="1" x14ac:dyDescent="0.3">
      <c r="A21" s="2" t="s">
        <v>173</v>
      </c>
      <c r="E21" s="3"/>
      <c r="G21" s="11">
        <v>15138139</v>
      </c>
      <c r="H21" s="4"/>
      <c r="I21" s="4">
        <v>-3177341</v>
      </c>
      <c r="J21" s="4"/>
      <c r="K21" s="11">
        <v>15138139</v>
      </c>
      <c r="L21" s="4"/>
      <c r="M21" s="4">
        <v>-3177341</v>
      </c>
    </row>
    <row r="22" spans="1:13" s="2" customFormat="1" ht="16.5" customHeight="1" x14ac:dyDescent="0.3">
      <c r="A22" s="2" t="s">
        <v>64</v>
      </c>
      <c r="B22" s="1"/>
      <c r="C22" s="1"/>
      <c r="E22" s="3"/>
      <c r="G22" s="32">
        <v>-6826769</v>
      </c>
      <c r="H22" s="4"/>
      <c r="I22" s="8">
        <v>-6831681</v>
      </c>
      <c r="J22" s="4"/>
      <c r="K22" s="20">
        <v>0</v>
      </c>
      <c r="L22" s="4"/>
      <c r="M22" s="21">
        <v>0</v>
      </c>
    </row>
    <row r="23" spans="1:13" s="2" customFormat="1" ht="16.5" customHeight="1" x14ac:dyDescent="0.3">
      <c r="E23" s="3"/>
      <c r="G23" s="11"/>
      <c r="I23" s="4"/>
      <c r="K23" s="11"/>
      <c r="M23" s="4"/>
    </row>
    <row r="24" spans="1:13" s="2" customFormat="1" ht="16.5" customHeight="1" x14ac:dyDescent="0.3">
      <c r="A24" s="1" t="s">
        <v>151</v>
      </c>
      <c r="B24" s="1"/>
      <c r="C24" s="1"/>
      <c r="E24" s="3"/>
      <c r="G24" s="11">
        <f>SUM(G14:G22)</f>
        <v>1820581585</v>
      </c>
      <c r="H24" s="4"/>
      <c r="I24" s="4">
        <f>SUM(I14:I22)</f>
        <v>1103465323</v>
      </c>
      <c r="J24" s="4"/>
      <c r="K24" s="11">
        <f>SUM(K14:K22)</f>
        <v>1661696671</v>
      </c>
      <c r="L24" s="4"/>
      <c r="M24" s="4">
        <f>SUM(M14:M22)</f>
        <v>974890917</v>
      </c>
    </row>
    <row r="25" spans="1:13" s="2" customFormat="1" ht="16.5" customHeight="1" x14ac:dyDescent="0.3">
      <c r="A25" s="2" t="s">
        <v>152</v>
      </c>
      <c r="E25" s="3">
        <v>29</v>
      </c>
      <c r="G25" s="32">
        <v>-315103403</v>
      </c>
      <c r="H25" s="4"/>
      <c r="I25" s="8">
        <v>-211099883</v>
      </c>
      <c r="J25" s="4"/>
      <c r="K25" s="32">
        <v>-305138822</v>
      </c>
      <c r="L25" s="4"/>
      <c r="M25" s="8">
        <v>-177987320</v>
      </c>
    </row>
    <row r="26" spans="1:13" s="2" customFormat="1" ht="16.5" customHeight="1" x14ac:dyDescent="0.3">
      <c r="E26" s="3"/>
      <c r="G26" s="11"/>
      <c r="I26" s="4"/>
      <c r="K26" s="11"/>
      <c r="M26" s="4"/>
    </row>
    <row r="27" spans="1:13" s="12" customFormat="1" ht="16.5" customHeight="1" x14ac:dyDescent="0.3">
      <c r="A27" s="28" t="s">
        <v>65</v>
      </c>
      <c r="E27" s="33"/>
      <c r="G27" s="16">
        <f>SUM(G24:G25)</f>
        <v>1505478182</v>
      </c>
      <c r="H27" s="34"/>
      <c r="I27" s="2">
        <f>SUM(I24:I25)</f>
        <v>892365440</v>
      </c>
      <c r="J27" s="34"/>
      <c r="K27" s="35">
        <f>SUM(K24:K25)</f>
        <v>1356557849</v>
      </c>
      <c r="L27" s="34"/>
      <c r="M27" s="34">
        <f>SUM(M24:M25)</f>
        <v>796903597</v>
      </c>
    </row>
    <row r="28" spans="1:13" s="12" customFormat="1" ht="16.5" customHeight="1" x14ac:dyDescent="0.3">
      <c r="A28" s="12" t="s">
        <v>66</v>
      </c>
      <c r="E28" s="33"/>
      <c r="G28" s="35"/>
      <c r="H28" s="34"/>
      <c r="I28" s="34"/>
      <c r="J28" s="34"/>
      <c r="K28" s="16"/>
      <c r="L28" s="34"/>
      <c r="M28" s="2"/>
    </row>
    <row r="29" spans="1:13" s="12" customFormat="1" ht="16.5" customHeight="1" x14ac:dyDescent="0.3">
      <c r="B29" s="36" t="s">
        <v>153</v>
      </c>
      <c r="E29" s="33"/>
      <c r="G29" s="35"/>
      <c r="H29" s="34"/>
      <c r="I29" s="34"/>
      <c r="J29" s="34"/>
      <c r="K29" s="35"/>
      <c r="L29" s="34"/>
      <c r="M29" s="34"/>
    </row>
    <row r="30" spans="1:13" s="12" customFormat="1" ht="16.5" customHeight="1" x14ac:dyDescent="0.3">
      <c r="C30" s="37" t="s">
        <v>67</v>
      </c>
      <c r="E30" s="33"/>
      <c r="G30" s="35"/>
      <c r="H30" s="34"/>
      <c r="I30" s="34"/>
      <c r="J30" s="34"/>
      <c r="K30" s="35"/>
      <c r="L30" s="34"/>
      <c r="M30" s="34"/>
    </row>
    <row r="31" spans="1:13" s="12" customFormat="1" ht="16.5" customHeight="1" x14ac:dyDescent="0.3">
      <c r="D31" s="12" t="s">
        <v>2</v>
      </c>
      <c r="E31" s="33"/>
      <c r="G31" s="15">
        <v>-3247782</v>
      </c>
      <c r="H31" s="34"/>
      <c r="I31" s="6">
        <v>3874641</v>
      </c>
      <c r="J31" s="34"/>
      <c r="K31" s="44">
        <v>0</v>
      </c>
      <c r="L31" s="34"/>
      <c r="M31" s="149" t="s">
        <v>96</v>
      </c>
    </row>
    <row r="32" spans="1:13" s="2" customFormat="1" ht="16.5" customHeight="1" x14ac:dyDescent="0.3">
      <c r="E32" s="3"/>
      <c r="G32" s="11"/>
      <c r="I32" s="4"/>
      <c r="K32" s="11"/>
      <c r="M32" s="4"/>
    </row>
    <row r="33" spans="1:13" s="2" customFormat="1" ht="16.5" customHeight="1" x14ac:dyDescent="0.3">
      <c r="A33" s="28" t="s">
        <v>181</v>
      </c>
      <c r="B33" s="1"/>
      <c r="E33" s="3"/>
      <c r="G33" s="11"/>
      <c r="H33" s="4"/>
      <c r="I33" s="4"/>
      <c r="J33" s="4"/>
      <c r="K33" s="11"/>
      <c r="L33" s="4"/>
      <c r="M33" s="4"/>
    </row>
    <row r="34" spans="1:13" s="12" customFormat="1" ht="16.5" customHeight="1" x14ac:dyDescent="0.3">
      <c r="A34" s="28"/>
      <c r="B34" s="1" t="s">
        <v>182</v>
      </c>
      <c r="C34" s="28"/>
      <c r="E34" s="33"/>
      <c r="G34" s="15">
        <f>SUM(G31)</f>
        <v>-3247782</v>
      </c>
      <c r="H34" s="34"/>
      <c r="I34" s="6">
        <f>SUM(I31)</f>
        <v>3874641</v>
      </c>
      <c r="J34" s="34"/>
      <c r="K34" s="38">
        <f>SUM(K31:K32)</f>
        <v>0</v>
      </c>
      <c r="L34" s="34"/>
      <c r="M34" s="150">
        <f>SUM(M31:M32)</f>
        <v>0</v>
      </c>
    </row>
    <row r="35" spans="1:13" s="2" customFormat="1" ht="16.5" customHeight="1" x14ac:dyDescent="0.3">
      <c r="B35" s="1"/>
      <c r="E35" s="3"/>
      <c r="G35" s="11"/>
      <c r="H35" s="4"/>
      <c r="I35" s="4"/>
      <c r="J35" s="4"/>
      <c r="K35" s="11"/>
      <c r="L35" s="4"/>
      <c r="M35" s="4"/>
    </row>
    <row r="36" spans="1:13" s="2" customFormat="1" ht="16.5" customHeight="1" x14ac:dyDescent="0.3">
      <c r="C36" s="39"/>
      <c r="E36" s="3"/>
      <c r="G36" s="11"/>
      <c r="I36" s="4"/>
      <c r="K36" s="11"/>
      <c r="M36" s="4"/>
    </row>
    <row r="37" spans="1:13" s="12" customFormat="1" ht="16.5" customHeight="1" thickBot="1" x14ac:dyDescent="0.35">
      <c r="A37" s="28" t="s">
        <v>69</v>
      </c>
      <c r="B37" s="40"/>
      <c r="E37" s="33"/>
      <c r="G37" s="23">
        <f>G27+G34</f>
        <v>1502230400</v>
      </c>
      <c r="H37" s="34"/>
      <c r="I37" s="130">
        <f>I27+I34</f>
        <v>896240081</v>
      </c>
      <c r="J37" s="34"/>
      <c r="K37" s="41">
        <f>K27+K34</f>
        <v>1356557849</v>
      </c>
      <c r="L37" s="34"/>
      <c r="M37" s="151">
        <f>M27+M34</f>
        <v>796903597</v>
      </c>
    </row>
    <row r="38" spans="1:13" s="2" customFormat="1" ht="16.5" customHeight="1" thickTop="1" x14ac:dyDescent="0.3">
      <c r="E38" s="3"/>
      <c r="G38" s="4"/>
      <c r="I38" s="4"/>
      <c r="K38" s="4"/>
      <c r="M38" s="4"/>
    </row>
    <row r="39" spans="1:13" s="3" customFormat="1" ht="16.5" customHeight="1" x14ac:dyDescent="0.3">
      <c r="A39" s="2"/>
      <c r="B39" s="2"/>
      <c r="C39" s="2"/>
      <c r="D39" s="2"/>
      <c r="F39" s="2"/>
      <c r="G39" s="27"/>
      <c r="H39" s="2"/>
      <c r="I39" s="27"/>
      <c r="J39" s="2"/>
      <c r="K39" s="127"/>
      <c r="L39" s="27"/>
      <c r="M39" s="127"/>
    </row>
    <row r="40" spans="1:13" s="3" customFormat="1" ht="16.5" customHeight="1" x14ac:dyDescent="0.3">
      <c r="A40" s="2"/>
      <c r="B40" s="2"/>
      <c r="C40" s="2"/>
      <c r="D40" s="2"/>
      <c r="F40" s="2"/>
      <c r="G40" s="27"/>
      <c r="H40" s="2"/>
      <c r="I40" s="27"/>
      <c r="J40" s="2"/>
      <c r="K40" s="127"/>
      <c r="L40" s="27"/>
      <c r="M40" s="127"/>
    </row>
    <row r="41" spans="1:13" s="3" customFormat="1" ht="16.5" customHeight="1" x14ac:dyDescent="0.3">
      <c r="A41" s="2"/>
      <c r="B41" s="2"/>
      <c r="C41" s="2"/>
      <c r="D41" s="2"/>
      <c r="F41" s="2"/>
      <c r="G41" s="27"/>
      <c r="H41" s="2"/>
      <c r="I41" s="27"/>
      <c r="J41" s="2"/>
      <c r="K41" s="127"/>
      <c r="L41" s="27"/>
      <c r="M41" s="127"/>
    </row>
    <row r="42" spans="1:13" s="3" customFormat="1" ht="16.5" customHeight="1" x14ac:dyDescent="0.3">
      <c r="A42" s="2"/>
      <c r="B42" s="2"/>
      <c r="C42" s="2"/>
      <c r="D42" s="2"/>
      <c r="F42" s="2"/>
      <c r="G42" s="27"/>
      <c r="H42" s="2"/>
      <c r="I42" s="27"/>
      <c r="J42" s="2"/>
      <c r="K42" s="127"/>
      <c r="L42" s="27"/>
      <c r="M42" s="127"/>
    </row>
    <row r="43" spans="1:13" s="3" customFormat="1" ht="16.5" customHeight="1" x14ac:dyDescent="0.3">
      <c r="A43" s="2"/>
      <c r="B43" s="2"/>
      <c r="C43" s="2"/>
      <c r="D43" s="2"/>
      <c r="F43" s="2"/>
      <c r="G43" s="27"/>
      <c r="H43" s="2"/>
      <c r="I43" s="27"/>
      <c r="J43" s="2"/>
      <c r="K43" s="127"/>
      <c r="L43" s="27"/>
      <c r="M43" s="127"/>
    </row>
    <row r="44" spans="1:13" s="3" customFormat="1" ht="16.5" customHeight="1" x14ac:dyDescent="0.3">
      <c r="A44" s="2"/>
      <c r="B44" s="2"/>
      <c r="C44" s="2"/>
      <c r="D44" s="2"/>
      <c r="F44" s="2"/>
      <c r="G44" s="27"/>
      <c r="H44" s="2"/>
      <c r="I44" s="27"/>
      <c r="J44" s="2"/>
      <c r="K44" s="127"/>
      <c r="L44" s="27"/>
      <c r="M44" s="127"/>
    </row>
    <row r="45" spans="1:13" s="3" customFormat="1" ht="16.5" customHeight="1" x14ac:dyDescent="0.3">
      <c r="A45" s="2"/>
      <c r="B45" s="2"/>
      <c r="C45" s="2"/>
      <c r="D45" s="2"/>
      <c r="F45" s="2"/>
      <c r="G45" s="27"/>
      <c r="H45" s="2"/>
      <c r="I45" s="27"/>
      <c r="J45" s="2"/>
      <c r="K45" s="127"/>
      <c r="L45" s="27"/>
      <c r="M45" s="127"/>
    </row>
    <row r="46" spans="1:13" s="3" customFormat="1" ht="16.5" customHeight="1" x14ac:dyDescent="0.3">
      <c r="A46" s="2"/>
      <c r="B46" s="2"/>
      <c r="C46" s="2"/>
      <c r="D46" s="2"/>
      <c r="F46" s="2"/>
      <c r="G46" s="27"/>
      <c r="H46" s="2"/>
      <c r="I46" s="27"/>
      <c r="J46" s="2"/>
      <c r="K46" s="127"/>
      <c r="L46" s="27"/>
      <c r="M46" s="127"/>
    </row>
    <row r="47" spans="1:13" s="3" customFormat="1" ht="16.5" customHeight="1" x14ac:dyDescent="0.3">
      <c r="A47" s="2"/>
      <c r="B47" s="2"/>
      <c r="C47" s="2"/>
      <c r="D47" s="2"/>
      <c r="F47" s="2"/>
      <c r="G47" s="27"/>
      <c r="H47" s="2"/>
      <c r="I47" s="27"/>
      <c r="J47" s="2"/>
      <c r="K47" s="127"/>
      <c r="L47" s="27"/>
      <c r="M47" s="127"/>
    </row>
    <row r="48" spans="1:13" s="3" customFormat="1" ht="16.5" customHeight="1" x14ac:dyDescent="0.3">
      <c r="A48" s="2"/>
      <c r="B48" s="2"/>
      <c r="C48" s="2"/>
      <c r="D48" s="2"/>
      <c r="F48" s="2"/>
      <c r="G48" s="27"/>
      <c r="H48" s="2"/>
      <c r="I48" s="27"/>
      <c r="J48" s="2"/>
      <c r="K48" s="127"/>
      <c r="L48" s="27"/>
      <c r="M48" s="127"/>
    </row>
    <row r="49" spans="1:13" s="3" customFormat="1" ht="16.5" customHeight="1" x14ac:dyDescent="0.3">
      <c r="A49" s="2"/>
      <c r="B49" s="2"/>
      <c r="C49" s="2"/>
      <c r="D49" s="2"/>
      <c r="F49" s="2"/>
      <c r="G49" s="27"/>
      <c r="H49" s="2"/>
      <c r="I49" s="27"/>
      <c r="J49" s="2"/>
      <c r="K49" s="127"/>
      <c r="L49" s="27"/>
      <c r="M49" s="127"/>
    </row>
    <row r="50" spans="1:13" s="3" customFormat="1" ht="16.5" customHeight="1" x14ac:dyDescent="0.3">
      <c r="A50" s="2"/>
      <c r="B50" s="2"/>
      <c r="C50" s="2"/>
      <c r="D50" s="2"/>
      <c r="F50" s="2"/>
      <c r="G50" s="27"/>
      <c r="H50" s="2"/>
      <c r="I50" s="27"/>
      <c r="J50" s="2"/>
      <c r="K50" s="127"/>
      <c r="L50" s="27"/>
      <c r="M50" s="127"/>
    </row>
    <row r="51" spans="1:13" s="3" customFormat="1" ht="16.5" customHeight="1" x14ac:dyDescent="0.3">
      <c r="A51" s="2"/>
      <c r="B51" s="2"/>
      <c r="C51" s="2"/>
      <c r="D51" s="2"/>
      <c r="F51" s="2"/>
      <c r="G51" s="27"/>
      <c r="H51" s="2"/>
      <c r="I51" s="27"/>
      <c r="J51" s="2"/>
      <c r="K51" s="127"/>
      <c r="L51" s="27"/>
      <c r="M51" s="127"/>
    </row>
    <row r="52" spans="1:13" s="3" customFormat="1" ht="16.5" customHeight="1" x14ac:dyDescent="0.3">
      <c r="A52" s="2"/>
      <c r="B52" s="2"/>
      <c r="C52" s="2"/>
      <c r="D52" s="2"/>
      <c r="F52" s="2"/>
      <c r="G52" s="27"/>
      <c r="H52" s="2"/>
      <c r="I52" s="27"/>
      <c r="J52" s="2"/>
      <c r="K52" s="127"/>
      <c r="L52" s="27"/>
      <c r="M52" s="127"/>
    </row>
    <row r="53" spans="1:13" s="3" customFormat="1" ht="16.5" customHeight="1" x14ac:dyDescent="0.3">
      <c r="A53" s="2"/>
      <c r="B53" s="2"/>
      <c r="C53" s="2"/>
      <c r="D53" s="2"/>
      <c r="F53" s="2"/>
      <c r="G53" s="27"/>
      <c r="H53" s="2"/>
      <c r="I53" s="27"/>
      <c r="J53" s="2"/>
      <c r="K53" s="127"/>
      <c r="L53" s="27"/>
      <c r="M53" s="127"/>
    </row>
    <row r="54" spans="1:13" s="3" customFormat="1" ht="6" customHeight="1" x14ac:dyDescent="0.3">
      <c r="A54" s="2"/>
      <c r="B54" s="2"/>
      <c r="C54" s="2"/>
      <c r="D54" s="2"/>
      <c r="F54" s="2"/>
      <c r="G54" s="27"/>
      <c r="H54" s="2"/>
      <c r="I54" s="27"/>
      <c r="J54" s="2"/>
      <c r="K54" s="127"/>
      <c r="L54" s="27"/>
      <c r="M54" s="127"/>
    </row>
    <row r="55" spans="1:13" s="3" customFormat="1" ht="22" customHeight="1" x14ac:dyDescent="0.3">
      <c r="A55" s="162" t="str">
        <f>'Eng5-6'!A109:M109</f>
        <v>The accompanying notes on page 13 to 44 are an integral part of these consolidated and separate financial statements.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</row>
    <row r="56" spans="1:13" s="3" customFormat="1" ht="16.5" customHeight="1" x14ac:dyDescent="0.3">
      <c r="A56" s="1" t="str">
        <f>A1</f>
        <v>Univanich Palm Oil Public Company Limited</v>
      </c>
      <c r="B56" s="1"/>
      <c r="C56" s="1"/>
      <c r="D56" s="1"/>
      <c r="F56" s="2"/>
      <c r="G56" s="27"/>
      <c r="H56" s="2"/>
      <c r="I56" s="27"/>
      <c r="J56" s="2"/>
      <c r="K56" s="127"/>
      <c r="L56" s="27"/>
      <c r="M56" s="127"/>
    </row>
    <row r="57" spans="1:13" s="3" customFormat="1" ht="16.5" customHeight="1" x14ac:dyDescent="0.3">
      <c r="A57" s="1" t="str">
        <f>A2</f>
        <v>Statement of Comprehensive Income</v>
      </c>
      <c r="B57" s="1"/>
      <c r="C57" s="1"/>
      <c r="D57" s="1"/>
      <c r="F57" s="2"/>
      <c r="G57" s="27"/>
      <c r="H57" s="2"/>
      <c r="I57" s="27"/>
      <c r="J57" s="2"/>
      <c r="K57" s="127"/>
      <c r="L57" s="27"/>
      <c r="M57" s="127"/>
    </row>
    <row r="58" spans="1:13" s="3" customFormat="1" ht="16.5" customHeight="1" x14ac:dyDescent="0.3">
      <c r="A58" s="5" t="str">
        <f>A3</f>
        <v>For the year ended 31 December 2022</v>
      </c>
      <c r="B58" s="5"/>
      <c r="C58" s="5"/>
      <c r="D58" s="5"/>
      <c r="E58" s="7"/>
      <c r="F58" s="6"/>
      <c r="G58" s="42"/>
      <c r="H58" s="6"/>
      <c r="I58" s="42"/>
      <c r="J58" s="6"/>
      <c r="K58" s="126"/>
      <c r="L58" s="42"/>
      <c r="M58" s="126"/>
    </row>
    <row r="59" spans="1:13" s="3" customFormat="1" ht="16.5" customHeight="1" x14ac:dyDescent="0.3">
      <c r="A59" s="2"/>
      <c r="B59" s="2"/>
      <c r="C59" s="2"/>
      <c r="D59" s="2"/>
      <c r="F59" s="2"/>
      <c r="G59" s="27"/>
      <c r="H59" s="2"/>
      <c r="I59" s="27"/>
      <c r="J59" s="2"/>
      <c r="K59" s="127"/>
      <c r="L59" s="27"/>
      <c r="M59" s="127"/>
    </row>
    <row r="60" spans="1:13" s="3" customFormat="1" ht="16.5" customHeight="1" x14ac:dyDescent="0.3">
      <c r="A60" s="2"/>
      <c r="B60" s="2"/>
      <c r="C60" s="2"/>
      <c r="D60" s="2"/>
      <c r="F60" s="2"/>
      <c r="G60" s="27"/>
      <c r="H60" s="2"/>
      <c r="I60" s="27"/>
      <c r="J60" s="2"/>
      <c r="K60" s="127"/>
      <c r="L60" s="27"/>
      <c r="M60" s="127"/>
    </row>
    <row r="61" spans="1:13" s="3" customFormat="1" ht="16.5" customHeight="1" x14ac:dyDescent="0.3">
      <c r="A61" s="2"/>
      <c r="B61" s="2"/>
      <c r="C61" s="2"/>
      <c r="D61" s="2"/>
      <c r="F61" s="2"/>
      <c r="G61" s="167" t="s">
        <v>55</v>
      </c>
      <c r="H61" s="167"/>
      <c r="I61" s="167"/>
      <c r="K61" s="168" t="s">
        <v>56</v>
      </c>
      <c r="L61" s="168"/>
      <c r="M61" s="168"/>
    </row>
    <row r="62" spans="1:13" s="3" customFormat="1" ht="16.5" customHeight="1" x14ac:dyDescent="0.3">
      <c r="A62" s="2"/>
      <c r="B62" s="2"/>
      <c r="C62" s="2"/>
      <c r="D62" s="2"/>
      <c r="F62" s="2"/>
      <c r="G62" s="165" t="s">
        <v>57</v>
      </c>
      <c r="H62" s="165"/>
      <c r="I62" s="165"/>
      <c r="K62" s="166" t="s">
        <v>57</v>
      </c>
      <c r="L62" s="166"/>
      <c r="M62" s="166"/>
    </row>
    <row r="63" spans="1:13" s="3" customFormat="1" ht="16.5" customHeight="1" x14ac:dyDescent="0.3">
      <c r="A63" s="2"/>
      <c r="B63" s="2"/>
      <c r="C63" s="2"/>
      <c r="D63" s="2"/>
      <c r="E63" s="10"/>
      <c r="F63" s="1"/>
      <c r="G63" s="29" t="s">
        <v>164</v>
      </c>
      <c r="H63" s="1"/>
      <c r="I63" s="29" t="s">
        <v>3</v>
      </c>
      <c r="J63" s="1"/>
      <c r="K63" s="29" t="s">
        <v>164</v>
      </c>
      <c r="L63" s="1"/>
      <c r="M63" s="29" t="s">
        <v>3</v>
      </c>
    </row>
    <row r="64" spans="1:13" s="3" customFormat="1" ht="16.5" customHeight="1" x14ac:dyDescent="0.3">
      <c r="A64" s="2"/>
      <c r="B64" s="2"/>
      <c r="C64" s="2"/>
      <c r="D64" s="2"/>
      <c r="E64" s="156" t="s">
        <v>70</v>
      </c>
      <c r="F64" s="1"/>
      <c r="G64" s="30" t="s">
        <v>5</v>
      </c>
      <c r="H64" s="1"/>
      <c r="I64" s="30" t="s">
        <v>5</v>
      </c>
      <c r="J64" s="1"/>
      <c r="K64" s="30" t="s">
        <v>5</v>
      </c>
      <c r="L64" s="1"/>
      <c r="M64" s="30" t="s">
        <v>5</v>
      </c>
    </row>
    <row r="65" spans="1:13" s="3" customFormat="1" ht="16.5" customHeight="1" x14ac:dyDescent="0.3">
      <c r="A65" s="2"/>
      <c r="B65" s="2"/>
      <c r="C65" s="2"/>
      <c r="D65" s="2"/>
      <c r="F65" s="2"/>
      <c r="G65" s="11"/>
      <c r="H65" s="2"/>
      <c r="I65" s="4"/>
      <c r="J65" s="2"/>
      <c r="K65" s="11"/>
      <c r="L65" s="27"/>
      <c r="M65" s="4"/>
    </row>
    <row r="66" spans="1:13" s="2" customFormat="1" ht="16.5" customHeight="1" x14ac:dyDescent="0.3">
      <c r="A66" s="12" t="s">
        <v>71</v>
      </c>
      <c r="E66" s="3"/>
      <c r="G66" s="11"/>
      <c r="H66" s="4"/>
      <c r="I66" s="4"/>
      <c r="J66" s="4"/>
      <c r="K66" s="11"/>
      <c r="L66" s="4"/>
      <c r="M66" s="4"/>
    </row>
    <row r="67" spans="1:13" s="2" customFormat="1" ht="16.5" customHeight="1" x14ac:dyDescent="0.3">
      <c r="B67" s="12" t="s">
        <v>154</v>
      </c>
      <c r="E67" s="3"/>
      <c r="G67" s="11">
        <v>1429764687</v>
      </c>
      <c r="H67" s="4"/>
      <c r="I67" s="4">
        <v>839271208</v>
      </c>
      <c r="J67" s="4"/>
      <c r="K67" s="11">
        <v>1356557849</v>
      </c>
      <c r="L67" s="4"/>
      <c r="M67" s="4">
        <v>796903597</v>
      </c>
    </row>
    <row r="68" spans="1:13" s="2" customFormat="1" ht="16.5" customHeight="1" x14ac:dyDescent="0.3">
      <c r="B68" s="12" t="s">
        <v>51</v>
      </c>
      <c r="E68" s="3"/>
      <c r="G68" s="43">
        <v>75713495</v>
      </c>
      <c r="H68" s="34"/>
      <c r="I68" s="153">
        <v>53094232</v>
      </c>
      <c r="J68" s="34"/>
      <c r="K68" s="44">
        <v>0</v>
      </c>
      <c r="L68" s="34"/>
      <c r="M68" s="149" t="s">
        <v>96</v>
      </c>
    </row>
    <row r="69" spans="1:13" s="2" customFormat="1" ht="16.5" customHeight="1" x14ac:dyDescent="0.3">
      <c r="E69" s="3"/>
      <c r="G69" s="11"/>
      <c r="I69" s="4"/>
      <c r="K69" s="11"/>
      <c r="M69" s="4"/>
    </row>
    <row r="70" spans="1:13" s="2" customFormat="1" ht="16.5" customHeight="1" thickBot="1" x14ac:dyDescent="0.35">
      <c r="E70" s="3"/>
      <c r="G70" s="45">
        <f>G27</f>
        <v>1505478182</v>
      </c>
      <c r="H70" s="34"/>
      <c r="I70" s="46">
        <f>I27</f>
        <v>892365440</v>
      </c>
      <c r="J70" s="34"/>
      <c r="K70" s="45">
        <f>SUM(K67:K69)</f>
        <v>1356557849</v>
      </c>
      <c r="L70" s="34"/>
      <c r="M70" s="46">
        <f>SUM(M67:M69)</f>
        <v>796903597</v>
      </c>
    </row>
    <row r="71" spans="1:13" s="2" customFormat="1" ht="16.5" customHeight="1" thickTop="1" x14ac:dyDescent="0.3">
      <c r="E71" s="3"/>
      <c r="G71" s="11"/>
      <c r="I71" s="4"/>
      <c r="K71" s="11"/>
      <c r="M71" s="4"/>
    </row>
    <row r="72" spans="1:13" s="2" customFormat="1" ht="16.5" customHeight="1" x14ac:dyDescent="0.3">
      <c r="A72" s="2" t="s">
        <v>72</v>
      </c>
      <c r="E72" s="3"/>
      <c r="G72" s="35"/>
      <c r="H72" s="34"/>
      <c r="I72" s="34"/>
      <c r="J72" s="34"/>
      <c r="K72" s="35"/>
      <c r="L72" s="34"/>
      <c r="M72" s="34"/>
    </row>
    <row r="73" spans="1:13" s="2" customFormat="1" ht="16.5" customHeight="1" x14ac:dyDescent="0.3">
      <c r="B73" s="12" t="s">
        <v>73</v>
      </c>
      <c r="E73" s="3"/>
      <c r="G73" s="11"/>
      <c r="H73" s="4"/>
      <c r="I73" s="4"/>
      <c r="J73" s="4"/>
      <c r="K73" s="11"/>
      <c r="L73" s="4"/>
      <c r="M73" s="4"/>
    </row>
    <row r="74" spans="1:13" s="2" customFormat="1" ht="16.5" customHeight="1" x14ac:dyDescent="0.3">
      <c r="B74" s="12" t="s">
        <v>154</v>
      </c>
      <c r="E74" s="3"/>
      <c r="G74" s="11">
        <v>1428673661</v>
      </c>
      <c r="H74" s="4"/>
      <c r="I74" s="4">
        <v>840218154</v>
      </c>
      <c r="J74" s="4"/>
      <c r="K74" s="11">
        <v>1356557849</v>
      </c>
      <c r="L74" s="4"/>
      <c r="M74" s="4">
        <v>796903597</v>
      </c>
    </row>
    <row r="75" spans="1:13" s="2" customFormat="1" ht="16.5" customHeight="1" x14ac:dyDescent="0.3">
      <c r="B75" s="12" t="s">
        <v>51</v>
      </c>
      <c r="E75" s="3">
        <v>27</v>
      </c>
      <c r="G75" s="43">
        <v>73556739</v>
      </c>
      <c r="H75" s="34"/>
      <c r="I75" s="153">
        <v>56021927</v>
      </c>
      <c r="J75" s="34"/>
      <c r="K75" s="44">
        <v>0</v>
      </c>
      <c r="L75" s="34"/>
      <c r="M75" s="149" t="s">
        <v>96</v>
      </c>
    </row>
    <row r="76" spans="1:13" s="2" customFormat="1" ht="16.5" customHeight="1" x14ac:dyDescent="0.3">
      <c r="E76" s="3"/>
      <c r="G76" s="11"/>
      <c r="I76" s="4"/>
      <c r="K76" s="11"/>
      <c r="M76" s="4"/>
    </row>
    <row r="77" spans="1:13" s="2" customFormat="1" ht="16.5" customHeight="1" thickBot="1" x14ac:dyDescent="0.35">
      <c r="E77" s="3"/>
      <c r="G77" s="45">
        <f>G37</f>
        <v>1502230400</v>
      </c>
      <c r="H77" s="34"/>
      <c r="I77" s="46">
        <f>I37</f>
        <v>896240081</v>
      </c>
      <c r="J77" s="34"/>
      <c r="K77" s="45">
        <f>K37</f>
        <v>1356557849</v>
      </c>
      <c r="L77" s="34"/>
      <c r="M77" s="46">
        <f>M37</f>
        <v>796903597</v>
      </c>
    </row>
    <row r="78" spans="1:13" s="2" customFormat="1" ht="16.5" customHeight="1" thickTop="1" x14ac:dyDescent="0.3">
      <c r="E78" s="3"/>
      <c r="G78" s="35"/>
      <c r="H78" s="12"/>
      <c r="I78" s="34"/>
      <c r="J78" s="12"/>
      <c r="K78" s="35"/>
      <c r="L78" s="12"/>
      <c r="M78" s="34"/>
    </row>
    <row r="79" spans="1:13" s="3" customFormat="1" ht="16.5" customHeight="1" x14ac:dyDescent="0.3">
      <c r="A79" s="1" t="s">
        <v>74</v>
      </c>
      <c r="B79" s="2"/>
      <c r="C79" s="2"/>
      <c r="D79" s="2"/>
      <c r="F79" s="2"/>
      <c r="G79" s="11"/>
      <c r="H79" s="2"/>
      <c r="I79" s="4"/>
      <c r="J79" s="2"/>
      <c r="K79" s="11"/>
      <c r="L79" s="2"/>
      <c r="M79" s="4"/>
    </row>
    <row r="80" spans="1:13" s="3" customFormat="1" ht="16.5" customHeight="1" x14ac:dyDescent="0.3">
      <c r="A80" s="2"/>
      <c r="B80" s="1" t="s">
        <v>155</v>
      </c>
      <c r="C80" s="2"/>
      <c r="D80" s="2"/>
      <c r="F80" s="2"/>
      <c r="G80" s="16"/>
      <c r="H80" s="2"/>
      <c r="I80" s="2"/>
      <c r="J80" s="2"/>
      <c r="K80" s="16"/>
      <c r="L80" s="2"/>
      <c r="M80" s="2"/>
    </row>
    <row r="81" spans="1:13" s="2" customFormat="1" ht="16.5" customHeight="1" x14ac:dyDescent="0.3">
      <c r="E81" s="3"/>
      <c r="G81" s="11"/>
      <c r="I81" s="4"/>
      <c r="K81" s="11"/>
      <c r="M81" s="4"/>
    </row>
    <row r="82" spans="1:13" s="3" customFormat="1" ht="16.5" customHeight="1" thickBot="1" x14ac:dyDescent="0.35">
      <c r="A82" s="2" t="s">
        <v>75</v>
      </c>
      <c r="B82" s="2"/>
      <c r="C82" s="2"/>
      <c r="D82" s="2"/>
      <c r="E82" s="3">
        <v>30</v>
      </c>
      <c r="F82" s="2"/>
      <c r="G82" s="47">
        <f>G67/940000000</f>
        <v>1.5210262627659574</v>
      </c>
      <c r="H82" s="2"/>
      <c r="I82" s="152">
        <f>I67/940000000</f>
        <v>0.89284171063829787</v>
      </c>
      <c r="J82" s="2"/>
      <c r="K82" s="47">
        <f>K67/940000000</f>
        <v>1.4431466478723405</v>
      </c>
      <c r="L82" s="2"/>
      <c r="M82" s="152">
        <f>M67/940000000</f>
        <v>0.84776978404255321</v>
      </c>
    </row>
    <row r="83" spans="1:13" s="3" customFormat="1" ht="16.5" customHeight="1" thickTop="1" x14ac:dyDescent="0.3">
      <c r="A83" s="2"/>
      <c r="B83" s="2"/>
      <c r="C83" s="2"/>
      <c r="D83" s="2"/>
      <c r="F83" s="2"/>
      <c r="G83" s="27"/>
      <c r="H83" s="2"/>
      <c r="I83" s="27"/>
      <c r="J83" s="2"/>
      <c r="K83" s="27"/>
      <c r="L83" s="27"/>
      <c r="M83" s="27"/>
    </row>
    <row r="84" spans="1:13" s="3" customFormat="1" ht="16.5" customHeight="1" x14ac:dyDescent="0.3">
      <c r="A84" s="2"/>
      <c r="B84" s="2"/>
      <c r="C84" s="2"/>
      <c r="D84" s="2"/>
      <c r="F84" s="2"/>
      <c r="G84" s="27"/>
      <c r="H84" s="2"/>
      <c r="I84" s="27"/>
      <c r="J84" s="2"/>
      <c r="K84" s="27"/>
      <c r="L84" s="27"/>
      <c r="M84" s="27"/>
    </row>
    <row r="85" spans="1:13" s="3" customFormat="1" ht="16.5" customHeight="1" x14ac:dyDescent="0.3">
      <c r="A85" s="2"/>
      <c r="B85" s="2"/>
      <c r="C85" s="2"/>
      <c r="D85" s="2"/>
      <c r="F85" s="2"/>
      <c r="G85" s="27"/>
      <c r="H85" s="2"/>
      <c r="I85" s="27"/>
      <c r="J85" s="2"/>
      <c r="K85" s="27"/>
      <c r="L85" s="27"/>
      <c r="M85" s="27"/>
    </row>
    <row r="86" spans="1:13" s="3" customFormat="1" ht="16.5" customHeight="1" x14ac:dyDescent="0.3">
      <c r="A86" s="2"/>
      <c r="B86" s="2"/>
      <c r="C86" s="2"/>
      <c r="D86" s="2"/>
      <c r="F86" s="2"/>
      <c r="G86" s="27"/>
      <c r="H86" s="2"/>
      <c r="I86" s="27"/>
      <c r="J86" s="2"/>
      <c r="K86" s="27"/>
      <c r="L86" s="27"/>
      <c r="M86" s="27"/>
    </row>
    <row r="87" spans="1:13" s="3" customFormat="1" ht="16.5" customHeight="1" x14ac:dyDescent="0.3">
      <c r="A87" s="2"/>
      <c r="B87" s="2"/>
      <c r="C87" s="2"/>
      <c r="D87" s="2"/>
      <c r="F87" s="2"/>
      <c r="G87" s="27"/>
      <c r="H87" s="2"/>
      <c r="I87" s="27"/>
      <c r="J87" s="2"/>
      <c r="K87" s="27"/>
      <c r="L87" s="27"/>
      <c r="M87" s="27"/>
    </row>
    <row r="88" spans="1:13" s="3" customFormat="1" ht="16.5" customHeight="1" x14ac:dyDescent="0.3">
      <c r="A88" s="2"/>
      <c r="B88" s="2"/>
      <c r="C88" s="2"/>
      <c r="D88" s="2"/>
      <c r="F88" s="2"/>
      <c r="G88" s="27"/>
      <c r="H88" s="2"/>
      <c r="I88" s="27"/>
      <c r="J88" s="2"/>
      <c r="K88" s="27"/>
      <c r="L88" s="27"/>
      <c r="M88" s="27"/>
    </row>
    <row r="89" spans="1:13" s="3" customFormat="1" ht="16.5" customHeight="1" x14ac:dyDescent="0.3">
      <c r="A89" s="2"/>
      <c r="B89" s="2"/>
      <c r="C89" s="2"/>
      <c r="D89" s="2"/>
      <c r="F89" s="2"/>
      <c r="G89" s="27"/>
      <c r="H89" s="2"/>
      <c r="I89" s="27"/>
      <c r="J89" s="2"/>
      <c r="K89" s="27"/>
      <c r="L89" s="27"/>
      <c r="M89" s="27"/>
    </row>
    <row r="90" spans="1:13" s="3" customFormat="1" ht="16.5" customHeight="1" x14ac:dyDescent="0.3">
      <c r="A90" s="2"/>
      <c r="B90" s="2"/>
      <c r="C90" s="2"/>
      <c r="D90" s="2"/>
      <c r="F90" s="2"/>
      <c r="G90" s="27"/>
      <c r="H90" s="2"/>
      <c r="I90" s="27"/>
      <c r="J90" s="2"/>
      <c r="K90" s="27"/>
      <c r="L90" s="27"/>
      <c r="M90" s="27"/>
    </row>
    <row r="91" spans="1:13" s="3" customFormat="1" ht="16.5" customHeight="1" x14ac:dyDescent="0.3">
      <c r="A91" s="2"/>
      <c r="B91" s="2"/>
      <c r="C91" s="2"/>
      <c r="D91" s="2"/>
      <c r="F91" s="2"/>
      <c r="G91" s="27"/>
      <c r="H91" s="2"/>
      <c r="I91" s="27"/>
      <c r="J91" s="2"/>
      <c r="K91" s="27"/>
      <c r="L91" s="27"/>
      <c r="M91" s="27"/>
    </row>
    <row r="92" spans="1:13" s="3" customFormat="1" ht="16.5" customHeight="1" x14ac:dyDescent="0.3">
      <c r="A92" s="2"/>
      <c r="B92" s="2"/>
      <c r="C92" s="2"/>
      <c r="D92" s="2"/>
      <c r="F92" s="2"/>
      <c r="G92" s="27"/>
      <c r="H92" s="2"/>
      <c r="I92" s="27"/>
      <c r="J92" s="2"/>
      <c r="K92" s="27"/>
      <c r="L92" s="27"/>
      <c r="M92" s="27"/>
    </row>
    <row r="93" spans="1:13" s="3" customFormat="1" ht="16.5" customHeight="1" x14ac:dyDescent="0.3">
      <c r="A93" s="2"/>
      <c r="B93" s="2"/>
      <c r="C93" s="2"/>
      <c r="D93" s="2"/>
      <c r="F93" s="2"/>
      <c r="G93" s="27"/>
      <c r="H93" s="2"/>
      <c r="I93" s="27"/>
      <c r="J93" s="2"/>
      <c r="K93" s="27"/>
      <c r="L93" s="27"/>
      <c r="M93" s="27"/>
    </row>
    <row r="94" spans="1:13" s="3" customFormat="1" ht="16.5" customHeight="1" x14ac:dyDescent="0.3">
      <c r="A94" s="2"/>
      <c r="B94" s="2"/>
      <c r="C94" s="2"/>
      <c r="D94" s="2"/>
      <c r="F94" s="2"/>
      <c r="G94" s="27"/>
      <c r="H94" s="2"/>
      <c r="I94" s="27"/>
      <c r="J94" s="2"/>
      <c r="K94" s="27"/>
      <c r="L94" s="27"/>
      <c r="M94" s="27"/>
    </row>
    <row r="95" spans="1:13" s="3" customFormat="1" ht="16.5" customHeight="1" x14ac:dyDescent="0.3">
      <c r="A95" s="2"/>
      <c r="B95" s="2"/>
      <c r="C95" s="2"/>
      <c r="D95" s="2"/>
      <c r="F95" s="2"/>
      <c r="G95" s="27"/>
      <c r="H95" s="2"/>
      <c r="I95" s="27"/>
      <c r="J95" s="2"/>
      <c r="K95" s="27"/>
      <c r="L95" s="27"/>
      <c r="M95" s="27"/>
    </row>
    <row r="96" spans="1:13" s="3" customFormat="1" ht="16.5" customHeight="1" x14ac:dyDescent="0.3">
      <c r="A96" s="2"/>
      <c r="B96" s="2"/>
      <c r="C96" s="2"/>
      <c r="D96" s="2"/>
      <c r="F96" s="2"/>
      <c r="G96" s="27"/>
      <c r="H96" s="2"/>
      <c r="I96" s="27"/>
      <c r="J96" s="2"/>
      <c r="K96" s="27"/>
      <c r="L96" s="27"/>
      <c r="M96" s="27"/>
    </row>
    <row r="97" spans="1:13" s="3" customFormat="1" ht="16.5" customHeight="1" x14ac:dyDescent="0.3">
      <c r="A97" s="2"/>
      <c r="B97" s="2"/>
      <c r="C97" s="2"/>
      <c r="D97" s="2"/>
      <c r="F97" s="2"/>
      <c r="G97" s="27"/>
      <c r="H97" s="2"/>
      <c r="I97" s="27"/>
      <c r="J97" s="2"/>
      <c r="K97" s="27"/>
      <c r="L97" s="27"/>
      <c r="M97" s="27"/>
    </row>
    <row r="98" spans="1:13" s="3" customFormat="1" ht="16.5" customHeight="1" x14ac:dyDescent="0.3">
      <c r="A98" s="2"/>
      <c r="B98" s="2"/>
      <c r="C98" s="2"/>
      <c r="D98" s="2"/>
      <c r="F98" s="2"/>
      <c r="G98" s="27"/>
      <c r="H98" s="2"/>
      <c r="I98" s="27"/>
      <c r="J98" s="2"/>
      <c r="K98" s="27"/>
      <c r="L98" s="27"/>
      <c r="M98" s="27"/>
    </row>
    <row r="99" spans="1:13" s="3" customFormat="1" ht="16.5" customHeight="1" x14ac:dyDescent="0.3">
      <c r="A99" s="2"/>
      <c r="B99" s="2"/>
      <c r="C99" s="2"/>
      <c r="D99" s="2"/>
      <c r="F99" s="2"/>
      <c r="G99" s="27"/>
      <c r="H99" s="2"/>
      <c r="I99" s="27"/>
      <c r="J99" s="2"/>
      <c r="K99" s="27"/>
      <c r="L99" s="27"/>
      <c r="M99" s="27"/>
    </row>
    <row r="100" spans="1:13" s="3" customFormat="1" ht="16.5" customHeight="1" x14ac:dyDescent="0.3">
      <c r="A100" s="2"/>
      <c r="B100" s="2"/>
      <c r="C100" s="2"/>
      <c r="D100" s="2"/>
      <c r="F100" s="2"/>
      <c r="G100" s="27"/>
      <c r="H100" s="2"/>
      <c r="I100" s="27"/>
      <c r="J100" s="2"/>
      <c r="K100" s="27"/>
      <c r="L100" s="27"/>
      <c r="M100" s="27"/>
    </row>
    <row r="101" spans="1:13" s="3" customFormat="1" ht="16.5" customHeight="1" x14ac:dyDescent="0.3">
      <c r="A101" s="2"/>
      <c r="B101" s="2"/>
      <c r="C101" s="2"/>
      <c r="D101" s="2"/>
      <c r="F101" s="2"/>
      <c r="G101" s="27"/>
      <c r="H101" s="2"/>
      <c r="I101" s="27"/>
      <c r="J101" s="2"/>
      <c r="K101" s="27"/>
      <c r="L101" s="27"/>
      <c r="M101" s="27"/>
    </row>
    <row r="102" spans="1:13" s="3" customFormat="1" ht="16.5" customHeight="1" x14ac:dyDescent="0.3">
      <c r="A102" s="2"/>
      <c r="B102" s="2"/>
      <c r="C102" s="2"/>
      <c r="D102" s="2"/>
      <c r="F102" s="2"/>
      <c r="G102" s="27"/>
      <c r="H102" s="2"/>
      <c r="I102" s="27"/>
      <c r="J102" s="2"/>
      <c r="K102" s="27"/>
      <c r="L102" s="27"/>
      <c r="M102" s="27"/>
    </row>
    <row r="103" spans="1:13" s="3" customFormat="1" ht="16.5" customHeight="1" x14ac:dyDescent="0.3">
      <c r="A103" s="2"/>
      <c r="B103" s="2"/>
      <c r="C103" s="2"/>
      <c r="D103" s="2"/>
      <c r="F103" s="2"/>
      <c r="G103" s="27"/>
      <c r="H103" s="2"/>
      <c r="I103" s="27"/>
      <c r="J103" s="2"/>
      <c r="K103" s="27"/>
      <c r="L103" s="27"/>
      <c r="M103" s="27"/>
    </row>
    <row r="104" spans="1:13" s="3" customFormat="1" ht="16.5" customHeight="1" x14ac:dyDescent="0.3">
      <c r="A104" s="2"/>
      <c r="B104" s="2"/>
      <c r="C104" s="2"/>
      <c r="D104" s="2"/>
      <c r="F104" s="2"/>
      <c r="G104" s="27"/>
      <c r="H104" s="2"/>
      <c r="I104" s="27"/>
      <c r="J104" s="2"/>
      <c r="K104" s="27"/>
      <c r="L104" s="27"/>
      <c r="M104" s="27"/>
    </row>
    <row r="105" spans="1:13" s="3" customFormat="1" ht="16.5" customHeight="1" x14ac:dyDescent="0.3">
      <c r="A105" s="2"/>
      <c r="B105" s="2"/>
      <c r="C105" s="2"/>
      <c r="D105" s="2"/>
      <c r="F105" s="2"/>
      <c r="G105" s="27"/>
      <c r="H105" s="2"/>
      <c r="I105" s="27"/>
      <c r="J105" s="2"/>
      <c r="K105" s="27"/>
      <c r="L105" s="27"/>
      <c r="M105" s="27"/>
    </row>
    <row r="106" spans="1:13" s="3" customFormat="1" ht="16.5" customHeight="1" x14ac:dyDescent="0.3">
      <c r="A106" s="2"/>
      <c r="B106" s="2"/>
      <c r="C106" s="2"/>
      <c r="D106" s="2"/>
      <c r="F106" s="2"/>
      <c r="G106" s="27"/>
      <c r="H106" s="2"/>
      <c r="I106" s="27"/>
      <c r="J106" s="2"/>
      <c r="K106" s="27"/>
      <c r="L106" s="27"/>
      <c r="M106" s="27"/>
    </row>
    <row r="107" spans="1:13" s="3" customFormat="1" ht="16.5" customHeight="1" x14ac:dyDescent="0.3">
      <c r="A107" s="2"/>
      <c r="B107" s="2"/>
      <c r="C107" s="2"/>
      <c r="D107" s="2"/>
      <c r="F107" s="2"/>
      <c r="G107" s="27"/>
      <c r="H107" s="2"/>
      <c r="I107" s="27"/>
      <c r="J107" s="2"/>
      <c r="K107" s="27"/>
      <c r="L107" s="27"/>
      <c r="M107" s="27"/>
    </row>
    <row r="108" spans="1:13" s="3" customFormat="1" ht="16.5" customHeight="1" x14ac:dyDescent="0.3">
      <c r="A108" s="2"/>
      <c r="B108" s="2"/>
      <c r="C108" s="2"/>
      <c r="D108" s="2"/>
      <c r="F108" s="2"/>
      <c r="G108" s="27"/>
      <c r="H108" s="2"/>
      <c r="I108" s="27"/>
      <c r="J108" s="2"/>
      <c r="K108" s="27"/>
      <c r="L108" s="27"/>
      <c r="M108" s="27"/>
    </row>
    <row r="109" spans="1:13" s="3" customFormat="1" ht="6" customHeight="1" x14ac:dyDescent="0.3">
      <c r="A109" s="2"/>
      <c r="B109" s="2"/>
      <c r="C109" s="2"/>
      <c r="D109" s="2"/>
      <c r="F109" s="2"/>
      <c r="G109" s="27"/>
      <c r="H109" s="2"/>
      <c r="I109" s="27"/>
      <c r="J109" s="2"/>
      <c r="K109" s="27"/>
      <c r="L109" s="27"/>
      <c r="M109" s="27"/>
    </row>
    <row r="110" spans="1:13" s="2" customFormat="1" ht="22" customHeight="1" x14ac:dyDescent="0.3">
      <c r="A110" s="162" t="str">
        <f>'Eng5-6'!A109:M109</f>
        <v>The accompanying notes on page 13 to 44 are an integral part of these consolidated and separate financial statements.</v>
      </c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</row>
  </sheetData>
  <mergeCells count="10">
    <mergeCell ref="G62:I62"/>
    <mergeCell ref="K62:M62"/>
    <mergeCell ref="A110:M110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7281-C7BE-42BB-96D1-72AF5BC74C2F}">
  <sheetPr codeName="Sheet3"/>
  <dimension ref="A1:X36"/>
  <sheetViews>
    <sheetView zoomScale="110" zoomScaleNormal="110" zoomScaleSheetLayoutView="55" workbookViewId="0"/>
  </sheetViews>
  <sheetFormatPr defaultColWidth="8.1640625" defaultRowHeight="11.5" x14ac:dyDescent="0.3"/>
  <cols>
    <col min="1" max="4" width="1.58203125" style="12" customWidth="1"/>
    <col min="5" max="5" width="26.1640625" style="12" customWidth="1"/>
    <col min="6" max="6" width="3.83203125" style="33" customWidth="1"/>
    <col min="7" max="7" width="0.58203125" style="12" customWidth="1"/>
    <col min="8" max="8" width="10" style="34" customWidth="1"/>
    <col min="9" max="9" width="0.58203125" style="12" customWidth="1"/>
    <col min="10" max="10" width="10.4140625" style="34" customWidth="1"/>
    <col min="11" max="11" width="0.58203125" style="34" customWidth="1"/>
    <col min="12" max="12" width="10.4140625" style="34" customWidth="1"/>
    <col min="13" max="13" width="0.58203125" style="34" customWidth="1"/>
    <col min="14" max="14" width="12.1640625" style="34" customWidth="1"/>
    <col min="15" max="15" width="0.58203125" style="34" customWidth="1"/>
    <col min="16" max="16" width="11.83203125" style="34" customWidth="1"/>
    <col min="17" max="17" width="0.58203125" style="33" customWidth="1"/>
    <col min="18" max="18" width="15.25" style="33" customWidth="1"/>
    <col min="19" max="19" width="0.58203125" style="33" customWidth="1"/>
    <col min="20" max="20" width="12.1640625" style="33" customWidth="1"/>
    <col min="21" max="21" width="0.58203125" style="33" customWidth="1"/>
    <col min="22" max="22" width="12.75" style="33" customWidth="1"/>
    <col min="23" max="23" width="0.58203125" style="33" customWidth="1"/>
    <col min="24" max="24" width="10.75" style="34" customWidth="1"/>
    <col min="25" max="25" width="8.1640625" style="12"/>
    <col min="26" max="26" width="8.75" style="12" bestFit="1" customWidth="1"/>
    <col min="27" max="256" width="8.1640625" style="12"/>
    <col min="257" max="260" width="1.58203125" style="12" customWidth="1"/>
    <col min="261" max="261" width="25.1640625" style="12" customWidth="1"/>
    <col min="262" max="262" width="5" style="12" customWidth="1"/>
    <col min="263" max="263" width="0.75" style="12" customWidth="1"/>
    <col min="264" max="264" width="11" style="12" customWidth="1"/>
    <col min="265" max="265" width="0.75" style="12" customWidth="1"/>
    <col min="266" max="266" width="11.1640625" style="12" customWidth="1"/>
    <col min="267" max="267" width="0.75" style="12" customWidth="1"/>
    <col min="268" max="268" width="11.1640625" style="12" customWidth="1"/>
    <col min="269" max="269" width="0.75" style="12" customWidth="1"/>
    <col min="270" max="270" width="13" style="12" customWidth="1"/>
    <col min="271" max="271" width="0.75" style="12" customWidth="1"/>
    <col min="272" max="272" width="11.1640625" style="12" customWidth="1"/>
    <col min="273" max="273" width="0.75" style="12" customWidth="1"/>
    <col min="274" max="274" width="15.75" style="12" customWidth="1"/>
    <col min="275" max="275" width="0.75" style="12" customWidth="1"/>
    <col min="276" max="276" width="11.4140625" style="12" customWidth="1"/>
    <col min="277" max="277" width="0.75" style="12" customWidth="1"/>
    <col min="278" max="278" width="11.83203125" style="12" customWidth="1"/>
    <col min="279" max="279" width="0.75" style="12" customWidth="1"/>
    <col min="280" max="280" width="11.4140625" style="12" customWidth="1"/>
    <col min="281" max="281" width="8.1640625" style="12"/>
    <col min="282" max="282" width="8.75" style="12" bestFit="1" customWidth="1"/>
    <col min="283" max="512" width="8.1640625" style="12"/>
    <col min="513" max="516" width="1.58203125" style="12" customWidth="1"/>
    <col min="517" max="517" width="25.1640625" style="12" customWidth="1"/>
    <col min="518" max="518" width="5" style="12" customWidth="1"/>
    <col min="519" max="519" width="0.75" style="12" customWidth="1"/>
    <col min="520" max="520" width="11" style="12" customWidth="1"/>
    <col min="521" max="521" width="0.75" style="12" customWidth="1"/>
    <col min="522" max="522" width="11.1640625" style="12" customWidth="1"/>
    <col min="523" max="523" width="0.75" style="12" customWidth="1"/>
    <col min="524" max="524" width="11.1640625" style="12" customWidth="1"/>
    <col min="525" max="525" width="0.75" style="12" customWidth="1"/>
    <col min="526" max="526" width="13" style="12" customWidth="1"/>
    <col min="527" max="527" width="0.75" style="12" customWidth="1"/>
    <col min="528" max="528" width="11.1640625" style="12" customWidth="1"/>
    <col min="529" max="529" width="0.75" style="12" customWidth="1"/>
    <col min="530" max="530" width="15.75" style="12" customWidth="1"/>
    <col min="531" max="531" width="0.75" style="12" customWidth="1"/>
    <col min="532" max="532" width="11.4140625" style="12" customWidth="1"/>
    <col min="533" max="533" width="0.75" style="12" customWidth="1"/>
    <col min="534" max="534" width="11.83203125" style="12" customWidth="1"/>
    <col min="535" max="535" width="0.75" style="12" customWidth="1"/>
    <col min="536" max="536" width="11.4140625" style="12" customWidth="1"/>
    <col min="537" max="537" width="8.1640625" style="12"/>
    <col min="538" max="538" width="8.75" style="12" bestFit="1" customWidth="1"/>
    <col min="539" max="768" width="8.1640625" style="12"/>
    <col min="769" max="772" width="1.58203125" style="12" customWidth="1"/>
    <col min="773" max="773" width="25.1640625" style="12" customWidth="1"/>
    <col min="774" max="774" width="5" style="12" customWidth="1"/>
    <col min="775" max="775" width="0.75" style="12" customWidth="1"/>
    <col min="776" max="776" width="11" style="12" customWidth="1"/>
    <col min="777" max="777" width="0.75" style="12" customWidth="1"/>
    <col min="778" max="778" width="11.1640625" style="12" customWidth="1"/>
    <col min="779" max="779" width="0.75" style="12" customWidth="1"/>
    <col min="780" max="780" width="11.1640625" style="12" customWidth="1"/>
    <col min="781" max="781" width="0.75" style="12" customWidth="1"/>
    <col min="782" max="782" width="13" style="12" customWidth="1"/>
    <col min="783" max="783" width="0.75" style="12" customWidth="1"/>
    <col min="784" max="784" width="11.1640625" style="12" customWidth="1"/>
    <col min="785" max="785" width="0.75" style="12" customWidth="1"/>
    <col min="786" max="786" width="15.75" style="12" customWidth="1"/>
    <col min="787" max="787" width="0.75" style="12" customWidth="1"/>
    <col min="788" max="788" width="11.4140625" style="12" customWidth="1"/>
    <col min="789" max="789" width="0.75" style="12" customWidth="1"/>
    <col min="790" max="790" width="11.83203125" style="12" customWidth="1"/>
    <col min="791" max="791" width="0.75" style="12" customWidth="1"/>
    <col min="792" max="792" width="11.4140625" style="12" customWidth="1"/>
    <col min="793" max="793" width="8.1640625" style="12"/>
    <col min="794" max="794" width="8.75" style="12" bestFit="1" customWidth="1"/>
    <col min="795" max="1024" width="8.1640625" style="12"/>
    <col min="1025" max="1028" width="1.58203125" style="12" customWidth="1"/>
    <col min="1029" max="1029" width="25.1640625" style="12" customWidth="1"/>
    <col min="1030" max="1030" width="5" style="12" customWidth="1"/>
    <col min="1031" max="1031" width="0.75" style="12" customWidth="1"/>
    <col min="1032" max="1032" width="11" style="12" customWidth="1"/>
    <col min="1033" max="1033" width="0.75" style="12" customWidth="1"/>
    <col min="1034" max="1034" width="11.1640625" style="12" customWidth="1"/>
    <col min="1035" max="1035" width="0.75" style="12" customWidth="1"/>
    <col min="1036" max="1036" width="11.1640625" style="12" customWidth="1"/>
    <col min="1037" max="1037" width="0.75" style="12" customWidth="1"/>
    <col min="1038" max="1038" width="13" style="12" customWidth="1"/>
    <col min="1039" max="1039" width="0.75" style="12" customWidth="1"/>
    <col min="1040" max="1040" width="11.1640625" style="12" customWidth="1"/>
    <col min="1041" max="1041" width="0.75" style="12" customWidth="1"/>
    <col min="1042" max="1042" width="15.75" style="12" customWidth="1"/>
    <col min="1043" max="1043" width="0.75" style="12" customWidth="1"/>
    <col min="1044" max="1044" width="11.4140625" style="12" customWidth="1"/>
    <col min="1045" max="1045" width="0.75" style="12" customWidth="1"/>
    <col min="1046" max="1046" width="11.83203125" style="12" customWidth="1"/>
    <col min="1047" max="1047" width="0.75" style="12" customWidth="1"/>
    <col min="1048" max="1048" width="11.4140625" style="12" customWidth="1"/>
    <col min="1049" max="1049" width="8.1640625" style="12"/>
    <col min="1050" max="1050" width="8.75" style="12" bestFit="1" customWidth="1"/>
    <col min="1051" max="1280" width="8.1640625" style="12"/>
    <col min="1281" max="1284" width="1.58203125" style="12" customWidth="1"/>
    <col min="1285" max="1285" width="25.1640625" style="12" customWidth="1"/>
    <col min="1286" max="1286" width="5" style="12" customWidth="1"/>
    <col min="1287" max="1287" width="0.75" style="12" customWidth="1"/>
    <col min="1288" max="1288" width="11" style="12" customWidth="1"/>
    <col min="1289" max="1289" width="0.75" style="12" customWidth="1"/>
    <col min="1290" max="1290" width="11.1640625" style="12" customWidth="1"/>
    <col min="1291" max="1291" width="0.75" style="12" customWidth="1"/>
    <col min="1292" max="1292" width="11.1640625" style="12" customWidth="1"/>
    <col min="1293" max="1293" width="0.75" style="12" customWidth="1"/>
    <col min="1294" max="1294" width="13" style="12" customWidth="1"/>
    <col min="1295" max="1295" width="0.75" style="12" customWidth="1"/>
    <col min="1296" max="1296" width="11.1640625" style="12" customWidth="1"/>
    <col min="1297" max="1297" width="0.75" style="12" customWidth="1"/>
    <col min="1298" max="1298" width="15.75" style="12" customWidth="1"/>
    <col min="1299" max="1299" width="0.75" style="12" customWidth="1"/>
    <col min="1300" max="1300" width="11.4140625" style="12" customWidth="1"/>
    <col min="1301" max="1301" width="0.75" style="12" customWidth="1"/>
    <col min="1302" max="1302" width="11.83203125" style="12" customWidth="1"/>
    <col min="1303" max="1303" width="0.75" style="12" customWidth="1"/>
    <col min="1304" max="1304" width="11.4140625" style="12" customWidth="1"/>
    <col min="1305" max="1305" width="8.1640625" style="12"/>
    <col min="1306" max="1306" width="8.75" style="12" bestFit="1" customWidth="1"/>
    <col min="1307" max="1536" width="8.1640625" style="12"/>
    <col min="1537" max="1540" width="1.58203125" style="12" customWidth="1"/>
    <col min="1541" max="1541" width="25.1640625" style="12" customWidth="1"/>
    <col min="1542" max="1542" width="5" style="12" customWidth="1"/>
    <col min="1543" max="1543" width="0.75" style="12" customWidth="1"/>
    <col min="1544" max="1544" width="11" style="12" customWidth="1"/>
    <col min="1545" max="1545" width="0.75" style="12" customWidth="1"/>
    <col min="1546" max="1546" width="11.1640625" style="12" customWidth="1"/>
    <col min="1547" max="1547" width="0.75" style="12" customWidth="1"/>
    <col min="1548" max="1548" width="11.1640625" style="12" customWidth="1"/>
    <col min="1549" max="1549" width="0.75" style="12" customWidth="1"/>
    <col min="1550" max="1550" width="13" style="12" customWidth="1"/>
    <col min="1551" max="1551" width="0.75" style="12" customWidth="1"/>
    <col min="1552" max="1552" width="11.1640625" style="12" customWidth="1"/>
    <col min="1553" max="1553" width="0.75" style="12" customWidth="1"/>
    <col min="1554" max="1554" width="15.75" style="12" customWidth="1"/>
    <col min="1555" max="1555" width="0.75" style="12" customWidth="1"/>
    <col min="1556" max="1556" width="11.4140625" style="12" customWidth="1"/>
    <col min="1557" max="1557" width="0.75" style="12" customWidth="1"/>
    <col min="1558" max="1558" width="11.83203125" style="12" customWidth="1"/>
    <col min="1559" max="1559" width="0.75" style="12" customWidth="1"/>
    <col min="1560" max="1560" width="11.4140625" style="12" customWidth="1"/>
    <col min="1561" max="1561" width="8.1640625" style="12"/>
    <col min="1562" max="1562" width="8.75" style="12" bestFit="1" customWidth="1"/>
    <col min="1563" max="1792" width="8.1640625" style="12"/>
    <col min="1793" max="1796" width="1.58203125" style="12" customWidth="1"/>
    <col min="1797" max="1797" width="25.1640625" style="12" customWidth="1"/>
    <col min="1798" max="1798" width="5" style="12" customWidth="1"/>
    <col min="1799" max="1799" width="0.75" style="12" customWidth="1"/>
    <col min="1800" max="1800" width="11" style="12" customWidth="1"/>
    <col min="1801" max="1801" width="0.75" style="12" customWidth="1"/>
    <col min="1802" max="1802" width="11.1640625" style="12" customWidth="1"/>
    <col min="1803" max="1803" width="0.75" style="12" customWidth="1"/>
    <col min="1804" max="1804" width="11.1640625" style="12" customWidth="1"/>
    <col min="1805" max="1805" width="0.75" style="12" customWidth="1"/>
    <col min="1806" max="1806" width="13" style="12" customWidth="1"/>
    <col min="1807" max="1807" width="0.75" style="12" customWidth="1"/>
    <col min="1808" max="1808" width="11.1640625" style="12" customWidth="1"/>
    <col min="1809" max="1809" width="0.75" style="12" customWidth="1"/>
    <col min="1810" max="1810" width="15.75" style="12" customWidth="1"/>
    <col min="1811" max="1811" width="0.75" style="12" customWidth="1"/>
    <col min="1812" max="1812" width="11.4140625" style="12" customWidth="1"/>
    <col min="1813" max="1813" width="0.75" style="12" customWidth="1"/>
    <col min="1814" max="1814" width="11.83203125" style="12" customWidth="1"/>
    <col min="1815" max="1815" width="0.75" style="12" customWidth="1"/>
    <col min="1816" max="1816" width="11.4140625" style="12" customWidth="1"/>
    <col min="1817" max="1817" width="8.1640625" style="12"/>
    <col min="1818" max="1818" width="8.75" style="12" bestFit="1" customWidth="1"/>
    <col min="1819" max="2048" width="8.1640625" style="12"/>
    <col min="2049" max="2052" width="1.58203125" style="12" customWidth="1"/>
    <col min="2053" max="2053" width="25.1640625" style="12" customWidth="1"/>
    <col min="2054" max="2054" width="5" style="12" customWidth="1"/>
    <col min="2055" max="2055" width="0.75" style="12" customWidth="1"/>
    <col min="2056" max="2056" width="11" style="12" customWidth="1"/>
    <col min="2057" max="2057" width="0.75" style="12" customWidth="1"/>
    <col min="2058" max="2058" width="11.1640625" style="12" customWidth="1"/>
    <col min="2059" max="2059" width="0.75" style="12" customWidth="1"/>
    <col min="2060" max="2060" width="11.1640625" style="12" customWidth="1"/>
    <col min="2061" max="2061" width="0.75" style="12" customWidth="1"/>
    <col min="2062" max="2062" width="13" style="12" customWidth="1"/>
    <col min="2063" max="2063" width="0.75" style="12" customWidth="1"/>
    <col min="2064" max="2064" width="11.1640625" style="12" customWidth="1"/>
    <col min="2065" max="2065" width="0.75" style="12" customWidth="1"/>
    <col min="2066" max="2066" width="15.75" style="12" customWidth="1"/>
    <col min="2067" max="2067" width="0.75" style="12" customWidth="1"/>
    <col min="2068" max="2068" width="11.4140625" style="12" customWidth="1"/>
    <col min="2069" max="2069" width="0.75" style="12" customWidth="1"/>
    <col min="2070" max="2070" width="11.83203125" style="12" customWidth="1"/>
    <col min="2071" max="2071" width="0.75" style="12" customWidth="1"/>
    <col min="2072" max="2072" width="11.4140625" style="12" customWidth="1"/>
    <col min="2073" max="2073" width="8.1640625" style="12"/>
    <col min="2074" max="2074" width="8.75" style="12" bestFit="1" customWidth="1"/>
    <col min="2075" max="2304" width="8.1640625" style="12"/>
    <col min="2305" max="2308" width="1.58203125" style="12" customWidth="1"/>
    <col min="2309" max="2309" width="25.1640625" style="12" customWidth="1"/>
    <col min="2310" max="2310" width="5" style="12" customWidth="1"/>
    <col min="2311" max="2311" width="0.75" style="12" customWidth="1"/>
    <col min="2312" max="2312" width="11" style="12" customWidth="1"/>
    <col min="2313" max="2313" width="0.75" style="12" customWidth="1"/>
    <col min="2314" max="2314" width="11.1640625" style="12" customWidth="1"/>
    <col min="2315" max="2315" width="0.75" style="12" customWidth="1"/>
    <col min="2316" max="2316" width="11.1640625" style="12" customWidth="1"/>
    <col min="2317" max="2317" width="0.75" style="12" customWidth="1"/>
    <col min="2318" max="2318" width="13" style="12" customWidth="1"/>
    <col min="2319" max="2319" width="0.75" style="12" customWidth="1"/>
    <col min="2320" max="2320" width="11.1640625" style="12" customWidth="1"/>
    <col min="2321" max="2321" width="0.75" style="12" customWidth="1"/>
    <col min="2322" max="2322" width="15.75" style="12" customWidth="1"/>
    <col min="2323" max="2323" width="0.75" style="12" customWidth="1"/>
    <col min="2324" max="2324" width="11.4140625" style="12" customWidth="1"/>
    <col min="2325" max="2325" width="0.75" style="12" customWidth="1"/>
    <col min="2326" max="2326" width="11.83203125" style="12" customWidth="1"/>
    <col min="2327" max="2327" width="0.75" style="12" customWidth="1"/>
    <col min="2328" max="2328" width="11.4140625" style="12" customWidth="1"/>
    <col min="2329" max="2329" width="8.1640625" style="12"/>
    <col min="2330" max="2330" width="8.75" style="12" bestFit="1" customWidth="1"/>
    <col min="2331" max="2560" width="8.1640625" style="12"/>
    <col min="2561" max="2564" width="1.58203125" style="12" customWidth="1"/>
    <col min="2565" max="2565" width="25.1640625" style="12" customWidth="1"/>
    <col min="2566" max="2566" width="5" style="12" customWidth="1"/>
    <col min="2567" max="2567" width="0.75" style="12" customWidth="1"/>
    <col min="2568" max="2568" width="11" style="12" customWidth="1"/>
    <col min="2569" max="2569" width="0.75" style="12" customWidth="1"/>
    <col min="2570" max="2570" width="11.1640625" style="12" customWidth="1"/>
    <col min="2571" max="2571" width="0.75" style="12" customWidth="1"/>
    <col min="2572" max="2572" width="11.1640625" style="12" customWidth="1"/>
    <col min="2573" max="2573" width="0.75" style="12" customWidth="1"/>
    <col min="2574" max="2574" width="13" style="12" customWidth="1"/>
    <col min="2575" max="2575" width="0.75" style="12" customWidth="1"/>
    <col min="2576" max="2576" width="11.1640625" style="12" customWidth="1"/>
    <col min="2577" max="2577" width="0.75" style="12" customWidth="1"/>
    <col min="2578" max="2578" width="15.75" style="12" customWidth="1"/>
    <col min="2579" max="2579" width="0.75" style="12" customWidth="1"/>
    <col min="2580" max="2580" width="11.4140625" style="12" customWidth="1"/>
    <col min="2581" max="2581" width="0.75" style="12" customWidth="1"/>
    <col min="2582" max="2582" width="11.83203125" style="12" customWidth="1"/>
    <col min="2583" max="2583" width="0.75" style="12" customWidth="1"/>
    <col min="2584" max="2584" width="11.4140625" style="12" customWidth="1"/>
    <col min="2585" max="2585" width="8.1640625" style="12"/>
    <col min="2586" max="2586" width="8.75" style="12" bestFit="1" customWidth="1"/>
    <col min="2587" max="2816" width="8.1640625" style="12"/>
    <col min="2817" max="2820" width="1.58203125" style="12" customWidth="1"/>
    <col min="2821" max="2821" width="25.1640625" style="12" customWidth="1"/>
    <col min="2822" max="2822" width="5" style="12" customWidth="1"/>
    <col min="2823" max="2823" width="0.75" style="12" customWidth="1"/>
    <col min="2824" max="2824" width="11" style="12" customWidth="1"/>
    <col min="2825" max="2825" width="0.75" style="12" customWidth="1"/>
    <col min="2826" max="2826" width="11.1640625" style="12" customWidth="1"/>
    <col min="2827" max="2827" width="0.75" style="12" customWidth="1"/>
    <col min="2828" max="2828" width="11.1640625" style="12" customWidth="1"/>
    <col min="2829" max="2829" width="0.75" style="12" customWidth="1"/>
    <col min="2830" max="2830" width="13" style="12" customWidth="1"/>
    <col min="2831" max="2831" width="0.75" style="12" customWidth="1"/>
    <col min="2832" max="2832" width="11.1640625" style="12" customWidth="1"/>
    <col min="2833" max="2833" width="0.75" style="12" customWidth="1"/>
    <col min="2834" max="2834" width="15.75" style="12" customWidth="1"/>
    <col min="2835" max="2835" width="0.75" style="12" customWidth="1"/>
    <col min="2836" max="2836" width="11.4140625" style="12" customWidth="1"/>
    <col min="2837" max="2837" width="0.75" style="12" customWidth="1"/>
    <col min="2838" max="2838" width="11.83203125" style="12" customWidth="1"/>
    <col min="2839" max="2839" width="0.75" style="12" customWidth="1"/>
    <col min="2840" max="2840" width="11.4140625" style="12" customWidth="1"/>
    <col min="2841" max="2841" width="8.1640625" style="12"/>
    <col min="2842" max="2842" width="8.75" style="12" bestFit="1" customWidth="1"/>
    <col min="2843" max="3072" width="8.1640625" style="12"/>
    <col min="3073" max="3076" width="1.58203125" style="12" customWidth="1"/>
    <col min="3077" max="3077" width="25.1640625" style="12" customWidth="1"/>
    <col min="3078" max="3078" width="5" style="12" customWidth="1"/>
    <col min="3079" max="3079" width="0.75" style="12" customWidth="1"/>
    <col min="3080" max="3080" width="11" style="12" customWidth="1"/>
    <col min="3081" max="3081" width="0.75" style="12" customWidth="1"/>
    <col min="3082" max="3082" width="11.1640625" style="12" customWidth="1"/>
    <col min="3083" max="3083" width="0.75" style="12" customWidth="1"/>
    <col min="3084" max="3084" width="11.1640625" style="12" customWidth="1"/>
    <col min="3085" max="3085" width="0.75" style="12" customWidth="1"/>
    <col min="3086" max="3086" width="13" style="12" customWidth="1"/>
    <col min="3087" max="3087" width="0.75" style="12" customWidth="1"/>
    <col min="3088" max="3088" width="11.1640625" style="12" customWidth="1"/>
    <col min="3089" max="3089" width="0.75" style="12" customWidth="1"/>
    <col min="3090" max="3090" width="15.75" style="12" customWidth="1"/>
    <col min="3091" max="3091" width="0.75" style="12" customWidth="1"/>
    <col min="3092" max="3092" width="11.4140625" style="12" customWidth="1"/>
    <col min="3093" max="3093" width="0.75" style="12" customWidth="1"/>
    <col min="3094" max="3094" width="11.83203125" style="12" customWidth="1"/>
    <col min="3095" max="3095" width="0.75" style="12" customWidth="1"/>
    <col min="3096" max="3096" width="11.4140625" style="12" customWidth="1"/>
    <col min="3097" max="3097" width="8.1640625" style="12"/>
    <col min="3098" max="3098" width="8.75" style="12" bestFit="1" customWidth="1"/>
    <col min="3099" max="3328" width="8.1640625" style="12"/>
    <col min="3329" max="3332" width="1.58203125" style="12" customWidth="1"/>
    <col min="3333" max="3333" width="25.1640625" style="12" customWidth="1"/>
    <col min="3334" max="3334" width="5" style="12" customWidth="1"/>
    <col min="3335" max="3335" width="0.75" style="12" customWidth="1"/>
    <col min="3336" max="3336" width="11" style="12" customWidth="1"/>
    <col min="3337" max="3337" width="0.75" style="12" customWidth="1"/>
    <col min="3338" max="3338" width="11.1640625" style="12" customWidth="1"/>
    <col min="3339" max="3339" width="0.75" style="12" customWidth="1"/>
    <col min="3340" max="3340" width="11.1640625" style="12" customWidth="1"/>
    <col min="3341" max="3341" width="0.75" style="12" customWidth="1"/>
    <col min="3342" max="3342" width="13" style="12" customWidth="1"/>
    <col min="3343" max="3343" width="0.75" style="12" customWidth="1"/>
    <col min="3344" max="3344" width="11.1640625" style="12" customWidth="1"/>
    <col min="3345" max="3345" width="0.75" style="12" customWidth="1"/>
    <col min="3346" max="3346" width="15.75" style="12" customWidth="1"/>
    <col min="3347" max="3347" width="0.75" style="12" customWidth="1"/>
    <col min="3348" max="3348" width="11.4140625" style="12" customWidth="1"/>
    <col min="3349" max="3349" width="0.75" style="12" customWidth="1"/>
    <col min="3350" max="3350" width="11.83203125" style="12" customWidth="1"/>
    <col min="3351" max="3351" width="0.75" style="12" customWidth="1"/>
    <col min="3352" max="3352" width="11.4140625" style="12" customWidth="1"/>
    <col min="3353" max="3353" width="8.1640625" style="12"/>
    <col min="3354" max="3354" width="8.75" style="12" bestFit="1" customWidth="1"/>
    <col min="3355" max="3584" width="8.1640625" style="12"/>
    <col min="3585" max="3588" width="1.58203125" style="12" customWidth="1"/>
    <col min="3589" max="3589" width="25.1640625" style="12" customWidth="1"/>
    <col min="3590" max="3590" width="5" style="12" customWidth="1"/>
    <col min="3591" max="3591" width="0.75" style="12" customWidth="1"/>
    <col min="3592" max="3592" width="11" style="12" customWidth="1"/>
    <col min="3593" max="3593" width="0.75" style="12" customWidth="1"/>
    <col min="3594" max="3594" width="11.1640625" style="12" customWidth="1"/>
    <col min="3595" max="3595" width="0.75" style="12" customWidth="1"/>
    <col min="3596" max="3596" width="11.1640625" style="12" customWidth="1"/>
    <col min="3597" max="3597" width="0.75" style="12" customWidth="1"/>
    <col min="3598" max="3598" width="13" style="12" customWidth="1"/>
    <col min="3599" max="3599" width="0.75" style="12" customWidth="1"/>
    <col min="3600" max="3600" width="11.1640625" style="12" customWidth="1"/>
    <col min="3601" max="3601" width="0.75" style="12" customWidth="1"/>
    <col min="3602" max="3602" width="15.75" style="12" customWidth="1"/>
    <col min="3603" max="3603" width="0.75" style="12" customWidth="1"/>
    <col min="3604" max="3604" width="11.4140625" style="12" customWidth="1"/>
    <col min="3605" max="3605" width="0.75" style="12" customWidth="1"/>
    <col min="3606" max="3606" width="11.83203125" style="12" customWidth="1"/>
    <col min="3607" max="3607" width="0.75" style="12" customWidth="1"/>
    <col min="3608" max="3608" width="11.4140625" style="12" customWidth="1"/>
    <col min="3609" max="3609" width="8.1640625" style="12"/>
    <col min="3610" max="3610" width="8.75" style="12" bestFit="1" customWidth="1"/>
    <col min="3611" max="3840" width="8.1640625" style="12"/>
    <col min="3841" max="3844" width="1.58203125" style="12" customWidth="1"/>
    <col min="3845" max="3845" width="25.1640625" style="12" customWidth="1"/>
    <col min="3846" max="3846" width="5" style="12" customWidth="1"/>
    <col min="3847" max="3847" width="0.75" style="12" customWidth="1"/>
    <col min="3848" max="3848" width="11" style="12" customWidth="1"/>
    <col min="3849" max="3849" width="0.75" style="12" customWidth="1"/>
    <col min="3850" max="3850" width="11.1640625" style="12" customWidth="1"/>
    <col min="3851" max="3851" width="0.75" style="12" customWidth="1"/>
    <col min="3852" max="3852" width="11.1640625" style="12" customWidth="1"/>
    <col min="3853" max="3853" width="0.75" style="12" customWidth="1"/>
    <col min="3854" max="3854" width="13" style="12" customWidth="1"/>
    <col min="3855" max="3855" width="0.75" style="12" customWidth="1"/>
    <col min="3856" max="3856" width="11.1640625" style="12" customWidth="1"/>
    <col min="3857" max="3857" width="0.75" style="12" customWidth="1"/>
    <col min="3858" max="3858" width="15.75" style="12" customWidth="1"/>
    <col min="3859" max="3859" width="0.75" style="12" customWidth="1"/>
    <col min="3860" max="3860" width="11.4140625" style="12" customWidth="1"/>
    <col min="3861" max="3861" width="0.75" style="12" customWidth="1"/>
    <col min="3862" max="3862" width="11.83203125" style="12" customWidth="1"/>
    <col min="3863" max="3863" width="0.75" style="12" customWidth="1"/>
    <col min="3864" max="3864" width="11.4140625" style="12" customWidth="1"/>
    <col min="3865" max="3865" width="8.1640625" style="12"/>
    <col min="3866" max="3866" width="8.75" style="12" bestFit="1" customWidth="1"/>
    <col min="3867" max="4096" width="8.1640625" style="12"/>
    <col min="4097" max="4100" width="1.58203125" style="12" customWidth="1"/>
    <col min="4101" max="4101" width="25.1640625" style="12" customWidth="1"/>
    <col min="4102" max="4102" width="5" style="12" customWidth="1"/>
    <col min="4103" max="4103" width="0.75" style="12" customWidth="1"/>
    <col min="4104" max="4104" width="11" style="12" customWidth="1"/>
    <col min="4105" max="4105" width="0.75" style="12" customWidth="1"/>
    <col min="4106" max="4106" width="11.1640625" style="12" customWidth="1"/>
    <col min="4107" max="4107" width="0.75" style="12" customWidth="1"/>
    <col min="4108" max="4108" width="11.1640625" style="12" customWidth="1"/>
    <col min="4109" max="4109" width="0.75" style="12" customWidth="1"/>
    <col min="4110" max="4110" width="13" style="12" customWidth="1"/>
    <col min="4111" max="4111" width="0.75" style="12" customWidth="1"/>
    <col min="4112" max="4112" width="11.1640625" style="12" customWidth="1"/>
    <col min="4113" max="4113" width="0.75" style="12" customWidth="1"/>
    <col min="4114" max="4114" width="15.75" style="12" customWidth="1"/>
    <col min="4115" max="4115" width="0.75" style="12" customWidth="1"/>
    <col min="4116" max="4116" width="11.4140625" style="12" customWidth="1"/>
    <col min="4117" max="4117" width="0.75" style="12" customWidth="1"/>
    <col min="4118" max="4118" width="11.83203125" style="12" customWidth="1"/>
    <col min="4119" max="4119" width="0.75" style="12" customWidth="1"/>
    <col min="4120" max="4120" width="11.4140625" style="12" customWidth="1"/>
    <col min="4121" max="4121" width="8.1640625" style="12"/>
    <col min="4122" max="4122" width="8.75" style="12" bestFit="1" customWidth="1"/>
    <col min="4123" max="4352" width="8.1640625" style="12"/>
    <col min="4353" max="4356" width="1.58203125" style="12" customWidth="1"/>
    <col min="4357" max="4357" width="25.1640625" style="12" customWidth="1"/>
    <col min="4358" max="4358" width="5" style="12" customWidth="1"/>
    <col min="4359" max="4359" width="0.75" style="12" customWidth="1"/>
    <col min="4360" max="4360" width="11" style="12" customWidth="1"/>
    <col min="4361" max="4361" width="0.75" style="12" customWidth="1"/>
    <col min="4362" max="4362" width="11.1640625" style="12" customWidth="1"/>
    <col min="4363" max="4363" width="0.75" style="12" customWidth="1"/>
    <col min="4364" max="4364" width="11.1640625" style="12" customWidth="1"/>
    <col min="4365" max="4365" width="0.75" style="12" customWidth="1"/>
    <col min="4366" max="4366" width="13" style="12" customWidth="1"/>
    <col min="4367" max="4367" width="0.75" style="12" customWidth="1"/>
    <col min="4368" max="4368" width="11.1640625" style="12" customWidth="1"/>
    <col min="4369" max="4369" width="0.75" style="12" customWidth="1"/>
    <col min="4370" max="4370" width="15.75" style="12" customWidth="1"/>
    <col min="4371" max="4371" width="0.75" style="12" customWidth="1"/>
    <col min="4372" max="4372" width="11.4140625" style="12" customWidth="1"/>
    <col min="4373" max="4373" width="0.75" style="12" customWidth="1"/>
    <col min="4374" max="4374" width="11.83203125" style="12" customWidth="1"/>
    <col min="4375" max="4375" width="0.75" style="12" customWidth="1"/>
    <col min="4376" max="4376" width="11.4140625" style="12" customWidth="1"/>
    <col min="4377" max="4377" width="8.1640625" style="12"/>
    <col min="4378" max="4378" width="8.75" style="12" bestFit="1" customWidth="1"/>
    <col min="4379" max="4608" width="8.1640625" style="12"/>
    <col min="4609" max="4612" width="1.58203125" style="12" customWidth="1"/>
    <col min="4613" max="4613" width="25.1640625" style="12" customWidth="1"/>
    <col min="4614" max="4614" width="5" style="12" customWidth="1"/>
    <col min="4615" max="4615" width="0.75" style="12" customWidth="1"/>
    <col min="4616" max="4616" width="11" style="12" customWidth="1"/>
    <col min="4617" max="4617" width="0.75" style="12" customWidth="1"/>
    <col min="4618" max="4618" width="11.1640625" style="12" customWidth="1"/>
    <col min="4619" max="4619" width="0.75" style="12" customWidth="1"/>
    <col min="4620" max="4620" width="11.1640625" style="12" customWidth="1"/>
    <col min="4621" max="4621" width="0.75" style="12" customWidth="1"/>
    <col min="4622" max="4622" width="13" style="12" customWidth="1"/>
    <col min="4623" max="4623" width="0.75" style="12" customWidth="1"/>
    <col min="4624" max="4624" width="11.1640625" style="12" customWidth="1"/>
    <col min="4625" max="4625" width="0.75" style="12" customWidth="1"/>
    <col min="4626" max="4626" width="15.75" style="12" customWidth="1"/>
    <col min="4627" max="4627" width="0.75" style="12" customWidth="1"/>
    <col min="4628" max="4628" width="11.4140625" style="12" customWidth="1"/>
    <col min="4629" max="4629" width="0.75" style="12" customWidth="1"/>
    <col min="4630" max="4630" width="11.83203125" style="12" customWidth="1"/>
    <col min="4631" max="4631" width="0.75" style="12" customWidth="1"/>
    <col min="4632" max="4632" width="11.4140625" style="12" customWidth="1"/>
    <col min="4633" max="4633" width="8.1640625" style="12"/>
    <col min="4634" max="4634" width="8.75" style="12" bestFit="1" customWidth="1"/>
    <col min="4635" max="4864" width="8.1640625" style="12"/>
    <col min="4865" max="4868" width="1.58203125" style="12" customWidth="1"/>
    <col min="4869" max="4869" width="25.1640625" style="12" customWidth="1"/>
    <col min="4870" max="4870" width="5" style="12" customWidth="1"/>
    <col min="4871" max="4871" width="0.75" style="12" customWidth="1"/>
    <col min="4872" max="4872" width="11" style="12" customWidth="1"/>
    <col min="4873" max="4873" width="0.75" style="12" customWidth="1"/>
    <col min="4874" max="4874" width="11.1640625" style="12" customWidth="1"/>
    <col min="4875" max="4875" width="0.75" style="12" customWidth="1"/>
    <col min="4876" max="4876" width="11.1640625" style="12" customWidth="1"/>
    <col min="4877" max="4877" width="0.75" style="12" customWidth="1"/>
    <col min="4878" max="4878" width="13" style="12" customWidth="1"/>
    <col min="4879" max="4879" width="0.75" style="12" customWidth="1"/>
    <col min="4880" max="4880" width="11.1640625" style="12" customWidth="1"/>
    <col min="4881" max="4881" width="0.75" style="12" customWidth="1"/>
    <col min="4882" max="4882" width="15.75" style="12" customWidth="1"/>
    <col min="4883" max="4883" width="0.75" style="12" customWidth="1"/>
    <col min="4884" max="4884" width="11.4140625" style="12" customWidth="1"/>
    <col min="4885" max="4885" width="0.75" style="12" customWidth="1"/>
    <col min="4886" max="4886" width="11.83203125" style="12" customWidth="1"/>
    <col min="4887" max="4887" width="0.75" style="12" customWidth="1"/>
    <col min="4888" max="4888" width="11.4140625" style="12" customWidth="1"/>
    <col min="4889" max="4889" width="8.1640625" style="12"/>
    <col min="4890" max="4890" width="8.75" style="12" bestFit="1" customWidth="1"/>
    <col min="4891" max="5120" width="8.1640625" style="12"/>
    <col min="5121" max="5124" width="1.58203125" style="12" customWidth="1"/>
    <col min="5125" max="5125" width="25.1640625" style="12" customWidth="1"/>
    <col min="5126" max="5126" width="5" style="12" customWidth="1"/>
    <col min="5127" max="5127" width="0.75" style="12" customWidth="1"/>
    <col min="5128" max="5128" width="11" style="12" customWidth="1"/>
    <col min="5129" max="5129" width="0.75" style="12" customWidth="1"/>
    <col min="5130" max="5130" width="11.1640625" style="12" customWidth="1"/>
    <col min="5131" max="5131" width="0.75" style="12" customWidth="1"/>
    <col min="5132" max="5132" width="11.1640625" style="12" customWidth="1"/>
    <col min="5133" max="5133" width="0.75" style="12" customWidth="1"/>
    <col min="5134" max="5134" width="13" style="12" customWidth="1"/>
    <col min="5135" max="5135" width="0.75" style="12" customWidth="1"/>
    <col min="5136" max="5136" width="11.1640625" style="12" customWidth="1"/>
    <col min="5137" max="5137" width="0.75" style="12" customWidth="1"/>
    <col min="5138" max="5138" width="15.75" style="12" customWidth="1"/>
    <col min="5139" max="5139" width="0.75" style="12" customWidth="1"/>
    <col min="5140" max="5140" width="11.4140625" style="12" customWidth="1"/>
    <col min="5141" max="5141" width="0.75" style="12" customWidth="1"/>
    <col min="5142" max="5142" width="11.83203125" style="12" customWidth="1"/>
    <col min="5143" max="5143" width="0.75" style="12" customWidth="1"/>
    <col min="5144" max="5144" width="11.4140625" style="12" customWidth="1"/>
    <col min="5145" max="5145" width="8.1640625" style="12"/>
    <col min="5146" max="5146" width="8.75" style="12" bestFit="1" customWidth="1"/>
    <col min="5147" max="5376" width="8.1640625" style="12"/>
    <col min="5377" max="5380" width="1.58203125" style="12" customWidth="1"/>
    <col min="5381" max="5381" width="25.1640625" style="12" customWidth="1"/>
    <col min="5382" max="5382" width="5" style="12" customWidth="1"/>
    <col min="5383" max="5383" width="0.75" style="12" customWidth="1"/>
    <col min="5384" max="5384" width="11" style="12" customWidth="1"/>
    <col min="5385" max="5385" width="0.75" style="12" customWidth="1"/>
    <col min="5386" max="5386" width="11.1640625" style="12" customWidth="1"/>
    <col min="5387" max="5387" width="0.75" style="12" customWidth="1"/>
    <col min="5388" max="5388" width="11.1640625" style="12" customWidth="1"/>
    <col min="5389" max="5389" width="0.75" style="12" customWidth="1"/>
    <col min="5390" max="5390" width="13" style="12" customWidth="1"/>
    <col min="5391" max="5391" width="0.75" style="12" customWidth="1"/>
    <col min="5392" max="5392" width="11.1640625" style="12" customWidth="1"/>
    <col min="5393" max="5393" width="0.75" style="12" customWidth="1"/>
    <col min="5394" max="5394" width="15.75" style="12" customWidth="1"/>
    <col min="5395" max="5395" width="0.75" style="12" customWidth="1"/>
    <col min="5396" max="5396" width="11.4140625" style="12" customWidth="1"/>
    <col min="5397" max="5397" width="0.75" style="12" customWidth="1"/>
    <col min="5398" max="5398" width="11.83203125" style="12" customWidth="1"/>
    <col min="5399" max="5399" width="0.75" style="12" customWidth="1"/>
    <col min="5400" max="5400" width="11.4140625" style="12" customWidth="1"/>
    <col min="5401" max="5401" width="8.1640625" style="12"/>
    <col min="5402" max="5402" width="8.75" style="12" bestFit="1" customWidth="1"/>
    <col min="5403" max="5632" width="8.1640625" style="12"/>
    <col min="5633" max="5636" width="1.58203125" style="12" customWidth="1"/>
    <col min="5637" max="5637" width="25.1640625" style="12" customWidth="1"/>
    <col min="5638" max="5638" width="5" style="12" customWidth="1"/>
    <col min="5639" max="5639" width="0.75" style="12" customWidth="1"/>
    <col min="5640" max="5640" width="11" style="12" customWidth="1"/>
    <col min="5641" max="5641" width="0.75" style="12" customWidth="1"/>
    <col min="5642" max="5642" width="11.1640625" style="12" customWidth="1"/>
    <col min="5643" max="5643" width="0.75" style="12" customWidth="1"/>
    <col min="5644" max="5644" width="11.1640625" style="12" customWidth="1"/>
    <col min="5645" max="5645" width="0.75" style="12" customWidth="1"/>
    <col min="5646" max="5646" width="13" style="12" customWidth="1"/>
    <col min="5647" max="5647" width="0.75" style="12" customWidth="1"/>
    <col min="5648" max="5648" width="11.1640625" style="12" customWidth="1"/>
    <col min="5649" max="5649" width="0.75" style="12" customWidth="1"/>
    <col min="5650" max="5650" width="15.75" style="12" customWidth="1"/>
    <col min="5651" max="5651" width="0.75" style="12" customWidth="1"/>
    <col min="5652" max="5652" width="11.4140625" style="12" customWidth="1"/>
    <col min="5653" max="5653" width="0.75" style="12" customWidth="1"/>
    <col min="5654" max="5654" width="11.83203125" style="12" customWidth="1"/>
    <col min="5655" max="5655" width="0.75" style="12" customWidth="1"/>
    <col min="5656" max="5656" width="11.4140625" style="12" customWidth="1"/>
    <col min="5657" max="5657" width="8.1640625" style="12"/>
    <col min="5658" max="5658" width="8.75" style="12" bestFit="1" customWidth="1"/>
    <col min="5659" max="5888" width="8.1640625" style="12"/>
    <col min="5889" max="5892" width="1.58203125" style="12" customWidth="1"/>
    <col min="5893" max="5893" width="25.1640625" style="12" customWidth="1"/>
    <col min="5894" max="5894" width="5" style="12" customWidth="1"/>
    <col min="5895" max="5895" width="0.75" style="12" customWidth="1"/>
    <col min="5896" max="5896" width="11" style="12" customWidth="1"/>
    <col min="5897" max="5897" width="0.75" style="12" customWidth="1"/>
    <col min="5898" max="5898" width="11.1640625" style="12" customWidth="1"/>
    <col min="5899" max="5899" width="0.75" style="12" customWidth="1"/>
    <col min="5900" max="5900" width="11.1640625" style="12" customWidth="1"/>
    <col min="5901" max="5901" width="0.75" style="12" customWidth="1"/>
    <col min="5902" max="5902" width="13" style="12" customWidth="1"/>
    <col min="5903" max="5903" width="0.75" style="12" customWidth="1"/>
    <col min="5904" max="5904" width="11.1640625" style="12" customWidth="1"/>
    <col min="5905" max="5905" width="0.75" style="12" customWidth="1"/>
    <col min="5906" max="5906" width="15.75" style="12" customWidth="1"/>
    <col min="5907" max="5907" width="0.75" style="12" customWidth="1"/>
    <col min="5908" max="5908" width="11.4140625" style="12" customWidth="1"/>
    <col min="5909" max="5909" width="0.75" style="12" customWidth="1"/>
    <col min="5910" max="5910" width="11.83203125" style="12" customWidth="1"/>
    <col min="5911" max="5911" width="0.75" style="12" customWidth="1"/>
    <col min="5912" max="5912" width="11.4140625" style="12" customWidth="1"/>
    <col min="5913" max="5913" width="8.1640625" style="12"/>
    <col min="5914" max="5914" width="8.75" style="12" bestFit="1" customWidth="1"/>
    <col min="5915" max="6144" width="8.1640625" style="12"/>
    <col min="6145" max="6148" width="1.58203125" style="12" customWidth="1"/>
    <col min="6149" max="6149" width="25.1640625" style="12" customWidth="1"/>
    <col min="6150" max="6150" width="5" style="12" customWidth="1"/>
    <col min="6151" max="6151" width="0.75" style="12" customWidth="1"/>
    <col min="6152" max="6152" width="11" style="12" customWidth="1"/>
    <col min="6153" max="6153" width="0.75" style="12" customWidth="1"/>
    <col min="6154" max="6154" width="11.1640625" style="12" customWidth="1"/>
    <col min="6155" max="6155" width="0.75" style="12" customWidth="1"/>
    <col min="6156" max="6156" width="11.1640625" style="12" customWidth="1"/>
    <col min="6157" max="6157" width="0.75" style="12" customWidth="1"/>
    <col min="6158" max="6158" width="13" style="12" customWidth="1"/>
    <col min="6159" max="6159" width="0.75" style="12" customWidth="1"/>
    <col min="6160" max="6160" width="11.1640625" style="12" customWidth="1"/>
    <col min="6161" max="6161" width="0.75" style="12" customWidth="1"/>
    <col min="6162" max="6162" width="15.75" style="12" customWidth="1"/>
    <col min="6163" max="6163" width="0.75" style="12" customWidth="1"/>
    <col min="6164" max="6164" width="11.4140625" style="12" customWidth="1"/>
    <col min="6165" max="6165" width="0.75" style="12" customWidth="1"/>
    <col min="6166" max="6166" width="11.83203125" style="12" customWidth="1"/>
    <col min="6167" max="6167" width="0.75" style="12" customWidth="1"/>
    <col min="6168" max="6168" width="11.4140625" style="12" customWidth="1"/>
    <col min="6169" max="6169" width="8.1640625" style="12"/>
    <col min="6170" max="6170" width="8.75" style="12" bestFit="1" customWidth="1"/>
    <col min="6171" max="6400" width="8.1640625" style="12"/>
    <col min="6401" max="6404" width="1.58203125" style="12" customWidth="1"/>
    <col min="6405" max="6405" width="25.1640625" style="12" customWidth="1"/>
    <col min="6406" max="6406" width="5" style="12" customWidth="1"/>
    <col min="6407" max="6407" width="0.75" style="12" customWidth="1"/>
    <col min="6408" max="6408" width="11" style="12" customWidth="1"/>
    <col min="6409" max="6409" width="0.75" style="12" customWidth="1"/>
    <col min="6410" max="6410" width="11.1640625" style="12" customWidth="1"/>
    <col min="6411" max="6411" width="0.75" style="12" customWidth="1"/>
    <col min="6412" max="6412" width="11.1640625" style="12" customWidth="1"/>
    <col min="6413" max="6413" width="0.75" style="12" customWidth="1"/>
    <col min="6414" max="6414" width="13" style="12" customWidth="1"/>
    <col min="6415" max="6415" width="0.75" style="12" customWidth="1"/>
    <col min="6416" max="6416" width="11.1640625" style="12" customWidth="1"/>
    <col min="6417" max="6417" width="0.75" style="12" customWidth="1"/>
    <col min="6418" max="6418" width="15.75" style="12" customWidth="1"/>
    <col min="6419" max="6419" width="0.75" style="12" customWidth="1"/>
    <col min="6420" max="6420" width="11.4140625" style="12" customWidth="1"/>
    <col min="6421" max="6421" width="0.75" style="12" customWidth="1"/>
    <col min="6422" max="6422" width="11.83203125" style="12" customWidth="1"/>
    <col min="6423" max="6423" width="0.75" style="12" customWidth="1"/>
    <col min="6424" max="6424" width="11.4140625" style="12" customWidth="1"/>
    <col min="6425" max="6425" width="8.1640625" style="12"/>
    <col min="6426" max="6426" width="8.75" style="12" bestFit="1" customWidth="1"/>
    <col min="6427" max="6656" width="8.1640625" style="12"/>
    <col min="6657" max="6660" width="1.58203125" style="12" customWidth="1"/>
    <col min="6661" max="6661" width="25.1640625" style="12" customWidth="1"/>
    <col min="6662" max="6662" width="5" style="12" customWidth="1"/>
    <col min="6663" max="6663" width="0.75" style="12" customWidth="1"/>
    <col min="6664" max="6664" width="11" style="12" customWidth="1"/>
    <col min="6665" max="6665" width="0.75" style="12" customWidth="1"/>
    <col min="6666" max="6666" width="11.1640625" style="12" customWidth="1"/>
    <col min="6667" max="6667" width="0.75" style="12" customWidth="1"/>
    <col min="6668" max="6668" width="11.1640625" style="12" customWidth="1"/>
    <col min="6669" max="6669" width="0.75" style="12" customWidth="1"/>
    <col min="6670" max="6670" width="13" style="12" customWidth="1"/>
    <col min="6671" max="6671" width="0.75" style="12" customWidth="1"/>
    <col min="6672" max="6672" width="11.1640625" style="12" customWidth="1"/>
    <col min="6673" max="6673" width="0.75" style="12" customWidth="1"/>
    <col min="6674" max="6674" width="15.75" style="12" customWidth="1"/>
    <col min="6675" max="6675" width="0.75" style="12" customWidth="1"/>
    <col min="6676" max="6676" width="11.4140625" style="12" customWidth="1"/>
    <col min="6677" max="6677" width="0.75" style="12" customWidth="1"/>
    <col min="6678" max="6678" width="11.83203125" style="12" customWidth="1"/>
    <col min="6679" max="6679" width="0.75" style="12" customWidth="1"/>
    <col min="6680" max="6680" width="11.4140625" style="12" customWidth="1"/>
    <col min="6681" max="6681" width="8.1640625" style="12"/>
    <col min="6682" max="6682" width="8.75" style="12" bestFit="1" customWidth="1"/>
    <col min="6683" max="6912" width="8.1640625" style="12"/>
    <col min="6913" max="6916" width="1.58203125" style="12" customWidth="1"/>
    <col min="6917" max="6917" width="25.1640625" style="12" customWidth="1"/>
    <col min="6918" max="6918" width="5" style="12" customWidth="1"/>
    <col min="6919" max="6919" width="0.75" style="12" customWidth="1"/>
    <col min="6920" max="6920" width="11" style="12" customWidth="1"/>
    <col min="6921" max="6921" width="0.75" style="12" customWidth="1"/>
    <col min="6922" max="6922" width="11.1640625" style="12" customWidth="1"/>
    <col min="6923" max="6923" width="0.75" style="12" customWidth="1"/>
    <col min="6924" max="6924" width="11.1640625" style="12" customWidth="1"/>
    <col min="6925" max="6925" width="0.75" style="12" customWidth="1"/>
    <col min="6926" max="6926" width="13" style="12" customWidth="1"/>
    <col min="6927" max="6927" width="0.75" style="12" customWidth="1"/>
    <col min="6928" max="6928" width="11.1640625" style="12" customWidth="1"/>
    <col min="6929" max="6929" width="0.75" style="12" customWidth="1"/>
    <col min="6930" max="6930" width="15.75" style="12" customWidth="1"/>
    <col min="6931" max="6931" width="0.75" style="12" customWidth="1"/>
    <col min="6932" max="6932" width="11.4140625" style="12" customWidth="1"/>
    <col min="6933" max="6933" width="0.75" style="12" customWidth="1"/>
    <col min="6934" max="6934" width="11.83203125" style="12" customWidth="1"/>
    <col min="6935" max="6935" width="0.75" style="12" customWidth="1"/>
    <col min="6936" max="6936" width="11.4140625" style="12" customWidth="1"/>
    <col min="6937" max="6937" width="8.1640625" style="12"/>
    <col min="6938" max="6938" width="8.75" style="12" bestFit="1" customWidth="1"/>
    <col min="6939" max="7168" width="8.1640625" style="12"/>
    <col min="7169" max="7172" width="1.58203125" style="12" customWidth="1"/>
    <col min="7173" max="7173" width="25.1640625" style="12" customWidth="1"/>
    <col min="7174" max="7174" width="5" style="12" customWidth="1"/>
    <col min="7175" max="7175" width="0.75" style="12" customWidth="1"/>
    <col min="7176" max="7176" width="11" style="12" customWidth="1"/>
    <col min="7177" max="7177" width="0.75" style="12" customWidth="1"/>
    <col min="7178" max="7178" width="11.1640625" style="12" customWidth="1"/>
    <col min="7179" max="7179" width="0.75" style="12" customWidth="1"/>
    <col min="7180" max="7180" width="11.1640625" style="12" customWidth="1"/>
    <col min="7181" max="7181" width="0.75" style="12" customWidth="1"/>
    <col min="7182" max="7182" width="13" style="12" customWidth="1"/>
    <col min="7183" max="7183" width="0.75" style="12" customWidth="1"/>
    <col min="7184" max="7184" width="11.1640625" style="12" customWidth="1"/>
    <col min="7185" max="7185" width="0.75" style="12" customWidth="1"/>
    <col min="7186" max="7186" width="15.75" style="12" customWidth="1"/>
    <col min="7187" max="7187" width="0.75" style="12" customWidth="1"/>
    <col min="7188" max="7188" width="11.4140625" style="12" customWidth="1"/>
    <col min="7189" max="7189" width="0.75" style="12" customWidth="1"/>
    <col min="7190" max="7190" width="11.83203125" style="12" customWidth="1"/>
    <col min="7191" max="7191" width="0.75" style="12" customWidth="1"/>
    <col min="7192" max="7192" width="11.4140625" style="12" customWidth="1"/>
    <col min="7193" max="7193" width="8.1640625" style="12"/>
    <col min="7194" max="7194" width="8.75" style="12" bestFit="1" customWidth="1"/>
    <col min="7195" max="7424" width="8.1640625" style="12"/>
    <col min="7425" max="7428" width="1.58203125" style="12" customWidth="1"/>
    <col min="7429" max="7429" width="25.1640625" style="12" customWidth="1"/>
    <col min="7430" max="7430" width="5" style="12" customWidth="1"/>
    <col min="7431" max="7431" width="0.75" style="12" customWidth="1"/>
    <col min="7432" max="7432" width="11" style="12" customWidth="1"/>
    <col min="7433" max="7433" width="0.75" style="12" customWidth="1"/>
    <col min="7434" max="7434" width="11.1640625" style="12" customWidth="1"/>
    <col min="7435" max="7435" width="0.75" style="12" customWidth="1"/>
    <col min="7436" max="7436" width="11.1640625" style="12" customWidth="1"/>
    <col min="7437" max="7437" width="0.75" style="12" customWidth="1"/>
    <col min="7438" max="7438" width="13" style="12" customWidth="1"/>
    <col min="7439" max="7439" width="0.75" style="12" customWidth="1"/>
    <col min="7440" max="7440" width="11.1640625" style="12" customWidth="1"/>
    <col min="7441" max="7441" width="0.75" style="12" customWidth="1"/>
    <col min="7442" max="7442" width="15.75" style="12" customWidth="1"/>
    <col min="7443" max="7443" width="0.75" style="12" customWidth="1"/>
    <col min="7444" max="7444" width="11.4140625" style="12" customWidth="1"/>
    <col min="7445" max="7445" width="0.75" style="12" customWidth="1"/>
    <col min="7446" max="7446" width="11.83203125" style="12" customWidth="1"/>
    <col min="7447" max="7447" width="0.75" style="12" customWidth="1"/>
    <col min="7448" max="7448" width="11.4140625" style="12" customWidth="1"/>
    <col min="7449" max="7449" width="8.1640625" style="12"/>
    <col min="7450" max="7450" width="8.75" style="12" bestFit="1" customWidth="1"/>
    <col min="7451" max="7680" width="8.1640625" style="12"/>
    <col min="7681" max="7684" width="1.58203125" style="12" customWidth="1"/>
    <col min="7685" max="7685" width="25.1640625" style="12" customWidth="1"/>
    <col min="7686" max="7686" width="5" style="12" customWidth="1"/>
    <col min="7687" max="7687" width="0.75" style="12" customWidth="1"/>
    <col min="7688" max="7688" width="11" style="12" customWidth="1"/>
    <col min="7689" max="7689" width="0.75" style="12" customWidth="1"/>
    <col min="7690" max="7690" width="11.1640625" style="12" customWidth="1"/>
    <col min="7691" max="7691" width="0.75" style="12" customWidth="1"/>
    <col min="7692" max="7692" width="11.1640625" style="12" customWidth="1"/>
    <col min="7693" max="7693" width="0.75" style="12" customWidth="1"/>
    <col min="7694" max="7694" width="13" style="12" customWidth="1"/>
    <col min="7695" max="7695" width="0.75" style="12" customWidth="1"/>
    <col min="7696" max="7696" width="11.1640625" style="12" customWidth="1"/>
    <col min="7697" max="7697" width="0.75" style="12" customWidth="1"/>
    <col min="7698" max="7698" width="15.75" style="12" customWidth="1"/>
    <col min="7699" max="7699" width="0.75" style="12" customWidth="1"/>
    <col min="7700" max="7700" width="11.4140625" style="12" customWidth="1"/>
    <col min="7701" max="7701" width="0.75" style="12" customWidth="1"/>
    <col min="7702" max="7702" width="11.83203125" style="12" customWidth="1"/>
    <col min="7703" max="7703" width="0.75" style="12" customWidth="1"/>
    <col min="7704" max="7704" width="11.4140625" style="12" customWidth="1"/>
    <col min="7705" max="7705" width="8.1640625" style="12"/>
    <col min="7706" max="7706" width="8.75" style="12" bestFit="1" customWidth="1"/>
    <col min="7707" max="7936" width="8.1640625" style="12"/>
    <col min="7937" max="7940" width="1.58203125" style="12" customWidth="1"/>
    <col min="7941" max="7941" width="25.1640625" style="12" customWidth="1"/>
    <col min="7942" max="7942" width="5" style="12" customWidth="1"/>
    <col min="7943" max="7943" width="0.75" style="12" customWidth="1"/>
    <col min="7944" max="7944" width="11" style="12" customWidth="1"/>
    <col min="7945" max="7945" width="0.75" style="12" customWidth="1"/>
    <col min="7946" max="7946" width="11.1640625" style="12" customWidth="1"/>
    <col min="7947" max="7947" width="0.75" style="12" customWidth="1"/>
    <col min="7948" max="7948" width="11.1640625" style="12" customWidth="1"/>
    <col min="7949" max="7949" width="0.75" style="12" customWidth="1"/>
    <col min="7950" max="7950" width="13" style="12" customWidth="1"/>
    <col min="7951" max="7951" width="0.75" style="12" customWidth="1"/>
    <col min="7952" max="7952" width="11.1640625" style="12" customWidth="1"/>
    <col min="7953" max="7953" width="0.75" style="12" customWidth="1"/>
    <col min="7954" max="7954" width="15.75" style="12" customWidth="1"/>
    <col min="7955" max="7955" width="0.75" style="12" customWidth="1"/>
    <col min="7956" max="7956" width="11.4140625" style="12" customWidth="1"/>
    <col min="7957" max="7957" width="0.75" style="12" customWidth="1"/>
    <col min="7958" max="7958" width="11.83203125" style="12" customWidth="1"/>
    <col min="7959" max="7959" width="0.75" style="12" customWidth="1"/>
    <col min="7960" max="7960" width="11.4140625" style="12" customWidth="1"/>
    <col min="7961" max="7961" width="8.1640625" style="12"/>
    <col min="7962" max="7962" width="8.75" style="12" bestFit="1" customWidth="1"/>
    <col min="7963" max="8192" width="8.1640625" style="12"/>
    <col min="8193" max="8196" width="1.58203125" style="12" customWidth="1"/>
    <col min="8197" max="8197" width="25.1640625" style="12" customWidth="1"/>
    <col min="8198" max="8198" width="5" style="12" customWidth="1"/>
    <col min="8199" max="8199" width="0.75" style="12" customWidth="1"/>
    <col min="8200" max="8200" width="11" style="12" customWidth="1"/>
    <col min="8201" max="8201" width="0.75" style="12" customWidth="1"/>
    <col min="8202" max="8202" width="11.1640625" style="12" customWidth="1"/>
    <col min="8203" max="8203" width="0.75" style="12" customWidth="1"/>
    <col min="8204" max="8204" width="11.1640625" style="12" customWidth="1"/>
    <col min="8205" max="8205" width="0.75" style="12" customWidth="1"/>
    <col min="8206" max="8206" width="13" style="12" customWidth="1"/>
    <col min="8207" max="8207" width="0.75" style="12" customWidth="1"/>
    <col min="8208" max="8208" width="11.1640625" style="12" customWidth="1"/>
    <col min="8209" max="8209" width="0.75" style="12" customWidth="1"/>
    <col min="8210" max="8210" width="15.75" style="12" customWidth="1"/>
    <col min="8211" max="8211" width="0.75" style="12" customWidth="1"/>
    <col min="8212" max="8212" width="11.4140625" style="12" customWidth="1"/>
    <col min="8213" max="8213" width="0.75" style="12" customWidth="1"/>
    <col min="8214" max="8214" width="11.83203125" style="12" customWidth="1"/>
    <col min="8215" max="8215" width="0.75" style="12" customWidth="1"/>
    <col min="8216" max="8216" width="11.4140625" style="12" customWidth="1"/>
    <col min="8217" max="8217" width="8.1640625" style="12"/>
    <col min="8218" max="8218" width="8.75" style="12" bestFit="1" customWidth="1"/>
    <col min="8219" max="8448" width="8.1640625" style="12"/>
    <col min="8449" max="8452" width="1.58203125" style="12" customWidth="1"/>
    <col min="8453" max="8453" width="25.1640625" style="12" customWidth="1"/>
    <col min="8454" max="8454" width="5" style="12" customWidth="1"/>
    <col min="8455" max="8455" width="0.75" style="12" customWidth="1"/>
    <col min="8456" max="8456" width="11" style="12" customWidth="1"/>
    <col min="8457" max="8457" width="0.75" style="12" customWidth="1"/>
    <col min="8458" max="8458" width="11.1640625" style="12" customWidth="1"/>
    <col min="8459" max="8459" width="0.75" style="12" customWidth="1"/>
    <col min="8460" max="8460" width="11.1640625" style="12" customWidth="1"/>
    <col min="8461" max="8461" width="0.75" style="12" customWidth="1"/>
    <col min="8462" max="8462" width="13" style="12" customWidth="1"/>
    <col min="8463" max="8463" width="0.75" style="12" customWidth="1"/>
    <col min="8464" max="8464" width="11.1640625" style="12" customWidth="1"/>
    <col min="8465" max="8465" width="0.75" style="12" customWidth="1"/>
    <col min="8466" max="8466" width="15.75" style="12" customWidth="1"/>
    <col min="8467" max="8467" width="0.75" style="12" customWidth="1"/>
    <col min="8468" max="8468" width="11.4140625" style="12" customWidth="1"/>
    <col min="8469" max="8469" width="0.75" style="12" customWidth="1"/>
    <col min="8470" max="8470" width="11.83203125" style="12" customWidth="1"/>
    <col min="8471" max="8471" width="0.75" style="12" customWidth="1"/>
    <col min="8472" max="8472" width="11.4140625" style="12" customWidth="1"/>
    <col min="8473" max="8473" width="8.1640625" style="12"/>
    <col min="8474" max="8474" width="8.75" style="12" bestFit="1" customWidth="1"/>
    <col min="8475" max="8704" width="8.1640625" style="12"/>
    <col min="8705" max="8708" width="1.58203125" style="12" customWidth="1"/>
    <col min="8709" max="8709" width="25.1640625" style="12" customWidth="1"/>
    <col min="8710" max="8710" width="5" style="12" customWidth="1"/>
    <col min="8711" max="8711" width="0.75" style="12" customWidth="1"/>
    <col min="8712" max="8712" width="11" style="12" customWidth="1"/>
    <col min="8713" max="8713" width="0.75" style="12" customWidth="1"/>
    <col min="8714" max="8714" width="11.1640625" style="12" customWidth="1"/>
    <col min="8715" max="8715" width="0.75" style="12" customWidth="1"/>
    <col min="8716" max="8716" width="11.1640625" style="12" customWidth="1"/>
    <col min="8717" max="8717" width="0.75" style="12" customWidth="1"/>
    <col min="8718" max="8718" width="13" style="12" customWidth="1"/>
    <col min="8719" max="8719" width="0.75" style="12" customWidth="1"/>
    <col min="8720" max="8720" width="11.1640625" style="12" customWidth="1"/>
    <col min="8721" max="8721" width="0.75" style="12" customWidth="1"/>
    <col min="8722" max="8722" width="15.75" style="12" customWidth="1"/>
    <col min="8723" max="8723" width="0.75" style="12" customWidth="1"/>
    <col min="8724" max="8724" width="11.4140625" style="12" customWidth="1"/>
    <col min="8725" max="8725" width="0.75" style="12" customWidth="1"/>
    <col min="8726" max="8726" width="11.83203125" style="12" customWidth="1"/>
    <col min="8727" max="8727" width="0.75" style="12" customWidth="1"/>
    <col min="8728" max="8728" width="11.4140625" style="12" customWidth="1"/>
    <col min="8729" max="8729" width="8.1640625" style="12"/>
    <col min="8730" max="8730" width="8.75" style="12" bestFit="1" customWidth="1"/>
    <col min="8731" max="8960" width="8.1640625" style="12"/>
    <col min="8961" max="8964" width="1.58203125" style="12" customWidth="1"/>
    <col min="8965" max="8965" width="25.1640625" style="12" customWidth="1"/>
    <col min="8966" max="8966" width="5" style="12" customWidth="1"/>
    <col min="8967" max="8967" width="0.75" style="12" customWidth="1"/>
    <col min="8968" max="8968" width="11" style="12" customWidth="1"/>
    <col min="8969" max="8969" width="0.75" style="12" customWidth="1"/>
    <col min="8970" max="8970" width="11.1640625" style="12" customWidth="1"/>
    <col min="8971" max="8971" width="0.75" style="12" customWidth="1"/>
    <col min="8972" max="8972" width="11.1640625" style="12" customWidth="1"/>
    <col min="8973" max="8973" width="0.75" style="12" customWidth="1"/>
    <col min="8974" max="8974" width="13" style="12" customWidth="1"/>
    <col min="8975" max="8975" width="0.75" style="12" customWidth="1"/>
    <col min="8976" max="8976" width="11.1640625" style="12" customWidth="1"/>
    <col min="8977" max="8977" width="0.75" style="12" customWidth="1"/>
    <col min="8978" max="8978" width="15.75" style="12" customWidth="1"/>
    <col min="8979" max="8979" width="0.75" style="12" customWidth="1"/>
    <col min="8980" max="8980" width="11.4140625" style="12" customWidth="1"/>
    <col min="8981" max="8981" width="0.75" style="12" customWidth="1"/>
    <col min="8982" max="8982" width="11.83203125" style="12" customWidth="1"/>
    <col min="8983" max="8983" width="0.75" style="12" customWidth="1"/>
    <col min="8984" max="8984" width="11.4140625" style="12" customWidth="1"/>
    <col min="8985" max="8985" width="8.1640625" style="12"/>
    <col min="8986" max="8986" width="8.75" style="12" bestFit="1" customWidth="1"/>
    <col min="8987" max="9216" width="8.1640625" style="12"/>
    <col min="9217" max="9220" width="1.58203125" style="12" customWidth="1"/>
    <col min="9221" max="9221" width="25.1640625" style="12" customWidth="1"/>
    <col min="9222" max="9222" width="5" style="12" customWidth="1"/>
    <col min="9223" max="9223" width="0.75" style="12" customWidth="1"/>
    <col min="9224" max="9224" width="11" style="12" customWidth="1"/>
    <col min="9225" max="9225" width="0.75" style="12" customWidth="1"/>
    <col min="9226" max="9226" width="11.1640625" style="12" customWidth="1"/>
    <col min="9227" max="9227" width="0.75" style="12" customWidth="1"/>
    <col min="9228" max="9228" width="11.1640625" style="12" customWidth="1"/>
    <col min="9229" max="9229" width="0.75" style="12" customWidth="1"/>
    <col min="9230" max="9230" width="13" style="12" customWidth="1"/>
    <col min="9231" max="9231" width="0.75" style="12" customWidth="1"/>
    <col min="9232" max="9232" width="11.1640625" style="12" customWidth="1"/>
    <col min="9233" max="9233" width="0.75" style="12" customWidth="1"/>
    <col min="9234" max="9234" width="15.75" style="12" customWidth="1"/>
    <col min="9235" max="9235" width="0.75" style="12" customWidth="1"/>
    <col min="9236" max="9236" width="11.4140625" style="12" customWidth="1"/>
    <col min="9237" max="9237" width="0.75" style="12" customWidth="1"/>
    <col min="9238" max="9238" width="11.83203125" style="12" customWidth="1"/>
    <col min="9239" max="9239" width="0.75" style="12" customWidth="1"/>
    <col min="9240" max="9240" width="11.4140625" style="12" customWidth="1"/>
    <col min="9241" max="9241" width="8.1640625" style="12"/>
    <col min="9242" max="9242" width="8.75" style="12" bestFit="1" customWidth="1"/>
    <col min="9243" max="9472" width="8.1640625" style="12"/>
    <col min="9473" max="9476" width="1.58203125" style="12" customWidth="1"/>
    <col min="9477" max="9477" width="25.1640625" style="12" customWidth="1"/>
    <col min="9478" max="9478" width="5" style="12" customWidth="1"/>
    <col min="9479" max="9479" width="0.75" style="12" customWidth="1"/>
    <col min="9480" max="9480" width="11" style="12" customWidth="1"/>
    <col min="9481" max="9481" width="0.75" style="12" customWidth="1"/>
    <col min="9482" max="9482" width="11.1640625" style="12" customWidth="1"/>
    <col min="9483" max="9483" width="0.75" style="12" customWidth="1"/>
    <col min="9484" max="9484" width="11.1640625" style="12" customWidth="1"/>
    <col min="9485" max="9485" width="0.75" style="12" customWidth="1"/>
    <col min="9486" max="9486" width="13" style="12" customWidth="1"/>
    <col min="9487" max="9487" width="0.75" style="12" customWidth="1"/>
    <col min="9488" max="9488" width="11.1640625" style="12" customWidth="1"/>
    <col min="9489" max="9489" width="0.75" style="12" customWidth="1"/>
    <col min="9490" max="9490" width="15.75" style="12" customWidth="1"/>
    <col min="9491" max="9491" width="0.75" style="12" customWidth="1"/>
    <col min="9492" max="9492" width="11.4140625" style="12" customWidth="1"/>
    <col min="9493" max="9493" width="0.75" style="12" customWidth="1"/>
    <col min="9494" max="9494" width="11.83203125" style="12" customWidth="1"/>
    <col min="9495" max="9495" width="0.75" style="12" customWidth="1"/>
    <col min="9496" max="9496" width="11.4140625" style="12" customWidth="1"/>
    <col min="9497" max="9497" width="8.1640625" style="12"/>
    <col min="9498" max="9498" width="8.75" style="12" bestFit="1" customWidth="1"/>
    <col min="9499" max="9728" width="8.1640625" style="12"/>
    <col min="9729" max="9732" width="1.58203125" style="12" customWidth="1"/>
    <col min="9733" max="9733" width="25.1640625" style="12" customWidth="1"/>
    <col min="9734" max="9734" width="5" style="12" customWidth="1"/>
    <col min="9735" max="9735" width="0.75" style="12" customWidth="1"/>
    <col min="9736" max="9736" width="11" style="12" customWidth="1"/>
    <col min="9737" max="9737" width="0.75" style="12" customWidth="1"/>
    <col min="9738" max="9738" width="11.1640625" style="12" customWidth="1"/>
    <col min="9739" max="9739" width="0.75" style="12" customWidth="1"/>
    <col min="9740" max="9740" width="11.1640625" style="12" customWidth="1"/>
    <col min="9741" max="9741" width="0.75" style="12" customWidth="1"/>
    <col min="9742" max="9742" width="13" style="12" customWidth="1"/>
    <col min="9743" max="9743" width="0.75" style="12" customWidth="1"/>
    <col min="9744" max="9744" width="11.1640625" style="12" customWidth="1"/>
    <col min="9745" max="9745" width="0.75" style="12" customWidth="1"/>
    <col min="9746" max="9746" width="15.75" style="12" customWidth="1"/>
    <col min="9747" max="9747" width="0.75" style="12" customWidth="1"/>
    <col min="9748" max="9748" width="11.4140625" style="12" customWidth="1"/>
    <col min="9749" max="9749" width="0.75" style="12" customWidth="1"/>
    <col min="9750" max="9750" width="11.83203125" style="12" customWidth="1"/>
    <col min="9751" max="9751" width="0.75" style="12" customWidth="1"/>
    <col min="9752" max="9752" width="11.4140625" style="12" customWidth="1"/>
    <col min="9753" max="9753" width="8.1640625" style="12"/>
    <col min="9754" max="9754" width="8.75" style="12" bestFit="1" customWidth="1"/>
    <col min="9755" max="9984" width="8.1640625" style="12"/>
    <col min="9985" max="9988" width="1.58203125" style="12" customWidth="1"/>
    <col min="9989" max="9989" width="25.1640625" style="12" customWidth="1"/>
    <col min="9990" max="9990" width="5" style="12" customWidth="1"/>
    <col min="9991" max="9991" width="0.75" style="12" customWidth="1"/>
    <col min="9992" max="9992" width="11" style="12" customWidth="1"/>
    <col min="9993" max="9993" width="0.75" style="12" customWidth="1"/>
    <col min="9994" max="9994" width="11.1640625" style="12" customWidth="1"/>
    <col min="9995" max="9995" width="0.75" style="12" customWidth="1"/>
    <col min="9996" max="9996" width="11.1640625" style="12" customWidth="1"/>
    <col min="9997" max="9997" width="0.75" style="12" customWidth="1"/>
    <col min="9998" max="9998" width="13" style="12" customWidth="1"/>
    <col min="9999" max="9999" width="0.75" style="12" customWidth="1"/>
    <col min="10000" max="10000" width="11.1640625" style="12" customWidth="1"/>
    <col min="10001" max="10001" width="0.75" style="12" customWidth="1"/>
    <col min="10002" max="10002" width="15.75" style="12" customWidth="1"/>
    <col min="10003" max="10003" width="0.75" style="12" customWidth="1"/>
    <col min="10004" max="10004" width="11.4140625" style="12" customWidth="1"/>
    <col min="10005" max="10005" width="0.75" style="12" customWidth="1"/>
    <col min="10006" max="10006" width="11.83203125" style="12" customWidth="1"/>
    <col min="10007" max="10007" width="0.75" style="12" customWidth="1"/>
    <col min="10008" max="10008" width="11.4140625" style="12" customWidth="1"/>
    <col min="10009" max="10009" width="8.1640625" style="12"/>
    <col min="10010" max="10010" width="8.75" style="12" bestFit="1" customWidth="1"/>
    <col min="10011" max="10240" width="8.1640625" style="12"/>
    <col min="10241" max="10244" width="1.58203125" style="12" customWidth="1"/>
    <col min="10245" max="10245" width="25.1640625" style="12" customWidth="1"/>
    <col min="10246" max="10246" width="5" style="12" customWidth="1"/>
    <col min="10247" max="10247" width="0.75" style="12" customWidth="1"/>
    <col min="10248" max="10248" width="11" style="12" customWidth="1"/>
    <col min="10249" max="10249" width="0.75" style="12" customWidth="1"/>
    <col min="10250" max="10250" width="11.1640625" style="12" customWidth="1"/>
    <col min="10251" max="10251" width="0.75" style="12" customWidth="1"/>
    <col min="10252" max="10252" width="11.1640625" style="12" customWidth="1"/>
    <col min="10253" max="10253" width="0.75" style="12" customWidth="1"/>
    <col min="10254" max="10254" width="13" style="12" customWidth="1"/>
    <col min="10255" max="10255" width="0.75" style="12" customWidth="1"/>
    <col min="10256" max="10256" width="11.1640625" style="12" customWidth="1"/>
    <col min="10257" max="10257" width="0.75" style="12" customWidth="1"/>
    <col min="10258" max="10258" width="15.75" style="12" customWidth="1"/>
    <col min="10259" max="10259" width="0.75" style="12" customWidth="1"/>
    <col min="10260" max="10260" width="11.4140625" style="12" customWidth="1"/>
    <col min="10261" max="10261" width="0.75" style="12" customWidth="1"/>
    <col min="10262" max="10262" width="11.83203125" style="12" customWidth="1"/>
    <col min="10263" max="10263" width="0.75" style="12" customWidth="1"/>
    <col min="10264" max="10264" width="11.4140625" style="12" customWidth="1"/>
    <col min="10265" max="10265" width="8.1640625" style="12"/>
    <col min="10266" max="10266" width="8.75" style="12" bestFit="1" customWidth="1"/>
    <col min="10267" max="10496" width="8.1640625" style="12"/>
    <col min="10497" max="10500" width="1.58203125" style="12" customWidth="1"/>
    <col min="10501" max="10501" width="25.1640625" style="12" customWidth="1"/>
    <col min="10502" max="10502" width="5" style="12" customWidth="1"/>
    <col min="10503" max="10503" width="0.75" style="12" customWidth="1"/>
    <col min="10504" max="10504" width="11" style="12" customWidth="1"/>
    <col min="10505" max="10505" width="0.75" style="12" customWidth="1"/>
    <col min="10506" max="10506" width="11.1640625" style="12" customWidth="1"/>
    <col min="10507" max="10507" width="0.75" style="12" customWidth="1"/>
    <col min="10508" max="10508" width="11.1640625" style="12" customWidth="1"/>
    <col min="10509" max="10509" width="0.75" style="12" customWidth="1"/>
    <col min="10510" max="10510" width="13" style="12" customWidth="1"/>
    <col min="10511" max="10511" width="0.75" style="12" customWidth="1"/>
    <col min="10512" max="10512" width="11.1640625" style="12" customWidth="1"/>
    <col min="10513" max="10513" width="0.75" style="12" customWidth="1"/>
    <col min="10514" max="10514" width="15.75" style="12" customWidth="1"/>
    <col min="10515" max="10515" width="0.75" style="12" customWidth="1"/>
    <col min="10516" max="10516" width="11.4140625" style="12" customWidth="1"/>
    <col min="10517" max="10517" width="0.75" style="12" customWidth="1"/>
    <col min="10518" max="10518" width="11.83203125" style="12" customWidth="1"/>
    <col min="10519" max="10519" width="0.75" style="12" customWidth="1"/>
    <col min="10520" max="10520" width="11.4140625" style="12" customWidth="1"/>
    <col min="10521" max="10521" width="8.1640625" style="12"/>
    <col min="10522" max="10522" width="8.75" style="12" bestFit="1" customWidth="1"/>
    <col min="10523" max="10752" width="8.1640625" style="12"/>
    <col min="10753" max="10756" width="1.58203125" style="12" customWidth="1"/>
    <col min="10757" max="10757" width="25.1640625" style="12" customWidth="1"/>
    <col min="10758" max="10758" width="5" style="12" customWidth="1"/>
    <col min="10759" max="10759" width="0.75" style="12" customWidth="1"/>
    <col min="10760" max="10760" width="11" style="12" customWidth="1"/>
    <col min="10761" max="10761" width="0.75" style="12" customWidth="1"/>
    <col min="10762" max="10762" width="11.1640625" style="12" customWidth="1"/>
    <col min="10763" max="10763" width="0.75" style="12" customWidth="1"/>
    <col min="10764" max="10764" width="11.1640625" style="12" customWidth="1"/>
    <col min="10765" max="10765" width="0.75" style="12" customWidth="1"/>
    <col min="10766" max="10766" width="13" style="12" customWidth="1"/>
    <col min="10767" max="10767" width="0.75" style="12" customWidth="1"/>
    <col min="10768" max="10768" width="11.1640625" style="12" customWidth="1"/>
    <col min="10769" max="10769" width="0.75" style="12" customWidth="1"/>
    <col min="10770" max="10770" width="15.75" style="12" customWidth="1"/>
    <col min="10771" max="10771" width="0.75" style="12" customWidth="1"/>
    <col min="10772" max="10772" width="11.4140625" style="12" customWidth="1"/>
    <col min="10773" max="10773" width="0.75" style="12" customWidth="1"/>
    <col min="10774" max="10774" width="11.83203125" style="12" customWidth="1"/>
    <col min="10775" max="10775" width="0.75" style="12" customWidth="1"/>
    <col min="10776" max="10776" width="11.4140625" style="12" customWidth="1"/>
    <col min="10777" max="10777" width="8.1640625" style="12"/>
    <col min="10778" max="10778" width="8.75" style="12" bestFit="1" customWidth="1"/>
    <col min="10779" max="11008" width="8.1640625" style="12"/>
    <col min="11009" max="11012" width="1.58203125" style="12" customWidth="1"/>
    <col min="11013" max="11013" width="25.1640625" style="12" customWidth="1"/>
    <col min="11014" max="11014" width="5" style="12" customWidth="1"/>
    <col min="11015" max="11015" width="0.75" style="12" customWidth="1"/>
    <col min="11016" max="11016" width="11" style="12" customWidth="1"/>
    <col min="11017" max="11017" width="0.75" style="12" customWidth="1"/>
    <col min="11018" max="11018" width="11.1640625" style="12" customWidth="1"/>
    <col min="11019" max="11019" width="0.75" style="12" customWidth="1"/>
    <col min="11020" max="11020" width="11.1640625" style="12" customWidth="1"/>
    <col min="11021" max="11021" width="0.75" style="12" customWidth="1"/>
    <col min="11022" max="11022" width="13" style="12" customWidth="1"/>
    <col min="11023" max="11023" width="0.75" style="12" customWidth="1"/>
    <col min="11024" max="11024" width="11.1640625" style="12" customWidth="1"/>
    <col min="11025" max="11025" width="0.75" style="12" customWidth="1"/>
    <col min="11026" max="11026" width="15.75" style="12" customWidth="1"/>
    <col min="11027" max="11027" width="0.75" style="12" customWidth="1"/>
    <col min="11028" max="11028" width="11.4140625" style="12" customWidth="1"/>
    <col min="11029" max="11029" width="0.75" style="12" customWidth="1"/>
    <col min="11030" max="11030" width="11.83203125" style="12" customWidth="1"/>
    <col min="11031" max="11031" width="0.75" style="12" customWidth="1"/>
    <col min="11032" max="11032" width="11.4140625" style="12" customWidth="1"/>
    <col min="11033" max="11033" width="8.1640625" style="12"/>
    <col min="11034" max="11034" width="8.75" style="12" bestFit="1" customWidth="1"/>
    <col min="11035" max="11264" width="8.1640625" style="12"/>
    <col min="11265" max="11268" width="1.58203125" style="12" customWidth="1"/>
    <col min="11269" max="11269" width="25.1640625" style="12" customWidth="1"/>
    <col min="11270" max="11270" width="5" style="12" customWidth="1"/>
    <col min="11271" max="11271" width="0.75" style="12" customWidth="1"/>
    <col min="11272" max="11272" width="11" style="12" customWidth="1"/>
    <col min="11273" max="11273" width="0.75" style="12" customWidth="1"/>
    <col min="11274" max="11274" width="11.1640625" style="12" customWidth="1"/>
    <col min="11275" max="11275" width="0.75" style="12" customWidth="1"/>
    <col min="11276" max="11276" width="11.1640625" style="12" customWidth="1"/>
    <col min="11277" max="11277" width="0.75" style="12" customWidth="1"/>
    <col min="11278" max="11278" width="13" style="12" customWidth="1"/>
    <col min="11279" max="11279" width="0.75" style="12" customWidth="1"/>
    <col min="11280" max="11280" width="11.1640625" style="12" customWidth="1"/>
    <col min="11281" max="11281" width="0.75" style="12" customWidth="1"/>
    <col min="11282" max="11282" width="15.75" style="12" customWidth="1"/>
    <col min="11283" max="11283" width="0.75" style="12" customWidth="1"/>
    <col min="11284" max="11284" width="11.4140625" style="12" customWidth="1"/>
    <col min="11285" max="11285" width="0.75" style="12" customWidth="1"/>
    <col min="11286" max="11286" width="11.83203125" style="12" customWidth="1"/>
    <col min="11287" max="11287" width="0.75" style="12" customWidth="1"/>
    <col min="11288" max="11288" width="11.4140625" style="12" customWidth="1"/>
    <col min="11289" max="11289" width="8.1640625" style="12"/>
    <col min="11290" max="11290" width="8.75" style="12" bestFit="1" customWidth="1"/>
    <col min="11291" max="11520" width="8.1640625" style="12"/>
    <col min="11521" max="11524" width="1.58203125" style="12" customWidth="1"/>
    <col min="11525" max="11525" width="25.1640625" style="12" customWidth="1"/>
    <col min="11526" max="11526" width="5" style="12" customWidth="1"/>
    <col min="11527" max="11527" width="0.75" style="12" customWidth="1"/>
    <col min="11528" max="11528" width="11" style="12" customWidth="1"/>
    <col min="11529" max="11529" width="0.75" style="12" customWidth="1"/>
    <col min="11530" max="11530" width="11.1640625" style="12" customWidth="1"/>
    <col min="11531" max="11531" width="0.75" style="12" customWidth="1"/>
    <col min="11532" max="11532" width="11.1640625" style="12" customWidth="1"/>
    <col min="11533" max="11533" width="0.75" style="12" customWidth="1"/>
    <col min="11534" max="11534" width="13" style="12" customWidth="1"/>
    <col min="11535" max="11535" width="0.75" style="12" customWidth="1"/>
    <col min="11536" max="11536" width="11.1640625" style="12" customWidth="1"/>
    <col min="11537" max="11537" width="0.75" style="12" customWidth="1"/>
    <col min="11538" max="11538" width="15.75" style="12" customWidth="1"/>
    <col min="11539" max="11539" width="0.75" style="12" customWidth="1"/>
    <col min="11540" max="11540" width="11.4140625" style="12" customWidth="1"/>
    <col min="11541" max="11541" width="0.75" style="12" customWidth="1"/>
    <col min="11542" max="11542" width="11.83203125" style="12" customWidth="1"/>
    <col min="11543" max="11543" width="0.75" style="12" customWidth="1"/>
    <col min="11544" max="11544" width="11.4140625" style="12" customWidth="1"/>
    <col min="11545" max="11545" width="8.1640625" style="12"/>
    <col min="11546" max="11546" width="8.75" style="12" bestFit="1" customWidth="1"/>
    <col min="11547" max="11776" width="8.1640625" style="12"/>
    <col min="11777" max="11780" width="1.58203125" style="12" customWidth="1"/>
    <col min="11781" max="11781" width="25.1640625" style="12" customWidth="1"/>
    <col min="11782" max="11782" width="5" style="12" customWidth="1"/>
    <col min="11783" max="11783" width="0.75" style="12" customWidth="1"/>
    <col min="11784" max="11784" width="11" style="12" customWidth="1"/>
    <col min="11785" max="11785" width="0.75" style="12" customWidth="1"/>
    <col min="11786" max="11786" width="11.1640625" style="12" customWidth="1"/>
    <col min="11787" max="11787" width="0.75" style="12" customWidth="1"/>
    <col min="11788" max="11788" width="11.1640625" style="12" customWidth="1"/>
    <col min="11789" max="11789" width="0.75" style="12" customWidth="1"/>
    <col min="11790" max="11790" width="13" style="12" customWidth="1"/>
    <col min="11791" max="11791" width="0.75" style="12" customWidth="1"/>
    <col min="11792" max="11792" width="11.1640625" style="12" customWidth="1"/>
    <col min="11793" max="11793" width="0.75" style="12" customWidth="1"/>
    <col min="11794" max="11794" width="15.75" style="12" customWidth="1"/>
    <col min="11795" max="11795" width="0.75" style="12" customWidth="1"/>
    <col min="11796" max="11796" width="11.4140625" style="12" customWidth="1"/>
    <col min="11797" max="11797" width="0.75" style="12" customWidth="1"/>
    <col min="11798" max="11798" width="11.83203125" style="12" customWidth="1"/>
    <col min="11799" max="11799" width="0.75" style="12" customWidth="1"/>
    <col min="11800" max="11800" width="11.4140625" style="12" customWidth="1"/>
    <col min="11801" max="11801" width="8.1640625" style="12"/>
    <col min="11802" max="11802" width="8.75" style="12" bestFit="1" customWidth="1"/>
    <col min="11803" max="12032" width="8.1640625" style="12"/>
    <col min="12033" max="12036" width="1.58203125" style="12" customWidth="1"/>
    <col min="12037" max="12037" width="25.1640625" style="12" customWidth="1"/>
    <col min="12038" max="12038" width="5" style="12" customWidth="1"/>
    <col min="12039" max="12039" width="0.75" style="12" customWidth="1"/>
    <col min="12040" max="12040" width="11" style="12" customWidth="1"/>
    <col min="12041" max="12041" width="0.75" style="12" customWidth="1"/>
    <col min="12042" max="12042" width="11.1640625" style="12" customWidth="1"/>
    <col min="12043" max="12043" width="0.75" style="12" customWidth="1"/>
    <col min="12044" max="12044" width="11.1640625" style="12" customWidth="1"/>
    <col min="12045" max="12045" width="0.75" style="12" customWidth="1"/>
    <col min="12046" max="12046" width="13" style="12" customWidth="1"/>
    <col min="12047" max="12047" width="0.75" style="12" customWidth="1"/>
    <col min="12048" max="12048" width="11.1640625" style="12" customWidth="1"/>
    <col min="12049" max="12049" width="0.75" style="12" customWidth="1"/>
    <col min="12050" max="12050" width="15.75" style="12" customWidth="1"/>
    <col min="12051" max="12051" width="0.75" style="12" customWidth="1"/>
    <col min="12052" max="12052" width="11.4140625" style="12" customWidth="1"/>
    <col min="12053" max="12053" width="0.75" style="12" customWidth="1"/>
    <col min="12054" max="12054" width="11.83203125" style="12" customWidth="1"/>
    <col min="12055" max="12055" width="0.75" style="12" customWidth="1"/>
    <col min="12056" max="12056" width="11.4140625" style="12" customWidth="1"/>
    <col min="12057" max="12057" width="8.1640625" style="12"/>
    <col min="12058" max="12058" width="8.75" style="12" bestFit="1" customWidth="1"/>
    <col min="12059" max="12288" width="8.1640625" style="12"/>
    <col min="12289" max="12292" width="1.58203125" style="12" customWidth="1"/>
    <col min="12293" max="12293" width="25.1640625" style="12" customWidth="1"/>
    <col min="12294" max="12294" width="5" style="12" customWidth="1"/>
    <col min="12295" max="12295" width="0.75" style="12" customWidth="1"/>
    <col min="12296" max="12296" width="11" style="12" customWidth="1"/>
    <col min="12297" max="12297" width="0.75" style="12" customWidth="1"/>
    <col min="12298" max="12298" width="11.1640625" style="12" customWidth="1"/>
    <col min="12299" max="12299" width="0.75" style="12" customWidth="1"/>
    <col min="12300" max="12300" width="11.1640625" style="12" customWidth="1"/>
    <col min="12301" max="12301" width="0.75" style="12" customWidth="1"/>
    <col min="12302" max="12302" width="13" style="12" customWidth="1"/>
    <col min="12303" max="12303" width="0.75" style="12" customWidth="1"/>
    <col min="12304" max="12304" width="11.1640625" style="12" customWidth="1"/>
    <col min="12305" max="12305" width="0.75" style="12" customWidth="1"/>
    <col min="12306" max="12306" width="15.75" style="12" customWidth="1"/>
    <col min="12307" max="12307" width="0.75" style="12" customWidth="1"/>
    <col min="12308" max="12308" width="11.4140625" style="12" customWidth="1"/>
    <col min="12309" max="12309" width="0.75" style="12" customWidth="1"/>
    <col min="12310" max="12310" width="11.83203125" style="12" customWidth="1"/>
    <col min="12311" max="12311" width="0.75" style="12" customWidth="1"/>
    <col min="12312" max="12312" width="11.4140625" style="12" customWidth="1"/>
    <col min="12313" max="12313" width="8.1640625" style="12"/>
    <col min="12314" max="12314" width="8.75" style="12" bestFit="1" customWidth="1"/>
    <col min="12315" max="12544" width="8.1640625" style="12"/>
    <col min="12545" max="12548" width="1.58203125" style="12" customWidth="1"/>
    <col min="12549" max="12549" width="25.1640625" style="12" customWidth="1"/>
    <col min="12550" max="12550" width="5" style="12" customWidth="1"/>
    <col min="12551" max="12551" width="0.75" style="12" customWidth="1"/>
    <col min="12552" max="12552" width="11" style="12" customWidth="1"/>
    <col min="12553" max="12553" width="0.75" style="12" customWidth="1"/>
    <col min="12554" max="12554" width="11.1640625" style="12" customWidth="1"/>
    <col min="12555" max="12555" width="0.75" style="12" customWidth="1"/>
    <col min="12556" max="12556" width="11.1640625" style="12" customWidth="1"/>
    <col min="12557" max="12557" width="0.75" style="12" customWidth="1"/>
    <col min="12558" max="12558" width="13" style="12" customWidth="1"/>
    <col min="12559" max="12559" width="0.75" style="12" customWidth="1"/>
    <col min="12560" max="12560" width="11.1640625" style="12" customWidth="1"/>
    <col min="12561" max="12561" width="0.75" style="12" customWidth="1"/>
    <col min="12562" max="12562" width="15.75" style="12" customWidth="1"/>
    <col min="12563" max="12563" width="0.75" style="12" customWidth="1"/>
    <col min="12564" max="12564" width="11.4140625" style="12" customWidth="1"/>
    <col min="12565" max="12565" width="0.75" style="12" customWidth="1"/>
    <col min="12566" max="12566" width="11.83203125" style="12" customWidth="1"/>
    <col min="12567" max="12567" width="0.75" style="12" customWidth="1"/>
    <col min="12568" max="12568" width="11.4140625" style="12" customWidth="1"/>
    <col min="12569" max="12569" width="8.1640625" style="12"/>
    <col min="12570" max="12570" width="8.75" style="12" bestFit="1" customWidth="1"/>
    <col min="12571" max="12800" width="8.1640625" style="12"/>
    <col min="12801" max="12804" width="1.58203125" style="12" customWidth="1"/>
    <col min="12805" max="12805" width="25.1640625" style="12" customWidth="1"/>
    <col min="12806" max="12806" width="5" style="12" customWidth="1"/>
    <col min="12807" max="12807" width="0.75" style="12" customWidth="1"/>
    <col min="12808" max="12808" width="11" style="12" customWidth="1"/>
    <col min="12809" max="12809" width="0.75" style="12" customWidth="1"/>
    <col min="12810" max="12810" width="11.1640625" style="12" customWidth="1"/>
    <col min="12811" max="12811" width="0.75" style="12" customWidth="1"/>
    <col min="12812" max="12812" width="11.1640625" style="12" customWidth="1"/>
    <col min="12813" max="12813" width="0.75" style="12" customWidth="1"/>
    <col min="12814" max="12814" width="13" style="12" customWidth="1"/>
    <col min="12815" max="12815" width="0.75" style="12" customWidth="1"/>
    <col min="12816" max="12816" width="11.1640625" style="12" customWidth="1"/>
    <col min="12817" max="12817" width="0.75" style="12" customWidth="1"/>
    <col min="12818" max="12818" width="15.75" style="12" customWidth="1"/>
    <col min="12819" max="12819" width="0.75" style="12" customWidth="1"/>
    <col min="12820" max="12820" width="11.4140625" style="12" customWidth="1"/>
    <col min="12821" max="12821" width="0.75" style="12" customWidth="1"/>
    <col min="12822" max="12822" width="11.83203125" style="12" customWidth="1"/>
    <col min="12823" max="12823" width="0.75" style="12" customWidth="1"/>
    <col min="12824" max="12824" width="11.4140625" style="12" customWidth="1"/>
    <col min="12825" max="12825" width="8.1640625" style="12"/>
    <col min="12826" max="12826" width="8.75" style="12" bestFit="1" customWidth="1"/>
    <col min="12827" max="13056" width="8.1640625" style="12"/>
    <col min="13057" max="13060" width="1.58203125" style="12" customWidth="1"/>
    <col min="13061" max="13061" width="25.1640625" style="12" customWidth="1"/>
    <col min="13062" max="13062" width="5" style="12" customWidth="1"/>
    <col min="13063" max="13063" width="0.75" style="12" customWidth="1"/>
    <col min="13064" max="13064" width="11" style="12" customWidth="1"/>
    <col min="13065" max="13065" width="0.75" style="12" customWidth="1"/>
    <col min="13066" max="13066" width="11.1640625" style="12" customWidth="1"/>
    <col min="13067" max="13067" width="0.75" style="12" customWidth="1"/>
    <col min="13068" max="13068" width="11.1640625" style="12" customWidth="1"/>
    <col min="13069" max="13069" width="0.75" style="12" customWidth="1"/>
    <col min="13070" max="13070" width="13" style="12" customWidth="1"/>
    <col min="13071" max="13071" width="0.75" style="12" customWidth="1"/>
    <col min="13072" max="13072" width="11.1640625" style="12" customWidth="1"/>
    <col min="13073" max="13073" width="0.75" style="12" customWidth="1"/>
    <col min="13074" max="13074" width="15.75" style="12" customWidth="1"/>
    <col min="13075" max="13075" width="0.75" style="12" customWidth="1"/>
    <col min="13076" max="13076" width="11.4140625" style="12" customWidth="1"/>
    <col min="13077" max="13077" width="0.75" style="12" customWidth="1"/>
    <col min="13078" max="13078" width="11.83203125" style="12" customWidth="1"/>
    <col min="13079" max="13079" width="0.75" style="12" customWidth="1"/>
    <col min="13080" max="13080" width="11.4140625" style="12" customWidth="1"/>
    <col min="13081" max="13081" width="8.1640625" style="12"/>
    <col min="13082" max="13082" width="8.75" style="12" bestFit="1" customWidth="1"/>
    <col min="13083" max="13312" width="8.1640625" style="12"/>
    <col min="13313" max="13316" width="1.58203125" style="12" customWidth="1"/>
    <col min="13317" max="13317" width="25.1640625" style="12" customWidth="1"/>
    <col min="13318" max="13318" width="5" style="12" customWidth="1"/>
    <col min="13319" max="13319" width="0.75" style="12" customWidth="1"/>
    <col min="13320" max="13320" width="11" style="12" customWidth="1"/>
    <col min="13321" max="13321" width="0.75" style="12" customWidth="1"/>
    <col min="13322" max="13322" width="11.1640625" style="12" customWidth="1"/>
    <col min="13323" max="13323" width="0.75" style="12" customWidth="1"/>
    <col min="13324" max="13324" width="11.1640625" style="12" customWidth="1"/>
    <col min="13325" max="13325" width="0.75" style="12" customWidth="1"/>
    <col min="13326" max="13326" width="13" style="12" customWidth="1"/>
    <col min="13327" max="13327" width="0.75" style="12" customWidth="1"/>
    <col min="13328" max="13328" width="11.1640625" style="12" customWidth="1"/>
    <col min="13329" max="13329" width="0.75" style="12" customWidth="1"/>
    <col min="13330" max="13330" width="15.75" style="12" customWidth="1"/>
    <col min="13331" max="13331" width="0.75" style="12" customWidth="1"/>
    <col min="13332" max="13332" width="11.4140625" style="12" customWidth="1"/>
    <col min="13333" max="13333" width="0.75" style="12" customWidth="1"/>
    <col min="13334" max="13334" width="11.83203125" style="12" customWidth="1"/>
    <col min="13335" max="13335" width="0.75" style="12" customWidth="1"/>
    <col min="13336" max="13336" width="11.4140625" style="12" customWidth="1"/>
    <col min="13337" max="13337" width="8.1640625" style="12"/>
    <col min="13338" max="13338" width="8.75" style="12" bestFit="1" customWidth="1"/>
    <col min="13339" max="13568" width="8.1640625" style="12"/>
    <col min="13569" max="13572" width="1.58203125" style="12" customWidth="1"/>
    <col min="13573" max="13573" width="25.1640625" style="12" customWidth="1"/>
    <col min="13574" max="13574" width="5" style="12" customWidth="1"/>
    <col min="13575" max="13575" width="0.75" style="12" customWidth="1"/>
    <col min="13576" max="13576" width="11" style="12" customWidth="1"/>
    <col min="13577" max="13577" width="0.75" style="12" customWidth="1"/>
    <col min="13578" max="13578" width="11.1640625" style="12" customWidth="1"/>
    <col min="13579" max="13579" width="0.75" style="12" customWidth="1"/>
    <col min="13580" max="13580" width="11.1640625" style="12" customWidth="1"/>
    <col min="13581" max="13581" width="0.75" style="12" customWidth="1"/>
    <col min="13582" max="13582" width="13" style="12" customWidth="1"/>
    <col min="13583" max="13583" width="0.75" style="12" customWidth="1"/>
    <col min="13584" max="13584" width="11.1640625" style="12" customWidth="1"/>
    <col min="13585" max="13585" width="0.75" style="12" customWidth="1"/>
    <col min="13586" max="13586" width="15.75" style="12" customWidth="1"/>
    <col min="13587" max="13587" width="0.75" style="12" customWidth="1"/>
    <col min="13588" max="13588" width="11.4140625" style="12" customWidth="1"/>
    <col min="13589" max="13589" width="0.75" style="12" customWidth="1"/>
    <col min="13590" max="13590" width="11.83203125" style="12" customWidth="1"/>
    <col min="13591" max="13591" width="0.75" style="12" customWidth="1"/>
    <col min="13592" max="13592" width="11.4140625" style="12" customWidth="1"/>
    <col min="13593" max="13593" width="8.1640625" style="12"/>
    <col min="13594" max="13594" width="8.75" style="12" bestFit="1" customWidth="1"/>
    <col min="13595" max="13824" width="8.1640625" style="12"/>
    <col min="13825" max="13828" width="1.58203125" style="12" customWidth="1"/>
    <col min="13829" max="13829" width="25.1640625" style="12" customWidth="1"/>
    <col min="13830" max="13830" width="5" style="12" customWidth="1"/>
    <col min="13831" max="13831" width="0.75" style="12" customWidth="1"/>
    <col min="13832" max="13832" width="11" style="12" customWidth="1"/>
    <col min="13833" max="13833" width="0.75" style="12" customWidth="1"/>
    <col min="13834" max="13834" width="11.1640625" style="12" customWidth="1"/>
    <col min="13835" max="13835" width="0.75" style="12" customWidth="1"/>
    <col min="13836" max="13836" width="11.1640625" style="12" customWidth="1"/>
    <col min="13837" max="13837" width="0.75" style="12" customWidth="1"/>
    <col min="13838" max="13838" width="13" style="12" customWidth="1"/>
    <col min="13839" max="13839" width="0.75" style="12" customWidth="1"/>
    <col min="13840" max="13840" width="11.1640625" style="12" customWidth="1"/>
    <col min="13841" max="13841" width="0.75" style="12" customWidth="1"/>
    <col min="13842" max="13842" width="15.75" style="12" customWidth="1"/>
    <col min="13843" max="13843" width="0.75" style="12" customWidth="1"/>
    <col min="13844" max="13844" width="11.4140625" style="12" customWidth="1"/>
    <col min="13845" max="13845" width="0.75" style="12" customWidth="1"/>
    <col min="13846" max="13846" width="11.83203125" style="12" customWidth="1"/>
    <col min="13847" max="13847" width="0.75" style="12" customWidth="1"/>
    <col min="13848" max="13848" width="11.4140625" style="12" customWidth="1"/>
    <col min="13849" max="13849" width="8.1640625" style="12"/>
    <col min="13850" max="13850" width="8.75" style="12" bestFit="1" customWidth="1"/>
    <col min="13851" max="14080" width="8.1640625" style="12"/>
    <col min="14081" max="14084" width="1.58203125" style="12" customWidth="1"/>
    <col min="14085" max="14085" width="25.1640625" style="12" customWidth="1"/>
    <col min="14086" max="14086" width="5" style="12" customWidth="1"/>
    <col min="14087" max="14087" width="0.75" style="12" customWidth="1"/>
    <col min="14088" max="14088" width="11" style="12" customWidth="1"/>
    <col min="14089" max="14089" width="0.75" style="12" customWidth="1"/>
    <col min="14090" max="14090" width="11.1640625" style="12" customWidth="1"/>
    <col min="14091" max="14091" width="0.75" style="12" customWidth="1"/>
    <col min="14092" max="14092" width="11.1640625" style="12" customWidth="1"/>
    <col min="14093" max="14093" width="0.75" style="12" customWidth="1"/>
    <col min="14094" max="14094" width="13" style="12" customWidth="1"/>
    <col min="14095" max="14095" width="0.75" style="12" customWidth="1"/>
    <col min="14096" max="14096" width="11.1640625" style="12" customWidth="1"/>
    <col min="14097" max="14097" width="0.75" style="12" customWidth="1"/>
    <col min="14098" max="14098" width="15.75" style="12" customWidth="1"/>
    <col min="14099" max="14099" width="0.75" style="12" customWidth="1"/>
    <col min="14100" max="14100" width="11.4140625" style="12" customWidth="1"/>
    <col min="14101" max="14101" width="0.75" style="12" customWidth="1"/>
    <col min="14102" max="14102" width="11.83203125" style="12" customWidth="1"/>
    <col min="14103" max="14103" width="0.75" style="12" customWidth="1"/>
    <col min="14104" max="14104" width="11.4140625" style="12" customWidth="1"/>
    <col min="14105" max="14105" width="8.1640625" style="12"/>
    <col min="14106" max="14106" width="8.75" style="12" bestFit="1" customWidth="1"/>
    <col min="14107" max="14336" width="8.1640625" style="12"/>
    <col min="14337" max="14340" width="1.58203125" style="12" customWidth="1"/>
    <col min="14341" max="14341" width="25.1640625" style="12" customWidth="1"/>
    <col min="14342" max="14342" width="5" style="12" customWidth="1"/>
    <col min="14343" max="14343" width="0.75" style="12" customWidth="1"/>
    <col min="14344" max="14344" width="11" style="12" customWidth="1"/>
    <col min="14345" max="14345" width="0.75" style="12" customWidth="1"/>
    <col min="14346" max="14346" width="11.1640625" style="12" customWidth="1"/>
    <col min="14347" max="14347" width="0.75" style="12" customWidth="1"/>
    <col min="14348" max="14348" width="11.1640625" style="12" customWidth="1"/>
    <col min="14349" max="14349" width="0.75" style="12" customWidth="1"/>
    <col min="14350" max="14350" width="13" style="12" customWidth="1"/>
    <col min="14351" max="14351" width="0.75" style="12" customWidth="1"/>
    <col min="14352" max="14352" width="11.1640625" style="12" customWidth="1"/>
    <col min="14353" max="14353" width="0.75" style="12" customWidth="1"/>
    <col min="14354" max="14354" width="15.75" style="12" customWidth="1"/>
    <col min="14355" max="14355" width="0.75" style="12" customWidth="1"/>
    <col min="14356" max="14356" width="11.4140625" style="12" customWidth="1"/>
    <col min="14357" max="14357" width="0.75" style="12" customWidth="1"/>
    <col min="14358" max="14358" width="11.83203125" style="12" customWidth="1"/>
    <col min="14359" max="14359" width="0.75" style="12" customWidth="1"/>
    <col min="14360" max="14360" width="11.4140625" style="12" customWidth="1"/>
    <col min="14361" max="14361" width="8.1640625" style="12"/>
    <col min="14362" max="14362" width="8.75" style="12" bestFit="1" customWidth="1"/>
    <col min="14363" max="14592" width="8.1640625" style="12"/>
    <col min="14593" max="14596" width="1.58203125" style="12" customWidth="1"/>
    <col min="14597" max="14597" width="25.1640625" style="12" customWidth="1"/>
    <col min="14598" max="14598" width="5" style="12" customWidth="1"/>
    <col min="14599" max="14599" width="0.75" style="12" customWidth="1"/>
    <col min="14600" max="14600" width="11" style="12" customWidth="1"/>
    <col min="14601" max="14601" width="0.75" style="12" customWidth="1"/>
    <col min="14602" max="14602" width="11.1640625" style="12" customWidth="1"/>
    <col min="14603" max="14603" width="0.75" style="12" customWidth="1"/>
    <col min="14604" max="14604" width="11.1640625" style="12" customWidth="1"/>
    <col min="14605" max="14605" width="0.75" style="12" customWidth="1"/>
    <col min="14606" max="14606" width="13" style="12" customWidth="1"/>
    <col min="14607" max="14607" width="0.75" style="12" customWidth="1"/>
    <col min="14608" max="14608" width="11.1640625" style="12" customWidth="1"/>
    <col min="14609" max="14609" width="0.75" style="12" customWidth="1"/>
    <col min="14610" max="14610" width="15.75" style="12" customWidth="1"/>
    <col min="14611" max="14611" width="0.75" style="12" customWidth="1"/>
    <col min="14612" max="14612" width="11.4140625" style="12" customWidth="1"/>
    <col min="14613" max="14613" width="0.75" style="12" customWidth="1"/>
    <col min="14614" max="14614" width="11.83203125" style="12" customWidth="1"/>
    <col min="14615" max="14615" width="0.75" style="12" customWidth="1"/>
    <col min="14616" max="14616" width="11.4140625" style="12" customWidth="1"/>
    <col min="14617" max="14617" width="8.1640625" style="12"/>
    <col min="14618" max="14618" width="8.75" style="12" bestFit="1" customWidth="1"/>
    <col min="14619" max="14848" width="8.1640625" style="12"/>
    <col min="14849" max="14852" width="1.58203125" style="12" customWidth="1"/>
    <col min="14853" max="14853" width="25.1640625" style="12" customWidth="1"/>
    <col min="14854" max="14854" width="5" style="12" customWidth="1"/>
    <col min="14855" max="14855" width="0.75" style="12" customWidth="1"/>
    <col min="14856" max="14856" width="11" style="12" customWidth="1"/>
    <col min="14857" max="14857" width="0.75" style="12" customWidth="1"/>
    <col min="14858" max="14858" width="11.1640625" style="12" customWidth="1"/>
    <col min="14859" max="14859" width="0.75" style="12" customWidth="1"/>
    <col min="14860" max="14860" width="11.1640625" style="12" customWidth="1"/>
    <col min="14861" max="14861" width="0.75" style="12" customWidth="1"/>
    <col min="14862" max="14862" width="13" style="12" customWidth="1"/>
    <col min="14863" max="14863" width="0.75" style="12" customWidth="1"/>
    <col min="14864" max="14864" width="11.1640625" style="12" customWidth="1"/>
    <col min="14865" max="14865" width="0.75" style="12" customWidth="1"/>
    <col min="14866" max="14866" width="15.75" style="12" customWidth="1"/>
    <col min="14867" max="14867" width="0.75" style="12" customWidth="1"/>
    <col min="14868" max="14868" width="11.4140625" style="12" customWidth="1"/>
    <col min="14869" max="14869" width="0.75" style="12" customWidth="1"/>
    <col min="14870" max="14870" width="11.83203125" style="12" customWidth="1"/>
    <col min="14871" max="14871" width="0.75" style="12" customWidth="1"/>
    <col min="14872" max="14872" width="11.4140625" style="12" customWidth="1"/>
    <col min="14873" max="14873" width="8.1640625" style="12"/>
    <col min="14874" max="14874" width="8.75" style="12" bestFit="1" customWidth="1"/>
    <col min="14875" max="15104" width="8.1640625" style="12"/>
    <col min="15105" max="15108" width="1.58203125" style="12" customWidth="1"/>
    <col min="15109" max="15109" width="25.1640625" style="12" customWidth="1"/>
    <col min="15110" max="15110" width="5" style="12" customWidth="1"/>
    <col min="15111" max="15111" width="0.75" style="12" customWidth="1"/>
    <col min="15112" max="15112" width="11" style="12" customWidth="1"/>
    <col min="15113" max="15113" width="0.75" style="12" customWidth="1"/>
    <col min="15114" max="15114" width="11.1640625" style="12" customWidth="1"/>
    <col min="15115" max="15115" width="0.75" style="12" customWidth="1"/>
    <col min="15116" max="15116" width="11.1640625" style="12" customWidth="1"/>
    <col min="15117" max="15117" width="0.75" style="12" customWidth="1"/>
    <col min="15118" max="15118" width="13" style="12" customWidth="1"/>
    <col min="15119" max="15119" width="0.75" style="12" customWidth="1"/>
    <col min="15120" max="15120" width="11.1640625" style="12" customWidth="1"/>
    <col min="15121" max="15121" width="0.75" style="12" customWidth="1"/>
    <col min="15122" max="15122" width="15.75" style="12" customWidth="1"/>
    <col min="15123" max="15123" width="0.75" style="12" customWidth="1"/>
    <col min="15124" max="15124" width="11.4140625" style="12" customWidth="1"/>
    <col min="15125" max="15125" width="0.75" style="12" customWidth="1"/>
    <col min="15126" max="15126" width="11.83203125" style="12" customWidth="1"/>
    <col min="15127" max="15127" width="0.75" style="12" customWidth="1"/>
    <col min="15128" max="15128" width="11.4140625" style="12" customWidth="1"/>
    <col min="15129" max="15129" width="8.1640625" style="12"/>
    <col min="15130" max="15130" width="8.75" style="12" bestFit="1" customWidth="1"/>
    <col min="15131" max="15360" width="8.1640625" style="12"/>
    <col min="15361" max="15364" width="1.58203125" style="12" customWidth="1"/>
    <col min="15365" max="15365" width="25.1640625" style="12" customWidth="1"/>
    <col min="15366" max="15366" width="5" style="12" customWidth="1"/>
    <col min="15367" max="15367" width="0.75" style="12" customWidth="1"/>
    <col min="15368" max="15368" width="11" style="12" customWidth="1"/>
    <col min="15369" max="15369" width="0.75" style="12" customWidth="1"/>
    <col min="15370" max="15370" width="11.1640625" style="12" customWidth="1"/>
    <col min="15371" max="15371" width="0.75" style="12" customWidth="1"/>
    <col min="15372" max="15372" width="11.1640625" style="12" customWidth="1"/>
    <col min="15373" max="15373" width="0.75" style="12" customWidth="1"/>
    <col min="15374" max="15374" width="13" style="12" customWidth="1"/>
    <col min="15375" max="15375" width="0.75" style="12" customWidth="1"/>
    <col min="15376" max="15376" width="11.1640625" style="12" customWidth="1"/>
    <col min="15377" max="15377" width="0.75" style="12" customWidth="1"/>
    <col min="15378" max="15378" width="15.75" style="12" customWidth="1"/>
    <col min="15379" max="15379" width="0.75" style="12" customWidth="1"/>
    <col min="15380" max="15380" width="11.4140625" style="12" customWidth="1"/>
    <col min="15381" max="15381" width="0.75" style="12" customWidth="1"/>
    <col min="15382" max="15382" width="11.83203125" style="12" customWidth="1"/>
    <col min="15383" max="15383" width="0.75" style="12" customWidth="1"/>
    <col min="15384" max="15384" width="11.4140625" style="12" customWidth="1"/>
    <col min="15385" max="15385" width="8.1640625" style="12"/>
    <col min="15386" max="15386" width="8.75" style="12" bestFit="1" customWidth="1"/>
    <col min="15387" max="15616" width="8.1640625" style="12"/>
    <col min="15617" max="15620" width="1.58203125" style="12" customWidth="1"/>
    <col min="15621" max="15621" width="25.1640625" style="12" customWidth="1"/>
    <col min="15622" max="15622" width="5" style="12" customWidth="1"/>
    <col min="15623" max="15623" width="0.75" style="12" customWidth="1"/>
    <col min="15624" max="15624" width="11" style="12" customWidth="1"/>
    <col min="15625" max="15625" width="0.75" style="12" customWidth="1"/>
    <col min="15626" max="15626" width="11.1640625" style="12" customWidth="1"/>
    <col min="15627" max="15627" width="0.75" style="12" customWidth="1"/>
    <col min="15628" max="15628" width="11.1640625" style="12" customWidth="1"/>
    <col min="15629" max="15629" width="0.75" style="12" customWidth="1"/>
    <col min="15630" max="15630" width="13" style="12" customWidth="1"/>
    <col min="15631" max="15631" width="0.75" style="12" customWidth="1"/>
    <col min="15632" max="15632" width="11.1640625" style="12" customWidth="1"/>
    <col min="15633" max="15633" width="0.75" style="12" customWidth="1"/>
    <col min="15634" max="15634" width="15.75" style="12" customWidth="1"/>
    <col min="15635" max="15635" width="0.75" style="12" customWidth="1"/>
    <col min="15636" max="15636" width="11.4140625" style="12" customWidth="1"/>
    <col min="15637" max="15637" width="0.75" style="12" customWidth="1"/>
    <col min="15638" max="15638" width="11.83203125" style="12" customWidth="1"/>
    <col min="15639" max="15639" width="0.75" style="12" customWidth="1"/>
    <col min="15640" max="15640" width="11.4140625" style="12" customWidth="1"/>
    <col min="15641" max="15641" width="8.1640625" style="12"/>
    <col min="15642" max="15642" width="8.75" style="12" bestFit="1" customWidth="1"/>
    <col min="15643" max="15872" width="8.1640625" style="12"/>
    <col min="15873" max="15876" width="1.58203125" style="12" customWidth="1"/>
    <col min="15877" max="15877" width="25.1640625" style="12" customWidth="1"/>
    <col min="15878" max="15878" width="5" style="12" customWidth="1"/>
    <col min="15879" max="15879" width="0.75" style="12" customWidth="1"/>
    <col min="15880" max="15880" width="11" style="12" customWidth="1"/>
    <col min="15881" max="15881" width="0.75" style="12" customWidth="1"/>
    <col min="15882" max="15882" width="11.1640625" style="12" customWidth="1"/>
    <col min="15883" max="15883" width="0.75" style="12" customWidth="1"/>
    <col min="15884" max="15884" width="11.1640625" style="12" customWidth="1"/>
    <col min="15885" max="15885" width="0.75" style="12" customWidth="1"/>
    <col min="15886" max="15886" width="13" style="12" customWidth="1"/>
    <col min="15887" max="15887" width="0.75" style="12" customWidth="1"/>
    <col min="15888" max="15888" width="11.1640625" style="12" customWidth="1"/>
    <col min="15889" max="15889" width="0.75" style="12" customWidth="1"/>
    <col min="15890" max="15890" width="15.75" style="12" customWidth="1"/>
    <col min="15891" max="15891" width="0.75" style="12" customWidth="1"/>
    <col min="15892" max="15892" width="11.4140625" style="12" customWidth="1"/>
    <col min="15893" max="15893" width="0.75" style="12" customWidth="1"/>
    <col min="15894" max="15894" width="11.83203125" style="12" customWidth="1"/>
    <col min="15895" max="15895" width="0.75" style="12" customWidth="1"/>
    <col min="15896" max="15896" width="11.4140625" style="12" customWidth="1"/>
    <col min="15897" max="15897" width="8.1640625" style="12"/>
    <col min="15898" max="15898" width="8.75" style="12" bestFit="1" customWidth="1"/>
    <col min="15899" max="16128" width="8.1640625" style="12"/>
    <col min="16129" max="16132" width="1.58203125" style="12" customWidth="1"/>
    <col min="16133" max="16133" width="25.1640625" style="12" customWidth="1"/>
    <col min="16134" max="16134" width="5" style="12" customWidth="1"/>
    <col min="16135" max="16135" width="0.75" style="12" customWidth="1"/>
    <col min="16136" max="16136" width="11" style="12" customWidth="1"/>
    <col min="16137" max="16137" width="0.75" style="12" customWidth="1"/>
    <col min="16138" max="16138" width="11.1640625" style="12" customWidth="1"/>
    <col min="16139" max="16139" width="0.75" style="12" customWidth="1"/>
    <col min="16140" max="16140" width="11.1640625" style="12" customWidth="1"/>
    <col min="16141" max="16141" width="0.75" style="12" customWidth="1"/>
    <col min="16142" max="16142" width="13" style="12" customWidth="1"/>
    <col min="16143" max="16143" width="0.75" style="12" customWidth="1"/>
    <col min="16144" max="16144" width="11.1640625" style="12" customWidth="1"/>
    <col min="16145" max="16145" width="0.75" style="12" customWidth="1"/>
    <col min="16146" max="16146" width="15.75" style="12" customWidth="1"/>
    <col min="16147" max="16147" width="0.75" style="12" customWidth="1"/>
    <col min="16148" max="16148" width="11.4140625" style="12" customWidth="1"/>
    <col min="16149" max="16149" width="0.75" style="12" customWidth="1"/>
    <col min="16150" max="16150" width="11.83203125" style="12" customWidth="1"/>
    <col min="16151" max="16151" width="0.75" style="12" customWidth="1"/>
    <col min="16152" max="16152" width="11.4140625" style="12" customWidth="1"/>
    <col min="16153" max="16153" width="8.1640625" style="12"/>
    <col min="16154" max="16154" width="8.75" style="12" bestFit="1" customWidth="1"/>
    <col min="16155" max="16384" width="8.1640625" style="12"/>
  </cols>
  <sheetData>
    <row r="1" spans="1:24" ht="16.5" customHeight="1" x14ac:dyDescent="0.3">
      <c r="A1" s="28" t="s">
        <v>0</v>
      </c>
      <c r="X1" s="87"/>
    </row>
    <row r="2" spans="1:24" ht="16.5" customHeight="1" x14ac:dyDescent="0.3">
      <c r="A2" s="28" t="s">
        <v>76</v>
      </c>
      <c r="X2" s="87"/>
    </row>
    <row r="3" spans="1:24" ht="16.5" customHeight="1" x14ac:dyDescent="0.3">
      <c r="A3" s="159" t="str">
        <f>'ENG7-8'!A3</f>
        <v>For the year ended 31 December 2022</v>
      </c>
      <c r="B3" s="14"/>
      <c r="C3" s="14"/>
      <c r="D3" s="14"/>
      <c r="E3" s="14"/>
      <c r="F3" s="89"/>
      <c r="G3" s="14"/>
      <c r="H3" s="90"/>
      <c r="I3" s="14"/>
      <c r="J3" s="90"/>
      <c r="K3" s="90"/>
      <c r="L3" s="90"/>
      <c r="M3" s="90"/>
      <c r="N3" s="90"/>
      <c r="O3" s="90"/>
      <c r="P3" s="90"/>
      <c r="Q3" s="89"/>
      <c r="R3" s="89"/>
      <c r="S3" s="89"/>
      <c r="T3" s="89"/>
      <c r="U3" s="89"/>
      <c r="V3" s="89"/>
      <c r="W3" s="89"/>
      <c r="X3" s="90"/>
    </row>
    <row r="4" spans="1:24" ht="16" customHeight="1" x14ac:dyDescent="0.3">
      <c r="A4" s="28"/>
    </row>
    <row r="5" spans="1:24" ht="16" customHeight="1" x14ac:dyDescent="0.3">
      <c r="A5" s="28"/>
    </row>
    <row r="6" spans="1:24" s="52" customFormat="1" ht="16" customHeight="1" x14ac:dyDescent="0.3">
      <c r="A6" s="50"/>
      <c r="B6" s="50"/>
      <c r="C6" s="50"/>
      <c r="D6" s="51"/>
      <c r="E6" s="50"/>
      <c r="F6" s="51"/>
      <c r="G6" s="50"/>
      <c r="H6" s="169" t="s">
        <v>77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</row>
    <row r="7" spans="1:24" s="52" customFormat="1" ht="16" customHeight="1" x14ac:dyDescent="0.3">
      <c r="A7" s="50"/>
      <c r="B7" s="50"/>
      <c r="C7" s="50"/>
      <c r="D7" s="53"/>
      <c r="E7" s="54"/>
      <c r="F7" s="51"/>
      <c r="G7" s="50"/>
      <c r="H7" s="170" t="s">
        <v>156</v>
      </c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55"/>
      <c r="V7" s="56"/>
      <c r="W7" s="55"/>
    </row>
    <row r="8" spans="1:24" s="52" customFormat="1" ht="16" customHeight="1" x14ac:dyDescent="0.3">
      <c r="A8" s="50"/>
      <c r="B8" s="50"/>
      <c r="C8" s="50"/>
      <c r="D8" s="53"/>
      <c r="E8" s="54"/>
      <c r="F8" s="51"/>
      <c r="G8" s="50"/>
      <c r="H8" s="55"/>
      <c r="I8" s="55"/>
      <c r="J8" s="55"/>
      <c r="K8" s="55"/>
      <c r="L8" s="55"/>
      <c r="M8" s="55"/>
      <c r="N8" s="55"/>
      <c r="O8" s="55"/>
      <c r="P8" s="55"/>
      <c r="Q8" s="55"/>
      <c r="R8" s="57" t="s">
        <v>78</v>
      </c>
      <c r="S8" s="55"/>
      <c r="T8" s="56"/>
      <c r="U8" s="55"/>
      <c r="V8" s="56"/>
      <c r="W8" s="55"/>
      <c r="X8" s="55"/>
    </row>
    <row r="9" spans="1:24" s="52" customFormat="1" ht="16" customHeight="1" x14ac:dyDescent="0.3">
      <c r="A9" s="50"/>
      <c r="B9" s="50"/>
      <c r="C9" s="50"/>
      <c r="D9" s="53"/>
      <c r="E9" s="54"/>
      <c r="F9" s="51"/>
      <c r="G9" s="50"/>
      <c r="H9" s="55"/>
      <c r="I9" s="55"/>
      <c r="J9" s="55"/>
      <c r="K9" s="55"/>
      <c r="L9" s="55"/>
      <c r="M9" s="55"/>
      <c r="N9" s="55"/>
      <c r="O9" s="55"/>
      <c r="P9" s="55"/>
      <c r="Q9" s="55"/>
      <c r="R9" s="58" t="s">
        <v>79</v>
      </c>
      <c r="S9" s="55"/>
      <c r="T9" s="56"/>
      <c r="U9" s="55"/>
      <c r="V9" s="56"/>
      <c r="W9" s="55"/>
      <c r="X9" s="55"/>
    </row>
    <row r="10" spans="1:24" s="52" customFormat="1" ht="16" customHeight="1" x14ac:dyDescent="0.3">
      <c r="A10" s="50"/>
      <c r="B10" s="50"/>
      <c r="C10" s="50"/>
      <c r="D10" s="53"/>
      <c r="E10" s="54"/>
      <c r="F10" s="51"/>
      <c r="G10" s="50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 t="s">
        <v>80</v>
      </c>
      <c r="S10" s="55"/>
      <c r="T10" s="56"/>
      <c r="U10" s="55"/>
      <c r="V10" s="55"/>
      <c r="W10" s="55"/>
      <c r="X10" s="55"/>
    </row>
    <row r="11" spans="1:24" s="52" customFormat="1" ht="16" customHeight="1" x14ac:dyDescent="0.3">
      <c r="A11" s="50"/>
      <c r="B11" s="50"/>
      <c r="C11" s="50"/>
      <c r="D11" s="53"/>
      <c r="E11" s="54"/>
      <c r="F11" s="51"/>
      <c r="G11" s="50"/>
      <c r="H11" s="57" t="s">
        <v>81</v>
      </c>
      <c r="I11" s="55"/>
      <c r="J11" s="55"/>
      <c r="K11" s="55"/>
      <c r="L11" s="169" t="s">
        <v>46</v>
      </c>
      <c r="M11" s="169"/>
      <c r="N11" s="169"/>
      <c r="O11" s="169"/>
      <c r="P11" s="169"/>
      <c r="Q11" s="55"/>
      <c r="R11" s="58" t="s">
        <v>82</v>
      </c>
      <c r="S11" s="55"/>
      <c r="T11" s="56"/>
      <c r="U11" s="55"/>
      <c r="V11" s="55"/>
      <c r="W11" s="55"/>
    </row>
    <row r="12" spans="1:24" s="52" customFormat="1" ht="16" customHeight="1" x14ac:dyDescent="0.3">
      <c r="A12" s="50"/>
      <c r="B12" s="50"/>
      <c r="C12" s="50"/>
      <c r="D12" s="53"/>
      <c r="E12" s="54"/>
      <c r="F12" s="53"/>
      <c r="G12" s="54"/>
      <c r="H12" s="57" t="s">
        <v>83</v>
      </c>
      <c r="I12" s="54"/>
      <c r="J12" s="57" t="s">
        <v>84</v>
      </c>
      <c r="K12" s="57"/>
      <c r="L12" s="169" t="s">
        <v>85</v>
      </c>
      <c r="M12" s="169"/>
      <c r="N12" s="169"/>
      <c r="Q12" s="51"/>
      <c r="R12" s="57" t="s">
        <v>86</v>
      </c>
      <c r="S12" s="51"/>
      <c r="T12" s="56" t="s">
        <v>87</v>
      </c>
      <c r="U12" s="51"/>
      <c r="V12" s="56" t="s">
        <v>88</v>
      </c>
      <c r="W12" s="51"/>
      <c r="X12" s="56" t="s">
        <v>68</v>
      </c>
    </row>
    <row r="13" spans="1:24" s="52" customFormat="1" ht="16" customHeight="1" x14ac:dyDescent="0.3">
      <c r="A13" s="50"/>
      <c r="B13" s="50"/>
      <c r="C13" s="50"/>
      <c r="D13" s="53"/>
      <c r="E13" s="54"/>
      <c r="F13" s="53"/>
      <c r="G13" s="54"/>
      <c r="H13" s="57" t="s">
        <v>89</v>
      </c>
      <c r="I13" s="54"/>
      <c r="J13" s="57" t="s">
        <v>89</v>
      </c>
      <c r="K13" s="57"/>
      <c r="L13" s="59" t="s">
        <v>90</v>
      </c>
      <c r="M13" s="59"/>
      <c r="N13" s="59" t="s">
        <v>91</v>
      </c>
      <c r="O13" s="60"/>
      <c r="P13" s="60" t="s">
        <v>48</v>
      </c>
      <c r="Q13" s="51"/>
      <c r="R13" s="57" t="s">
        <v>92</v>
      </c>
      <c r="S13" s="51"/>
      <c r="T13" s="56" t="s">
        <v>149</v>
      </c>
      <c r="U13" s="51"/>
      <c r="V13" s="56" t="s">
        <v>93</v>
      </c>
      <c r="W13" s="51"/>
      <c r="X13" s="57" t="s">
        <v>94</v>
      </c>
    </row>
    <row r="14" spans="1:24" s="52" customFormat="1" ht="16" customHeight="1" x14ac:dyDescent="0.3">
      <c r="A14" s="50"/>
      <c r="B14" s="50"/>
      <c r="C14" s="50"/>
      <c r="D14" s="51"/>
      <c r="E14" s="50"/>
      <c r="F14" s="157" t="s">
        <v>70</v>
      </c>
      <c r="G14" s="54"/>
      <c r="H14" s="61" t="s">
        <v>5</v>
      </c>
      <c r="I14" s="54"/>
      <c r="J14" s="61" t="s">
        <v>5</v>
      </c>
      <c r="K14" s="57"/>
      <c r="L14" s="61" t="s">
        <v>5</v>
      </c>
      <c r="M14" s="57"/>
      <c r="N14" s="61" t="s">
        <v>5</v>
      </c>
      <c r="O14" s="57"/>
      <c r="P14" s="61" t="s">
        <v>5</v>
      </c>
      <c r="Q14" s="51"/>
      <c r="R14" s="61" t="s">
        <v>5</v>
      </c>
      <c r="S14" s="51"/>
      <c r="T14" s="61" t="s">
        <v>5</v>
      </c>
      <c r="U14" s="51"/>
      <c r="V14" s="61" t="s">
        <v>5</v>
      </c>
      <c r="W14" s="51"/>
      <c r="X14" s="61" t="s">
        <v>5</v>
      </c>
    </row>
    <row r="15" spans="1:24" s="52" customFormat="1" ht="16" customHeight="1" x14ac:dyDescent="0.3">
      <c r="A15" s="54"/>
      <c r="B15" s="50"/>
      <c r="C15" s="50"/>
      <c r="D15" s="51"/>
      <c r="E15" s="50"/>
      <c r="F15" s="51"/>
      <c r="G15" s="50"/>
      <c r="I15" s="50"/>
      <c r="Q15" s="51"/>
      <c r="R15" s="51"/>
      <c r="S15" s="51"/>
      <c r="T15" s="51"/>
      <c r="U15" s="51"/>
      <c r="V15" s="51"/>
      <c r="W15" s="51"/>
    </row>
    <row r="16" spans="1:24" s="52" customFormat="1" ht="16" customHeight="1" x14ac:dyDescent="0.3">
      <c r="A16" s="54" t="s">
        <v>98</v>
      </c>
      <c r="B16" s="62"/>
      <c r="C16" s="50"/>
      <c r="D16" s="51"/>
      <c r="E16" s="50"/>
      <c r="F16" s="50"/>
      <c r="G16" s="50"/>
      <c r="H16" s="63">
        <v>470000000</v>
      </c>
      <c r="I16" s="63"/>
      <c r="J16" s="63">
        <v>267503419</v>
      </c>
      <c r="K16" s="63"/>
      <c r="L16" s="63">
        <v>47000000</v>
      </c>
      <c r="M16" s="63"/>
      <c r="N16" s="63">
        <v>20000000</v>
      </c>
      <c r="O16" s="63"/>
      <c r="P16" s="63">
        <v>2403044862</v>
      </c>
      <c r="Q16" s="63"/>
      <c r="R16" s="63">
        <v>7949371</v>
      </c>
      <c r="S16" s="64"/>
      <c r="T16" s="63">
        <f>SUM(R16,P16,N16,L16,J16,H16)</f>
        <v>3215497652</v>
      </c>
      <c r="U16" s="64"/>
      <c r="V16" s="63">
        <v>133253110</v>
      </c>
      <c r="W16" s="63"/>
      <c r="X16" s="63">
        <f>SUM(V16,T16)</f>
        <v>3348750762</v>
      </c>
    </row>
    <row r="17" spans="1:24" s="52" customFormat="1" ht="16" customHeight="1" x14ac:dyDescent="0.3">
      <c r="A17" s="67" t="s">
        <v>95</v>
      </c>
      <c r="B17" s="50"/>
      <c r="C17" s="50"/>
      <c r="D17" s="51"/>
      <c r="E17" s="50"/>
      <c r="F17" s="51">
        <v>26</v>
      </c>
      <c r="G17" s="50"/>
      <c r="H17" s="64" t="s">
        <v>96</v>
      </c>
      <c r="I17" s="64"/>
      <c r="J17" s="64" t="s">
        <v>96</v>
      </c>
      <c r="K17" s="64"/>
      <c r="L17" s="64" t="s">
        <v>96</v>
      </c>
      <c r="M17" s="64"/>
      <c r="N17" s="64" t="s">
        <v>96</v>
      </c>
      <c r="O17" s="63"/>
      <c r="P17" s="68">
        <v>-441800000</v>
      </c>
      <c r="Q17" s="63"/>
      <c r="R17" s="64" t="s">
        <v>96</v>
      </c>
      <c r="S17" s="63"/>
      <c r="T17" s="63">
        <f>SUM(R17,P17,N17,L17,J17,H17)</f>
        <v>-441800000</v>
      </c>
      <c r="U17" s="63"/>
      <c r="V17" s="64" t="s">
        <v>96</v>
      </c>
      <c r="W17" s="63"/>
      <c r="X17" s="63">
        <f>SUM(V17,T17)</f>
        <v>-441800000</v>
      </c>
    </row>
    <row r="18" spans="1:24" s="52" customFormat="1" ht="16" customHeight="1" x14ac:dyDescent="0.3">
      <c r="A18" s="50" t="s">
        <v>72</v>
      </c>
      <c r="B18" s="50"/>
      <c r="C18" s="50"/>
      <c r="D18" s="51"/>
      <c r="E18" s="50"/>
      <c r="F18" s="51"/>
      <c r="G18" s="50"/>
      <c r="H18" s="64"/>
      <c r="I18" s="64"/>
      <c r="J18" s="64"/>
      <c r="K18" s="64"/>
      <c r="L18" s="64"/>
      <c r="M18" s="64"/>
      <c r="N18" s="64"/>
      <c r="O18" s="63"/>
      <c r="P18" s="68"/>
      <c r="Q18" s="63"/>
      <c r="R18" s="63"/>
      <c r="S18" s="63"/>
      <c r="T18" s="64"/>
      <c r="U18" s="63"/>
      <c r="V18" s="63"/>
      <c r="W18" s="63"/>
      <c r="X18" s="63"/>
    </row>
    <row r="19" spans="1:24" s="52" customFormat="1" ht="16" customHeight="1" x14ac:dyDescent="0.3">
      <c r="B19" s="50" t="s">
        <v>97</v>
      </c>
      <c r="C19" s="50"/>
      <c r="D19" s="51"/>
      <c r="E19" s="50"/>
      <c r="F19" s="51"/>
      <c r="G19" s="50"/>
      <c r="H19" s="66" t="s">
        <v>96</v>
      </c>
      <c r="I19" s="64"/>
      <c r="J19" s="66" t="s">
        <v>96</v>
      </c>
      <c r="K19" s="64"/>
      <c r="L19" s="66" t="s">
        <v>96</v>
      </c>
      <c r="M19" s="64"/>
      <c r="N19" s="66" t="s">
        <v>96</v>
      </c>
      <c r="O19" s="63"/>
      <c r="P19" s="66">
        <v>839271208</v>
      </c>
      <c r="Q19" s="63"/>
      <c r="R19" s="66">
        <v>946946</v>
      </c>
      <c r="S19" s="63"/>
      <c r="T19" s="65">
        <f>SUM(R19,P19,N19,L19,J19,H19)</f>
        <v>840218154</v>
      </c>
      <c r="U19" s="63"/>
      <c r="V19" s="65">
        <v>56021927</v>
      </c>
      <c r="W19" s="63"/>
      <c r="X19" s="65">
        <f>SUM(V19,T19)</f>
        <v>896240081</v>
      </c>
    </row>
    <row r="20" spans="1:24" s="52" customFormat="1" ht="16" customHeight="1" x14ac:dyDescent="0.3">
      <c r="A20" s="54"/>
      <c r="B20" s="50"/>
      <c r="C20" s="50"/>
      <c r="D20" s="51"/>
      <c r="E20" s="50"/>
      <c r="F20" s="51"/>
      <c r="G20" s="50"/>
      <c r="I20" s="50"/>
      <c r="Q20" s="51"/>
      <c r="R20" s="51"/>
      <c r="S20" s="51"/>
      <c r="T20" s="51"/>
      <c r="U20" s="51"/>
      <c r="V20" s="51"/>
      <c r="W20" s="51"/>
    </row>
    <row r="21" spans="1:24" s="52" customFormat="1" ht="16" customHeight="1" thickBot="1" x14ac:dyDescent="0.35">
      <c r="A21" s="54" t="s">
        <v>99</v>
      </c>
      <c r="B21" s="54"/>
      <c r="C21" s="50"/>
      <c r="D21" s="51"/>
      <c r="E21" s="50"/>
      <c r="F21" s="51"/>
      <c r="G21" s="50"/>
      <c r="H21" s="69">
        <f>SUM(H16:H19)</f>
        <v>470000000</v>
      </c>
      <c r="I21" s="70"/>
      <c r="J21" s="69">
        <f>SUM(J16:J19)</f>
        <v>267503419</v>
      </c>
      <c r="K21" s="70"/>
      <c r="L21" s="69">
        <f>SUM(L16:L19)</f>
        <v>47000000</v>
      </c>
      <c r="M21" s="70"/>
      <c r="N21" s="69">
        <f>SUM(N16:N19)</f>
        <v>20000000</v>
      </c>
      <c r="O21" s="70"/>
      <c r="P21" s="69">
        <f>SUM(P16:P19)</f>
        <v>2800516070</v>
      </c>
      <c r="Q21" s="70"/>
      <c r="R21" s="69">
        <f>SUM(R16:R19)</f>
        <v>8896317</v>
      </c>
      <c r="S21" s="70"/>
      <c r="T21" s="69">
        <f>SUM(T16:T19)</f>
        <v>3613915806</v>
      </c>
      <c r="U21" s="70"/>
      <c r="V21" s="69">
        <f>SUM(V16:V19)</f>
        <v>189275037</v>
      </c>
      <c r="W21" s="70"/>
      <c r="X21" s="69">
        <f>SUM(X16:X19)</f>
        <v>3803190843</v>
      </c>
    </row>
    <row r="22" spans="1:24" s="52" customFormat="1" ht="16" customHeight="1" thickTop="1" x14ac:dyDescent="0.3">
      <c r="B22" s="62"/>
      <c r="C22" s="50"/>
      <c r="D22" s="51"/>
      <c r="E22" s="50"/>
      <c r="F22" s="50"/>
      <c r="G22" s="50"/>
      <c r="H22" s="71"/>
      <c r="I22" s="63"/>
      <c r="J22" s="71"/>
      <c r="K22" s="63"/>
      <c r="L22" s="71"/>
      <c r="M22" s="63"/>
      <c r="N22" s="71"/>
      <c r="O22" s="63"/>
      <c r="P22" s="71"/>
      <c r="Q22" s="63"/>
      <c r="R22" s="71"/>
      <c r="S22" s="64"/>
      <c r="T22" s="72"/>
      <c r="U22" s="64"/>
      <c r="V22" s="71"/>
      <c r="W22" s="63"/>
      <c r="X22" s="73"/>
    </row>
    <row r="23" spans="1:24" s="52" customFormat="1" ht="16" customHeight="1" x14ac:dyDescent="0.3">
      <c r="A23" s="54" t="s">
        <v>166</v>
      </c>
      <c r="B23" s="62"/>
      <c r="C23" s="50"/>
      <c r="D23" s="51"/>
      <c r="E23" s="50"/>
      <c r="F23" s="50"/>
      <c r="G23" s="50"/>
      <c r="H23" s="71">
        <f>SUM(H21)</f>
        <v>470000000</v>
      </c>
      <c r="I23" s="63"/>
      <c r="J23" s="71">
        <f>SUM(J21)</f>
        <v>267503419</v>
      </c>
      <c r="K23" s="63"/>
      <c r="L23" s="71">
        <f>SUM(L21)</f>
        <v>47000000</v>
      </c>
      <c r="M23" s="63"/>
      <c r="N23" s="71">
        <f>SUM(N21)</f>
        <v>20000000</v>
      </c>
      <c r="O23" s="63"/>
      <c r="P23" s="71">
        <f>SUM(P21)</f>
        <v>2800516070</v>
      </c>
      <c r="Q23" s="63"/>
      <c r="R23" s="71">
        <f>SUM(R21)</f>
        <v>8896317</v>
      </c>
      <c r="S23" s="64"/>
      <c r="T23" s="71">
        <f>SUM(T21)</f>
        <v>3613915806</v>
      </c>
      <c r="U23" s="64"/>
      <c r="V23" s="71">
        <f>SUM(V21)</f>
        <v>189275037</v>
      </c>
      <c r="W23" s="63"/>
      <c r="X23" s="71">
        <f>SUM(X21)</f>
        <v>3803190843</v>
      </c>
    </row>
    <row r="24" spans="1:24" s="52" customFormat="1" ht="16" customHeight="1" x14ac:dyDescent="0.3">
      <c r="A24" s="67" t="s">
        <v>95</v>
      </c>
      <c r="B24" s="50"/>
      <c r="C24" s="50"/>
      <c r="D24" s="51"/>
      <c r="E24" s="50"/>
      <c r="F24" s="51">
        <v>26</v>
      </c>
      <c r="G24" s="50"/>
      <c r="H24" s="72" t="s">
        <v>96</v>
      </c>
      <c r="I24" s="64"/>
      <c r="J24" s="72" t="s">
        <v>96</v>
      </c>
      <c r="K24" s="64"/>
      <c r="L24" s="72" t="s">
        <v>96</v>
      </c>
      <c r="M24" s="64"/>
      <c r="N24" s="72" t="s">
        <v>96</v>
      </c>
      <c r="O24" s="63"/>
      <c r="P24" s="74">
        <v>-658000000</v>
      </c>
      <c r="Q24" s="63"/>
      <c r="R24" s="72" t="s">
        <v>96</v>
      </c>
      <c r="S24" s="63"/>
      <c r="T24" s="74">
        <f>SUM(H24:R24)</f>
        <v>-658000000</v>
      </c>
      <c r="U24" s="63"/>
      <c r="V24" s="72">
        <v>-25700437</v>
      </c>
      <c r="W24" s="63"/>
      <c r="X24" s="71">
        <f>SUM(T24:V24)</f>
        <v>-683700437</v>
      </c>
    </row>
    <row r="25" spans="1:24" s="52" customFormat="1" ht="16" customHeight="1" x14ac:dyDescent="0.3">
      <c r="A25" s="50" t="s">
        <v>72</v>
      </c>
      <c r="B25" s="50"/>
      <c r="C25" s="50"/>
      <c r="D25" s="51"/>
      <c r="E25" s="50"/>
      <c r="F25" s="51"/>
      <c r="G25" s="50"/>
      <c r="H25" s="72"/>
      <c r="I25" s="64"/>
      <c r="J25" s="72"/>
      <c r="K25" s="64"/>
      <c r="L25" s="72"/>
      <c r="M25" s="64"/>
      <c r="N25" s="72"/>
      <c r="O25" s="63"/>
      <c r="P25" s="74"/>
      <c r="Q25" s="63"/>
      <c r="R25" s="71"/>
      <c r="S25" s="63"/>
      <c r="T25" s="72"/>
      <c r="U25" s="63"/>
      <c r="V25" s="71"/>
      <c r="W25" s="63"/>
      <c r="X25" s="71"/>
    </row>
    <row r="26" spans="1:24" s="52" customFormat="1" ht="16" customHeight="1" x14ac:dyDescent="0.3">
      <c r="B26" s="50" t="s">
        <v>97</v>
      </c>
      <c r="C26" s="50"/>
      <c r="D26" s="51"/>
      <c r="E26" s="50"/>
      <c r="F26" s="51"/>
      <c r="G26" s="50"/>
      <c r="H26" s="75" t="s">
        <v>96</v>
      </c>
      <c r="I26" s="64"/>
      <c r="J26" s="75" t="s">
        <v>96</v>
      </c>
      <c r="K26" s="64"/>
      <c r="L26" s="75" t="s">
        <v>96</v>
      </c>
      <c r="M26" s="64"/>
      <c r="N26" s="75" t="s">
        <v>96</v>
      </c>
      <c r="O26" s="63"/>
      <c r="P26" s="75">
        <f>'ENG7-8'!G67</f>
        <v>1429764687</v>
      </c>
      <c r="Q26" s="63"/>
      <c r="R26" s="75">
        <v>-1091026</v>
      </c>
      <c r="S26" s="63"/>
      <c r="T26" s="75">
        <f>SUM(H26:R26)</f>
        <v>1428673661</v>
      </c>
      <c r="U26" s="63"/>
      <c r="V26" s="76">
        <f>'ENG7-8'!G75</f>
        <v>73556739</v>
      </c>
      <c r="W26" s="63"/>
      <c r="X26" s="76">
        <f>SUM(T26:V26)</f>
        <v>1502230400</v>
      </c>
    </row>
    <row r="27" spans="1:24" s="52" customFormat="1" ht="16" customHeight="1" x14ac:dyDescent="0.3">
      <c r="A27" s="54"/>
      <c r="B27" s="50"/>
      <c r="C27" s="50"/>
      <c r="D27" s="51"/>
      <c r="E27" s="50"/>
      <c r="F27" s="51"/>
      <c r="G27" s="50"/>
      <c r="H27" s="77"/>
      <c r="I27" s="50"/>
      <c r="J27" s="77"/>
      <c r="L27" s="77"/>
      <c r="N27" s="77"/>
      <c r="P27" s="77"/>
      <c r="Q27" s="51"/>
      <c r="R27" s="78"/>
      <c r="S27" s="51"/>
      <c r="T27" s="78"/>
      <c r="U27" s="51"/>
      <c r="V27" s="78"/>
      <c r="W27" s="51"/>
      <c r="X27" s="77"/>
    </row>
    <row r="28" spans="1:24" s="52" customFormat="1" ht="16" customHeight="1" thickBot="1" x14ac:dyDescent="0.35">
      <c r="A28" s="54" t="s">
        <v>167</v>
      </c>
      <c r="B28" s="54"/>
      <c r="C28" s="50"/>
      <c r="D28" s="51"/>
      <c r="E28" s="50"/>
      <c r="F28" s="51"/>
      <c r="G28" s="50"/>
      <c r="H28" s="79">
        <f>SUM(H23:H26)</f>
        <v>470000000</v>
      </c>
      <c r="I28" s="70"/>
      <c r="J28" s="79">
        <f>SUM(J23:J26)</f>
        <v>267503419</v>
      </c>
      <c r="K28" s="70"/>
      <c r="L28" s="79">
        <f>SUM(L23:L26)</f>
        <v>47000000</v>
      </c>
      <c r="M28" s="70"/>
      <c r="N28" s="79">
        <f>SUM(N23:N26)</f>
        <v>20000000</v>
      </c>
      <c r="O28" s="70"/>
      <c r="P28" s="79">
        <f>SUM(P23:P26)</f>
        <v>3572280757</v>
      </c>
      <c r="Q28" s="70"/>
      <c r="R28" s="79">
        <f>SUM(R23:R26)</f>
        <v>7805291</v>
      </c>
      <c r="S28" s="70"/>
      <c r="T28" s="79">
        <f>SUM(T23:T26)</f>
        <v>4384589467</v>
      </c>
      <c r="U28" s="70"/>
      <c r="V28" s="79">
        <f>SUM(V23:V26)</f>
        <v>237131339</v>
      </c>
      <c r="W28" s="70"/>
      <c r="X28" s="79">
        <f>SUM(X23:X26)</f>
        <v>4621720806</v>
      </c>
    </row>
    <row r="29" spans="1:24" s="80" customFormat="1" ht="16" customHeight="1" thickTop="1" x14ac:dyDescent="0.3">
      <c r="B29" s="81"/>
      <c r="C29" s="82"/>
      <c r="D29" s="83"/>
      <c r="E29" s="82"/>
      <c r="F29" s="83"/>
      <c r="G29" s="82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</row>
    <row r="30" spans="1:24" s="80" customFormat="1" ht="16" customHeight="1" x14ac:dyDescent="0.3">
      <c r="B30" s="81"/>
      <c r="C30" s="82"/>
      <c r="D30" s="83"/>
      <c r="E30" s="82"/>
      <c r="F30" s="83"/>
      <c r="G30" s="82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</row>
    <row r="31" spans="1:24" s="80" customFormat="1" ht="16" customHeight="1" x14ac:dyDescent="0.3">
      <c r="B31" s="81"/>
      <c r="C31" s="82"/>
      <c r="D31" s="83"/>
      <c r="E31" s="82"/>
      <c r="F31" s="83"/>
      <c r="G31" s="82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</row>
    <row r="32" spans="1:24" s="80" customFormat="1" ht="16" customHeight="1" x14ac:dyDescent="0.3">
      <c r="B32" s="81"/>
      <c r="C32" s="82"/>
      <c r="D32" s="83"/>
      <c r="E32" s="82"/>
      <c r="F32" s="83"/>
      <c r="G32" s="82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</row>
    <row r="33" spans="1:24" s="80" customFormat="1" ht="16" customHeight="1" x14ac:dyDescent="0.3">
      <c r="B33" s="81"/>
      <c r="C33" s="82"/>
      <c r="D33" s="83"/>
      <c r="E33" s="82"/>
      <c r="F33" s="83"/>
      <c r="G33" s="82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</row>
    <row r="34" spans="1:24" s="80" customFormat="1" ht="16" customHeight="1" x14ac:dyDescent="0.3">
      <c r="B34" s="81"/>
      <c r="C34" s="82"/>
      <c r="D34" s="83"/>
      <c r="E34" s="82"/>
      <c r="F34" s="83"/>
      <c r="G34" s="82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</row>
    <row r="35" spans="1:24" s="80" customFormat="1" ht="6.75" customHeight="1" x14ac:dyDescent="0.3">
      <c r="B35" s="81"/>
      <c r="C35" s="82"/>
      <c r="D35" s="83"/>
      <c r="E35" s="82"/>
      <c r="F35" s="83"/>
      <c r="G35" s="82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</row>
    <row r="36" spans="1:24" s="49" customFormat="1" ht="22" customHeight="1" x14ac:dyDescent="0.3">
      <c r="A36" s="171" t="str">
        <f>'Eng5-6'!A109:M109</f>
        <v>The accompanying notes on page 13 to 44 are an integral part of these consolidated and separate financial statements.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</row>
  </sheetData>
  <mergeCells count="5">
    <mergeCell ref="H6:X6"/>
    <mergeCell ref="H7:T7"/>
    <mergeCell ref="L11:P11"/>
    <mergeCell ref="L12:N12"/>
    <mergeCell ref="A36:X36"/>
  </mergeCells>
  <pageMargins left="0.5" right="0.5" top="0.5" bottom="0.6" header="0.49" footer="0.4"/>
  <pageSetup paperSize="9" scale="93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B508-8075-4CA5-8B91-9042A9733E33}">
  <sheetPr codeName="Sheet4"/>
  <dimension ref="A1:R32"/>
  <sheetViews>
    <sheetView zoomScaleNormal="100" zoomScaleSheetLayoutView="55" workbookViewId="0"/>
  </sheetViews>
  <sheetFormatPr defaultColWidth="8.1640625" defaultRowHeight="11.5" x14ac:dyDescent="0.3"/>
  <cols>
    <col min="1" max="4" width="1.75" style="12" customWidth="1"/>
    <col min="5" max="5" width="32.4140625" style="12" customWidth="1"/>
    <col min="6" max="6" width="5.75" style="33" customWidth="1"/>
    <col min="7" max="7" width="0.83203125" style="12" customWidth="1"/>
    <col min="8" max="8" width="12.75" style="34" customWidth="1"/>
    <col min="9" max="9" width="0.83203125" style="12" customWidth="1"/>
    <col min="10" max="10" width="12.75" style="34" customWidth="1"/>
    <col min="11" max="11" width="0.83203125" style="34" customWidth="1"/>
    <col min="12" max="12" width="13.75" style="34" customWidth="1"/>
    <col min="13" max="13" width="0.83203125" style="34" customWidth="1"/>
    <col min="14" max="14" width="14.75" style="34" customWidth="1"/>
    <col min="15" max="15" width="0.83203125" style="34" customWidth="1"/>
    <col min="16" max="16" width="14.75" style="34" customWidth="1"/>
    <col min="17" max="17" width="0.83203125" style="33" customWidth="1"/>
    <col min="18" max="18" width="13.75" style="34" customWidth="1"/>
    <col min="19" max="240" width="8.1640625" style="12"/>
    <col min="241" max="244" width="1.75" style="12" customWidth="1"/>
    <col min="245" max="245" width="41.1640625" style="12" customWidth="1"/>
    <col min="246" max="246" width="5.75" style="12" customWidth="1"/>
    <col min="247" max="247" width="0.75" style="12" customWidth="1"/>
    <col min="248" max="248" width="13.75" style="12" customWidth="1"/>
    <col min="249" max="249" width="0.75" style="12" customWidth="1"/>
    <col min="250" max="250" width="14.75" style="12" customWidth="1"/>
    <col min="251" max="251" width="0.75" style="12" customWidth="1"/>
    <col min="252" max="252" width="14.75" style="12" customWidth="1"/>
    <col min="253" max="253" width="0.75" style="12" customWidth="1"/>
    <col min="254" max="254" width="14.75" style="12" customWidth="1"/>
    <col min="255" max="255" width="0.75" style="12" customWidth="1"/>
    <col min="256" max="256" width="14.75" style="12" customWidth="1"/>
    <col min="257" max="257" width="0.75" style="12" customWidth="1"/>
    <col min="258" max="258" width="14.4140625" style="12" customWidth="1"/>
    <col min="259" max="496" width="8.1640625" style="12"/>
    <col min="497" max="500" width="1.75" style="12" customWidth="1"/>
    <col min="501" max="501" width="41.1640625" style="12" customWidth="1"/>
    <col min="502" max="502" width="5.75" style="12" customWidth="1"/>
    <col min="503" max="503" width="0.75" style="12" customWidth="1"/>
    <col min="504" max="504" width="13.75" style="12" customWidth="1"/>
    <col min="505" max="505" width="0.75" style="12" customWidth="1"/>
    <col min="506" max="506" width="14.75" style="12" customWidth="1"/>
    <col min="507" max="507" width="0.75" style="12" customWidth="1"/>
    <col min="508" max="508" width="14.75" style="12" customWidth="1"/>
    <col min="509" max="509" width="0.75" style="12" customWidth="1"/>
    <col min="510" max="510" width="14.75" style="12" customWidth="1"/>
    <col min="511" max="511" width="0.75" style="12" customWidth="1"/>
    <col min="512" max="512" width="14.75" style="12" customWidth="1"/>
    <col min="513" max="513" width="0.75" style="12" customWidth="1"/>
    <col min="514" max="514" width="14.4140625" style="12" customWidth="1"/>
    <col min="515" max="752" width="8.1640625" style="12"/>
    <col min="753" max="756" width="1.75" style="12" customWidth="1"/>
    <col min="757" max="757" width="41.1640625" style="12" customWidth="1"/>
    <col min="758" max="758" width="5.75" style="12" customWidth="1"/>
    <col min="759" max="759" width="0.75" style="12" customWidth="1"/>
    <col min="760" max="760" width="13.75" style="12" customWidth="1"/>
    <col min="761" max="761" width="0.75" style="12" customWidth="1"/>
    <col min="762" max="762" width="14.75" style="12" customWidth="1"/>
    <col min="763" max="763" width="0.75" style="12" customWidth="1"/>
    <col min="764" max="764" width="14.75" style="12" customWidth="1"/>
    <col min="765" max="765" width="0.75" style="12" customWidth="1"/>
    <col min="766" max="766" width="14.75" style="12" customWidth="1"/>
    <col min="767" max="767" width="0.75" style="12" customWidth="1"/>
    <col min="768" max="768" width="14.75" style="12" customWidth="1"/>
    <col min="769" max="769" width="0.75" style="12" customWidth="1"/>
    <col min="770" max="770" width="14.4140625" style="12" customWidth="1"/>
    <col min="771" max="1008" width="8.1640625" style="12"/>
    <col min="1009" max="1012" width="1.75" style="12" customWidth="1"/>
    <col min="1013" max="1013" width="41.1640625" style="12" customWidth="1"/>
    <col min="1014" max="1014" width="5.75" style="12" customWidth="1"/>
    <col min="1015" max="1015" width="0.75" style="12" customWidth="1"/>
    <col min="1016" max="1016" width="13.75" style="12" customWidth="1"/>
    <col min="1017" max="1017" width="0.75" style="12" customWidth="1"/>
    <col min="1018" max="1018" width="14.75" style="12" customWidth="1"/>
    <col min="1019" max="1019" width="0.75" style="12" customWidth="1"/>
    <col min="1020" max="1020" width="14.75" style="12" customWidth="1"/>
    <col min="1021" max="1021" width="0.75" style="12" customWidth="1"/>
    <col min="1022" max="1022" width="14.75" style="12" customWidth="1"/>
    <col min="1023" max="1023" width="0.75" style="12" customWidth="1"/>
    <col min="1024" max="1024" width="14.75" style="12" customWidth="1"/>
    <col min="1025" max="1025" width="0.75" style="12" customWidth="1"/>
    <col min="1026" max="1026" width="14.4140625" style="12" customWidth="1"/>
    <col min="1027" max="1264" width="8.1640625" style="12"/>
    <col min="1265" max="1268" width="1.75" style="12" customWidth="1"/>
    <col min="1269" max="1269" width="41.1640625" style="12" customWidth="1"/>
    <col min="1270" max="1270" width="5.75" style="12" customWidth="1"/>
    <col min="1271" max="1271" width="0.75" style="12" customWidth="1"/>
    <col min="1272" max="1272" width="13.75" style="12" customWidth="1"/>
    <col min="1273" max="1273" width="0.75" style="12" customWidth="1"/>
    <col min="1274" max="1274" width="14.75" style="12" customWidth="1"/>
    <col min="1275" max="1275" width="0.75" style="12" customWidth="1"/>
    <col min="1276" max="1276" width="14.75" style="12" customWidth="1"/>
    <col min="1277" max="1277" width="0.75" style="12" customWidth="1"/>
    <col min="1278" max="1278" width="14.75" style="12" customWidth="1"/>
    <col min="1279" max="1279" width="0.75" style="12" customWidth="1"/>
    <col min="1280" max="1280" width="14.75" style="12" customWidth="1"/>
    <col min="1281" max="1281" width="0.75" style="12" customWidth="1"/>
    <col min="1282" max="1282" width="14.4140625" style="12" customWidth="1"/>
    <col min="1283" max="1520" width="8.1640625" style="12"/>
    <col min="1521" max="1524" width="1.75" style="12" customWidth="1"/>
    <col min="1525" max="1525" width="41.1640625" style="12" customWidth="1"/>
    <col min="1526" max="1526" width="5.75" style="12" customWidth="1"/>
    <col min="1527" max="1527" width="0.75" style="12" customWidth="1"/>
    <col min="1528" max="1528" width="13.75" style="12" customWidth="1"/>
    <col min="1529" max="1529" width="0.75" style="12" customWidth="1"/>
    <col min="1530" max="1530" width="14.75" style="12" customWidth="1"/>
    <col min="1531" max="1531" width="0.75" style="12" customWidth="1"/>
    <col min="1532" max="1532" width="14.75" style="12" customWidth="1"/>
    <col min="1533" max="1533" width="0.75" style="12" customWidth="1"/>
    <col min="1534" max="1534" width="14.75" style="12" customWidth="1"/>
    <col min="1535" max="1535" width="0.75" style="12" customWidth="1"/>
    <col min="1536" max="1536" width="14.75" style="12" customWidth="1"/>
    <col min="1537" max="1537" width="0.75" style="12" customWidth="1"/>
    <col min="1538" max="1538" width="14.4140625" style="12" customWidth="1"/>
    <col min="1539" max="1776" width="8.1640625" style="12"/>
    <col min="1777" max="1780" width="1.75" style="12" customWidth="1"/>
    <col min="1781" max="1781" width="41.1640625" style="12" customWidth="1"/>
    <col min="1782" max="1782" width="5.75" style="12" customWidth="1"/>
    <col min="1783" max="1783" width="0.75" style="12" customWidth="1"/>
    <col min="1784" max="1784" width="13.75" style="12" customWidth="1"/>
    <col min="1785" max="1785" width="0.75" style="12" customWidth="1"/>
    <col min="1786" max="1786" width="14.75" style="12" customWidth="1"/>
    <col min="1787" max="1787" width="0.75" style="12" customWidth="1"/>
    <col min="1788" max="1788" width="14.75" style="12" customWidth="1"/>
    <col min="1789" max="1789" width="0.75" style="12" customWidth="1"/>
    <col min="1790" max="1790" width="14.75" style="12" customWidth="1"/>
    <col min="1791" max="1791" width="0.75" style="12" customWidth="1"/>
    <col min="1792" max="1792" width="14.75" style="12" customWidth="1"/>
    <col min="1793" max="1793" width="0.75" style="12" customWidth="1"/>
    <col min="1794" max="1794" width="14.4140625" style="12" customWidth="1"/>
    <col min="1795" max="2032" width="8.1640625" style="12"/>
    <col min="2033" max="2036" width="1.75" style="12" customWidth="1"/>
    <col min="2037" max="2037" width="41.1640625" style="12" customWidth="1"/>
    <col min="2038" max="2038" width="5.75" style="12" customWidth="1"/>
    <col min="2039" max="2039" width="0.75" style="12" customWidth="1"/>
    <col min="2040" max="2040" width="13.75" style="12" customWidth="1"/>
    <col min="2041" max="2041" width="0.75" style="12" customWidth="1"/>
    <col min="2042" max="2042" width="14.75" style="12" customWidth="1"/>
    <col min="2043" max="2043" width="0.75" style="12" customWidth="1"/>
    <col min="2044" max="2044" width="14.75" style="12" customWidth="1"/>
    <col min="2045" max="2045" width="0.75" style="12" customWidth="1"/>
    <col min="2046" max="2046" width="14.75" style="12" customWidth="1"/>
    <col min="2047" max="2047" width="0.75" style="12" customWidth="1"/>
    <col min="2048" max="2048" width="14.75" style="12" customWidth="1"/>
    <col min="2049" max="2049" width="0.75" style="12" customWidth="1"/>
    <col min="2050" max="2050" width="14.4140625" style="12" customWidth="1"/>
    <col min="2051" max="2288" width="8.1640625" style="12"/>
    <col min="2289" max="2292" width="1.75" style="12" customWidth="1"/>
    <col min="2293" max="2293" width="41.1640625" style="12" customWidth="1"/>
    <col min="2294" max="2294" width="5.75" style="12" customWidth="1"/>
    <col min="2295" max="2295" width="0.75" style="12" customWidth="1"/>
    <col min="2296" max="2296" width="13.75" style="12" customWidth="1"/>
    <col min="2297" max="2297" width="0.75" style="12" customWidth="1"/>
    <col min="2298" max="2298" width="14.75" style="12" customWidth="1"/>
    <col min="2299" max="2299" width="0.75" style="12" customWidth="1"/>
    <col min="2300" max="2300" width="14.75" style="12" customWidth="1"/>
    <col min="2301" max="2301" width="0.75" style="12" customWidth="1"/>
    <col min="2302" max="2302" width="14.75" style="12" customWidth="1"/>
    <col min="2303" max="2303" width="0.75" style="12" customWidth="1"/>
    <col min="2304" max="2304" width="14.75" style="12" customWidth="1"/>
    <col min="2305" max="2305" width="0.75" style="12" customWidth="1"/>
    <col min="2306" max="2306" width="14.4140625" style="12" customWidth="1"/>
    <col min="2307" max="2544" width="8.1640625" style="12"/>
    <col min="2545" max="2548" width="1.75" style="12" customWidth="1"/>
    <col min="2549" max="2549" width="41.1640625" style="12" customWidth="1"/>
    <col min="2550" max="2550" width="5.75" style="12" customWidth="1"/>
    <col min="2551" max="2551" width="0.75" style="12" customWidth="1"/>
    <col min="2552" max="2552" width="13.75" style="12" customWidth="1"/>
    <col min="2553" max="2553" width="0.75" style="12" customWidth="1"/>
    <col min="2554" max="2554" width="14.75" style="12" customWidth="1"/>
    <col min="2555" max="2555" width="0.75" style="12" customWidth="1"/>
    <col min="2556" max="2556" width="14.75" style="12" customWidth="1"/>
    <col min="2557" max="2557" width="0.75" style="12" customWidth="1"/>
    <col min="2558" max="2558" width="14.75" style="12" customWidth="1"/>
    <col min="2559" max="2559" width="0.75" style="12" customWidth="1"/>
    <col min="2560" max="2560" width="14.75" style="12" customWidth="1"/>
    <col min="2561" max="2561" width="0.75" style="12" customWidth="1"/>
    <col min="2562" max="2562" width="14.4140625" style="12" customWidth="1"/>
    <col min="2563" max="2800" width="8.1640625" style="12"/>
    <col min="2801" max="2804" width="1.75" style="12" customWidth="1"/>
    <col min="2805" max="2805" width="41.1640625" style="12" customWidth="1"/>
    <col min="2806" max="2806" width="5.75" style="12" customWidth="1"/>
    <col min="2807" max="2807" width="0.75" style="12" customWidth="1"/>
    <col min="2808" max="2808" width="13.75" style="12" customWidth="1"/>
    <col min="2809" max="2809" width="0.75" style="12" customWidth="1"/>
    <col min="2810" max="2810" width="14.75" style="12" customWidth="1"/>
    <col min="2811" max="2811" width="0.75" style="12" customWidth="1"/>
    <col min="2812" max="2812" width="14.75" style="12" customWidth="1"/>
    <col min="2813" max="2813" width="0.75" style="12" customWidth="1"/>
    <col min="2814" max="2814" width="14.75" style="12" customWidth="1"/>
    <col min="2815" max="2815" width="0.75" style="12" customWidth="1"/>
    <col min="2816" max="2816" width="14.75" style="12" customWidth="1"/>
    <col min="2817" max="2817" width="0.75" style="12" customWidth="1"/>
    <col min="2818" max="2818" width="14.4140625" style="12" customWidth="1"/>
    <col min="2819" max="3056" width="8.1640625" style="12"/>
    <col min="3057" max="3060" width="1.75" style="12" customWidth="1"/>
    <col min="3061" max="3061" width="41.1640625" style="12" customWidth="1"/>
    <col min="3062" max="3062" width="5.75" style="12" customWidth="1"/>
    <col min="3063" max="3063" width="0.75" style="12" customWidth="1"/>
    <col min="3064" max="3064" width="13.75" style="12" customWidth="1"/>
    <col min="3065" max="3065" width="0.75" style="12" customWidth="1"/>
    <col min="3066" max="3066" width="14.75" style="12" customWidth="1"/>
    <col min="3067" max="3067" width="0.75" style="12" customWidth="1"/>
    <col min="3068" max="3068" width="14.75" style="12" customWidth="1"/>
    <col min="3069" max="3069" width="0.75" style="12" customWidth="1"/>
    <col min="3070" max="3070" width="14.75" style="12" customWidth="1"/>
    <col min="3071" max="3071" width="0.75" style="12" customWidth="1"/>
    <col min="3072" max="3072" width="14.75" style="12" customWidth="1"/>
    <col min="3073" max="3073" width="0.75" style="12" customWidth="1"/>
    <col min="3074" max="3074" width="14.4140625" style="12" customWidth="1"/>
    <col min="3075" max="3312" width="8.1640625" style="12"/>
    <col min="3313" max="3316" width="1.75" style="12" customWidth="1"/>
    <col min="3317" max="3317" width="41.1640625" style="12" customWidth="1"/>
    <col min="3318" max="3318" width="5.75" style="12" customWidth="1"/>
    <col min="3319" max="3319" width="0.75" style="12" customWidth="1"/>
    <col min="3320" max="3320" width="13.75" style="12" customWidth="1"/>
    <col min="3321" max="3321" width="0.75" style="12" customWidth="1"/>
    <col min="3322" max="3322" width="14.75" style="12" customWidth="1"/>
    <col min="3323" max="3323" width="0.75" style="12" customWidth="1"/>
    <col min="3324" max="3324" width="14.75" style="12" customWidth="1"/>
    <col min="3325" max="3325" width="0.75" style="12" customWidth="1"/>
    <col min="3326" max="3326" width="14.75" style="12" customWidth="1"/>
    <col min="3327" max="3327" width="0.75" style="12" customWidth="1"/>
    <col min="3328" max="3328" width="14.75" style="12" customWidth="1"/>
    <col min="3329" max="3329" width="0.75" style="12" customWidth="1"/>
    <col min="3330" max="3330" width="14.4140625" style="12" customWidth="1"/>
    <col min="3331" max="3568" width="8.1640625" style="12"/>
    <col min="3569" max="3572" width="1.75" style="12" customWidth="1"/>
    <col min="3573" max="3573" width="41.1640625" style="12" customWidth="1"/>
    <col min="3574" max="3574" width="5.75" style="12" customWidth="1"/>
    <col min="3575" max="3575" width="0.75" style="12" customWidth="1"/>
    <col min="3576" max="3576" width="13.75" style="12" customWidth="1"/>
    <col min="3577" max="3577" width="0.75" style="12" customWidth="1"/>
    <col min="3578" max="3578" width="14.75" style="12" customWidth="1"/>
    <col min="3579" max="3579" width="0.75" style="12" customWidth="1"/>
    <col min="3580" max="3580" width="14.75" style="12" customWidth="1"/>
    <col min="3581" max="3581" width="0.75" style="12" customWidth="1"/>
    <col min="3582" max="3582" width="14.75" style="12" customWidth="1"/>
    <col min="3583" max="3583" width="0.75" style="12" customWidth="1"/>
    <col min="3584" max="3584" width="14.75" style="12" customWidth="1"/>
    <col min="3585" max="3585" width="0.75" style="12" customWidth="1"/>
    <col min="3586" max="3586" width="14.4140625" style="12" customWidth="1"/>
    <col min="3587" max="3824" width="8.1640625" style="12"/>
    <col min="3825" max="3828" width="1.75" style="12" customWidth="1"/>
    <col min="3829" max="3829" width="41.1640625" style="12" customWidth="1"/>
    <col min="3830" max="3830" width="5.75" style="12" customWidth="1"/>
    <col min="3831" max="3831" width="0.75" style="12" customWidth="1"/>
    <col min="3832" max="3832" width="13.75" style="12" customWidth="1"/>
    <col min="3833" max="3833" width="0.75" style="12" customWidth="1"/>
    <col min="3834" max="3834" width="14.75" style="12" customWidth="1"/>
    <col min="3835" max="3835" width="0.75" style="12" customWidth="1"/>
    <col min="3836" max="3836" width="14.75" style="12" customWidth="1"/>
    <col min="3837" max="3837" width="0.75" style="12" customWidth="1"/>
    <col min="3838" max="3838" width="14.75" style="12" customWidth="1"/>
    <col min="3839" max="3839" width="0.75" style="12" customWidth="1"/>
    <col min="3840" max="3840" width="14.75" style="12" customWidth="1"/>
    <col min="3841" max="3841" width="0.75" style="12" customWidth="1"/>
    <col min="3842" max="3842" width="14.4140625" style="12" customWidth="1"/>
    <col min="3843" max="4080" width="8.1640625" style="12"/>
    <col min="4081" max="4084" width="1.75" style="12" customWidth="1"/>
    <col min="4085" max="4085" width="41.1640625" style="12" customWidth="1"/>
    <col min="4086" max="4086" width="5.75" style="12" customWidth="1"/>
    <col min="4087" max="4087" width="0.75" style="12" customWidth="1"/>
    <col min="4088" max="4088" width="13.75" style="12" customWidth="1"/>
    <col min="4089" max="4089" width="0.75" style="12" customWidth="1"/>
    <col min="4090" max="4090" width="14.75" style="12" customWidth="1"/>
    <col min="4091" max="4091" width="0.75" style="12" customWidth="1"/>
    <col min="4092" max="4092" width="14.75" style="12" customWidth="1"/>
    <col min="4093" max="4093" width="0.75" style="12" customWidth="1"/>
    <col min="4094" max="4094" width="14.75" style="12" customWidth="1"/>
    <col min="4095" max="4095" width="0.75" style="12" customWidth="1"/>
    <col min="4096" max="4096" width="14.75" style="12" customWidth="1"/>
    <col min="4097" max="4097" width="0.75" style="12" customWidth="1"/>
    <col min="4098" max="4098" width="14.4140625" style="12" customWidth="1"/>
    <col min="4099" max="4336" width="8.1640625" style="12"/>
    <col min="4337" max="4340" width="1.75" style="12" customWidth="1"/>
    <col min="4341" max="4341" width="41.1640625" style="12" customWidth="1"/>
    <col min="4342" max="4342" width="5.75" style="12" customWidth="1"/>
    <col min="4343" max="4343" width="0.75" style="12" customWidth="1"/>
    <col min="4344" max="4344" width="13.75" style="12" customWidth="1"/>
    <col min="4345" max="4345" width="0.75" style="12" customWidth="1"/>
    <col min="4346" max="4346" width="14.75" style="12" customWidth="1"/>
    <col min="4347" max="4347" width="0.75" style="12" customWidth="1"/>
    <col min="4348" max="4348" width="14.75" style="12" customWidth="1"/>
    <col min="4349" max="4349" width="0.75" style="12" customWidth="1"/>
    <col min="4350" max="4350" width="14.75" style="12" customWidth="1"/>
    <col min="4351" max="4351" width="0.75" style="12" customWidth="1"/>
    <col min="4352" max="4352" width="14.75" style="12" customWidth="1"/>
    <col min="4353" max="4353" width="0.75" style="12" customWidth="1"/>
    <col min="4354" max="4354" width="14.4140625" style="12" customWidth="1"/>
    <col min="4355" max="4592" width="8.1640625" style="12"/>
    <col min="4593" max="4596" width="1.75" style="12" customWidth="1"/>
    <col min="4597" max="4597" width="41.1640625" style="12" customWidth="1"/>
    <col min="4598" max="4598" width="5.75" style="12" customWidth="1"/>
    <col min="4599" max="4599" width="0.75" style="12" customWidth="1"/>
    <col min="4600" max="4600" width="13.75" style="12" customWidth="1"/>
    <col min="4601" max="4601" width="0.75" style="12" customWidth="1"/>
    <col min="4602" max="4602" width="14.75" style="12" customWidth="1"/>
    <col min="4603" max="4603" width="0.75" style="12" customWidth="1"/>
    <col min="4604" max="4604" width="14.75" style="12" customWidth="1"/>
    <col min="4605" max="4605" width="0.75" style="12" customWidth="1"/>
    <col min="4606" max="4606" width="14.75" style="12" customWidth="1"/>
    <col min="4607" max="4607" width="0.75" style="12" customWidth="1"/>
    <col min="4608" max="4608" width="14.75" style="12" customWidth="1"/>
    <col min="4609" max="4609" width="0.75" style="12" customWidth="1"/>
    <col min="4610" max="4610" width="14.4140625" style="12" customWidth="1"/>
    <col min="4611" max="4848" width="8.1640625" style="12"/>
    <col min="4849" max="4852" width="1.75" style="12" customWidth="1"/>
    <col min="4853" max="4853" width="41.1640625" style="12" customWidth="1"/>
    <col min="4854" max="4854" width="5.75" style="12" customWidth="1"/>
    <col min="4855" max="4855" width="0.75" style="12" customWidth="1"/>
    <col min="4856" max="4856" width="13.75" style="12" customWidth="1"/>
    <col min="4857" max="4857" width="0.75" style="12" customWidth="1"/>
    <col min="4858" max="4858" width="14.75" style="12" customWidth="1"/>
    <col min="4859" max="4859" width="0.75" style="12" customWidth="1"/>
    <col min="4860" max="4860" width="14.75" style="12" customWidth="1"/>
    <col min="4861" max="4861" width="0.75" style="12" customWidth="1"/>
    <col min="4862" max="4862" width="14.75" style="12" customWidth="1"/>
    <col min="4863" max="4863" width="0.75" style="12" customWidth="1"/>
    <col min="4864" max="4864" width="14.75" style="12" customWidth="1"/>
    <col min="4865" max="4865" width="0.75" style="12" customWidth="1"/>
    <col min="4866" max="4866" width="14.4140625" style="12" customWidth="1"/>
    <col min="4867" max="5104" width="8.1640625" style="12"/>
    <col min="5105" max="5108" width="1.75" style="12" customWidth="1"/>
    <col min="5109" max="5109" width="41.1640625" style="12" customWidth="1"/>
    <col min="5110" max="5110" width="5.75" style="12" customWidth="1"/>
    <col min="5111" max="5111" width="0.75" style="12" customWidth="1"/>
    <col min="5112" max="5112" width="13.75" style="12" customWidth="1"/>
    <col min="5113" max="5113" width="0.75" style="12" customWidth="1"/>
    <col min="5114" max="5114" width="14.75" style="12" customWidth="1"/>
    <col min="5115" max="5115" width="0.75" style="12" customWidth="1"/>
    <col min="5116" max="5116" width="14.75" style="12" customWidth="1"/>
    <col min="5117" max="5117" width="0.75" style="12" customWidth="1"/>
    <col min="5118" max="5118" width="14.75" style="12" customWidth="1"/>
    <col min="5119" max="5119" width="0.75" style="12" customWidth="1"/>
    <col min="5120" max="5120" width="14.75" style="12" customWidth="1"/>
    <col min="5121" max="5121" width="0.75" style="12" customWidth="1"/>
    <col min="5122" max="5122" width="14.4140625" style="12" customWidth="1"/>
    <col min="5123" max="5360" width="8.1640625" style="12"/>
    <col min="5361" max="5364" width="1.75" style="12" customWidth="1"/>
    <col min="5365" max="5365" width="41.1640625" style="12" customWidth="1"/>
    <col min="5366" max="5366" width="5.75" style="12" customWidth="1"/>
    <col min="5367" max="5367" width="0.75" style="12" customWidth="1"/>
    <col min="5368" max="5368" width="13.75" style="12" customWidth="1"/>
    <col min="5369" max="5369" width="0.75" style="12" customWidth="1"/>
    <col min="5370" max="5370" width="14.75" style="12" customWidth="1"/>
    <col min="5371" max="5371" width="0.75" style="12" customWidth="1"/>
    <col min="5372" max="5372" width="14.75" style="12" customWidth="1"/>
    <col min="5373" max="5373" width="0.75" style="12" customWidth="1"/>
    <col min="5374" max="5374" width="14.75" style="12" customWidth="1"/>
    <col min="5375" max="5375" width="0.75" style="12" customWidth="1"/>
    <col min="5376" max="5376" width="14.75" style="12" customWidth="1"/>
    <col min="5377" max="5377" width="0.75" style="12" customWidth="1"/>
    <col min="5378" max="5378" width="14.4140625" style="12" customWidth="1"/>
    <col min="5379" max="5616" width="8.1640625" style="12"/>
    <col min="5617" max="5620" width="1.75" style="12" customWidth="1"/>
    <col min="5621" max="5621" width="41.1640625" style="12" customWidth="1"/>
    <col min="5622" max="5622" width="5.75" style="12" customWidth="1"/>
    <col min="5623" max="5623" width="0.75" style="12" customWidth="1"/>
    <col min="5624" max="5624" width="13.75" style="12" customWidth="1"/>
    <col min="5625" max="5625" width="0.75" style="12" customWidth="1"/>
    <col min="5626" max="5626" width="14.75" style="12" customWidth="1"/>
    <col min="5627" max="5627" width="0.75" style="12" customWidth="1"/>
    <col min="5628" max="5628" width="14.75" style="12" customWidth="1"/>
    <col min="5629" max="5629" width="0.75" style="12" customWidth="1"/>
    <col min="5630" max="5630" width="14.75" style="12" customWidth="1"/>
    <col min="5631" max="5631" width="0.75" style="12" customWidth="1"/>
    <col min="5632" max="5632" width="14.75" style="12" customWidth="1"/>
    <col min="5633" max="5633" width="0.75" style="12" customWidth="1"/>
    <col min="5634" max="5634" width="14.4140625" style="12" customWidth="1"/>
    <col min="5635" max="5872" width="8.1640625" style="12"/>
    <col min="5873" max="5876" width="1.75" style="12" customWidth="1"/>
    <col min="5877" max="5877" width="41.1640625" style="12" customWidth="1"/>
    <col min="5878" max="5878" width="5.75" style="12" customWidth="1"/>
    <col min="5879" max="5879" width="0.75" style="12" customWidth="1"/>
    <col min="5880" max="5880" width="13.75" style="12" customWidth="1"/>
    <col min="5881" max="5881" width="0.75" style="12" customWidth="1"/>
    <col min="5882" max="5882" width="14.75" style="12" customWidth="1"/>
    <col min="5883" max="5883" width="0.75" style="12" customWidth="1"/>
    <col min="5884" max="5884" width="14.75" style="12" customWidth="1"/>
    <col min="5885" max="5885" width="0.75" style="12" customWidth="1"/>
    <col min="5886" max="5886" width="14.75" style="12" customWidth="1"/>
    <col min="5887" max="5887" width="0.75" style="12" customWidth="1"/>
    <col min="5888" max="5888" width="14.75" style="12" customWidth="1"/>
    <col min="5889" max="5889" width="0.75" style="12" customWidth="1"/>
    <col min="5890" max="5890" width="14.4140625" style="12" customWidth="1"/>
    <col min="5891" max="6128" width="8.1640625" style="12"/>
    <col min="6129" max="6132" width="1.75" style="12" customWidth="1"/>
    <col min="6133" max="6133" width="41.1640625" style="12" customWidth="1"/>
    <col min="6134" max="6134" width="5.75" style="12" customWidth="1"/>
    <col min="6135" max="6135" width="0.75" style="12" customWidth="1"/>
    <col min="6136" max="6136" width="13.75" style="12" customWidth="1"/>
    <col min="6137" max="6137" width="0.75" style="12" customWidth="1"/>
    <col min="6138" max="6138" width="14.75" style="12" customWidth="1"/>
    <col min="6139" max="6139" width="0.75" style="12" customWidth="1"/>
    <col min="6140" max="6140" width="14.75" style="12" customWidth="1"/>
    <col min="6141" max="6141" width="0.75" style="12" customWidth="1"/>
    <col min="6142" max="6142" width="14.75" style="12" customWidth="1"/>
    <col min="6143" max="6143" width="0.75" style="12" customWidth="1"/>
    <col min="6144" max="6144" width="14.75" style="12" customWidth="1"/>
    <col min="6145" max="6145" width="0.75" style="12" customWidth="1"/>
    <col min="6146" max="6146" width="14.4140625" style="12" customWidth="1"/>
    <col min="6147" max="6384" width="8.1640625" style="12"/>
    <col min="6385" max="6388" width="1.75" style="12" customWidth="1"/>
    <col min="6389" max="6389" width="41.1640625" style="12" customWidth="1"/>
    <col min="6390" max="6390" width="5.75" style="12" customWidth="1"/>
    <col min="6391" max="6391" width="0.75" style="12" customWidth="1"/>
    <col min="6392" max="6392" width="13.75" style="12" customWidth="1"/>
    <col min="6393" max="6393" width="0.75" style="12" customWidth="1"/>
    <col min="6394" max="6394" width="14.75" style="12" customWidth="1"/>
    <col min="6395" max="6395" width="0.75" style="12" customWidth="1"/>
    <col min="6396" max="6396" width="14.75" style="12" customWidth="1"/>
    <col min="6397" max="6397" width="0.75" style="12" customWidth="1"/>
    <col min="6398" max="6398" width="14.75" style="12" customWidth="1"/>
    <col min="6399" max="6399" width="0.75" style="12" customWidth="1"/>
    <col min="6400" max="6400" width="14.75" style="12" customWidth="1"/>
    <col min="6401" max="6401" width="0.75" style="12" customWidth="1"/>
    <col min="6402" max="6402" width="14.4140625" style="12" customWidth="1"/>
    <col min="6403" max="6640" width="8.1640625" style="12"/>
    <col min="6641" max="6644" width="1.75" style="12" customWidth="1"/>
    <col min="6645" max="6645" width="41.1640625" style="12" customWidth="1"/>
    <col min="6646" max="6646" width="5.75" style="12" customWidth="1"/>
    <col min="6647" max="6647" width="0.75" style="12" customWidth="1"/>
    <col min="6648" max="6648" width="13.75" style="12" customWidth="1"/>
    <col min="6649" max="6649" width="0.75" style="12" customWidth="1"/>
    <col min="6650" max="6650" width="14.75" style="12" customWidth="1"/>
    <col min="6651" max="6651" width="0.75" style="12" customWidth="1"/>
    <col min="6652" max="6652" width="14.75" style="12" customWidth="1"/>
    <col min="6653" max="6653" width="0.75" style="12" customWidth="1"/>
    <col min="6654" max="6654" width="14.75" style="12" customWidth="1"/>
    <col min="6655" max="6655" width="0.75" style="12" customWidth="1"/>
    <col min="6656" max="6656" width="14.75" style="12" customWidth="1"/>
    <col min="6657" max="6657" width="0.75" style="12" customWidth="1"/>
    <col min="6658" max="6658" width="14.4140625" style="12" customWidth="1"/>
    <col min="6659" max="6896" width="8.1640625" style="12"/>
    <col min="6897" max="6900" width="1.75" style="12" customWidth="1"/>
    <col min="6901" max="6901" width="41.1640625" style="12" customWidth="1"/>
    <col min="6902" max="6902" width="5.75" style="12" customWidth="1"/>
    <col min="6903" max="6903" width="0.75" style="12" customWidth="1"/>
    <col min="6904" max="6904" width="13.75" style="12" customWidth="1"/>
    <col min="6905" max="6905" width="0.75" style="12" customWidth="1"/>
    <col min="6906" max="6906" width="14.75" style="12" customWidth="1"/>
    <col min="6907" max="6907" width="0.75" style="12" customWidth="1"/>
    <col min="6908" max="6908" width="14.75" style="12" customWidth="1"/>
    <col min="6909" max="6909" width="0.75" style="12" customWidth="1"/>
    <col min="6910" max="6910" width="14.75" style="12" customWidth="1"/>
    <col min="6911" max="6911" width="0.75" style="12" customWidth="1"/>
    <col min="6912" max="6912" width="14.75" style="12" customWidth="1"/>
    <col min="6913" max="6913" width="0.75" style="12" customWidth="1"/>
    <col min="6914" max="6914" width="14.4140625" style="12" customWidth="1"/>
    <col min="6915" max="7152" width="8.1640625" style="12"/>
    <col min="7153" max="7156" width="1.75" style="12" customWidth="1"/>
    <col min="7157" max="7157" width="41.1640625" style="12" customWidth="1"/>
    <col min="7158" max="7158" width="5.75" style="12" customWidth="1"/>
    <col min="7159" max="7159" width="0.75" style="12" customWidth="1"/>
    <col min="7160" max="7160" width="13.75" style="12" customWidth="1"/>
    <col min="7161" max="7161" width="0.75" style="12" customWidth="1"/>
    <col min="7162" max="7162" width="14.75" style="12" customWidth="1"/>
    <col min="7163" max="7163" width="0.75" style="12" customWidth="1"/>
    <col min="7164" max="7164" width="14.75" style="12" customWidth="1"/>
    <col min="7165" max="7165" width="0.75" style="12" customWidth="1"/>
    <col min="7166" max="7166" width="14.75" style="12" customWidth="1"/>
    <col min="7167" max="7167" width="0.75" style="12" customWidth="1"/>
    <col min="7168" max="7168" width="14.75" style="12" customWidth="1"/>
    <col min="7169" max="7169" width="0.75" style="12" customWidth="1"/>
    <col min="7170" max="7170" width="14.4140625" style="12" customWidth="1"/>
    <col min="7171" max="7408" width="8.1640625" style="12"/>
    <col min="7409" max="7412" width="1.75" style="12" customWidth="1"/>
    <col min="7413" max="7413" width="41.1640625" style="12" customWidth="1"/>
    <col min="7414" max="7414" width="5.75" style="12" customWidth="1"/>
    <col min="7415" max="7415" width="0.75" style="12" customWidth="1"/>
    <col min="7416" max="7416" width="13.75" style="12" customWidth="1"/>
    <col min="7417" max="7417" width="0.75" style="12" customWidth="1"/>
    <col min="7418" max="7418" width="14.75" style="12" customWidth="1"/>
    <col min="7419" max="7419" width="0.75" style="12" customWidth="1"/>
    <col min="7420" max="7420" width="14.75" style="12" customWidth="1"/>
    <col min="7421" max="7421" width="0.75" style="12" customWidth="1"/>
    <col min="7422" max="7422" width="14.75" style="12" customWidth="1"/>
    <col min="7423" max="7423" width="0.75" style="12" customWidth="1"/>
    <col min="7424" max="7424" width="14.75" style="12" customWidth="1"/>
    <col min="7425" max="7425" width="0.75" style="12" customWidth="1"/>
    <col min="7426" max="7426" width="14.4140625" style="12" customWidth="1"/>
    <col min="7427" max="7664" width="8.1640625" style="12"/>
    <col min="7665" max="7668" width="1.75" style="12" customWidth="1"/>
    <col min="7669" max="7669" width="41.1640625" style="12" customWidth="1"/>
    <col min="7670" max="7670" width="5.75" style="12" customWidth="1"/>
    <col min="7671" max="7671" width="0.75" style="12" customWidth="1"/>
    <col min="7672" max="7672" width="13.75" style="12" customWidth="1"/>
    <col min="7673" max="7673" width="0.75" style="12" customWidth="1"/>
    <col min="7674" max="7674" width="14.75" style="12" customWidth="1"/>
    <col min="7675" max="7675" width="0.75" style="12" customWidth="1"/>
    <col min="7676" max="7676" width="14.75" style="12" customWidth="1"/>
    <col min="7677" max="7677" width="0.75" style="12" customWidth="1"/>
    <col min="7678" max="7678" width="14.75" style="12" customWidth="1"/>
    <col min="7679" max="7679" width="0.75" style="12" customWidth="1"/>
    <col min="7680" max="7680" width="14.75" style="12" customWidth="1"/>
    <col min="7681" max="7681" width="0.75" style="12" customWidth="1"/>
    <col min="7682" max="7682" width="14.4140625" style="12" customWidth="1"/>
    <col min="7683" max="7920" width="8.1640625" style="12"/>
    <col min="7921" max="7924" width="1.75" style="12" customWidth="1"/>
    <col min="7925" max="7925" width="41.1640625" style="12" customWidth="1"/>
    <col min="7926" max="7926" width="5.75" style="12" customWidth="1"/>
    <col min="7927" max="7927" width="0.75" style="12" customWidth="1"/>
    <col min="7928" max="7928" width="13.75" style="12" customWidth="1"/>
    <col min="7929" max="7929" width="0.75" style="12" customWidth="1"/>
    <col min="7930" max="7930" width="14.75" style="12" customWidth="1"/>
    <col min="7931" max="7931" width="0.75" style="12" customWidth="1"/>
    <col min="7932" max="7932" width="14.75" style="12" customWidth="1"/>
    <col min="7933" max="7933" width="0.75" style="12" customWidth="1"/>
    <col min="7934" max="7934" width="14.75" style="12" customWidth="1"/>
    <col min="7935" max="7935" width="0.75" style="12" customWidth="1"/>
    <col min="7936" max="7936" width="14.75" style="12" customWidth="1"/>
    <col min="7937" max="7937" width="0.75" style="12" customWidth="1"/>
    <col min="7938" max="7938" width="14.4140625" style="12" customWidth="1"/>
    <col min="7939" max="8176" width="8.1640625" style="12"/>
    <col min="8177" max="8180" width="1.75" style="12" customWidth="1"/>
    <col min="8181" max="8181" width="41.1640625" style="12" customWidth="1"/>
    <col min="8182" max="8182" width="5.75" style="12" customWidth="1"/>
    <col min="8183" max="8183" width="0.75" style="12" customWidth="1"/>
    <col min="8184" max="8184" width="13.75" style="12" customWidth="1"/>
    <col min="8185" max="8185" width="0.75" style="12" customWidth="1"/>
    <col min="8186" max="8186" width="14.75" style="12" customWidth="1"/>
    <col min="8187" max="8187" width="0.75" style="12" customWidth="1"/>
    <col min="8188" max="8188" width="14.75" style="12" customWidth="1"/>
    <col min="8189" max="8189" width="0.75" style="12" customWidth="1"/>
    <col min="8190" max="8190" width="14.75" style="12" customWidth="1"/>
    <col min="8191" max="8191" width="0.75" style="12" customWidth="1"/>
    <col min="8192" max="8192" width="14.75" style="12" customWidth="1"/>
    <col min="8193" max="8193" width="0.75" style="12" customWidth="1"/>
    <col min="8194" max="8194" width="14.4140625" style="12" customWidth="1"/>
    <col min="8195" max="8432" width="8.1640625" style="12"/>
    <col min="8433" max="8436" width="1.75" style="12" customWidth="1"/>
    <col min="8437" max="8437" width="41.1640625" style="12" customWidth="1"/>
    <col min="8438" max="8438" width="5.75" style="12" customWidth="1"/>
    <col min="8439" max="8439" width="0.75" style="12" customWidth="1"/>
    <col min="8440" max="8440" width="13.75" style="12" customWidth="1"/>
    <col min="8441" max="8441" width="0.75" style="12" customWidth="1"/>
    <col min="8442" max="8442" width="14.75" style="12" customWidth="1"/>
    <col min="8443" max="8443" width="0.75" style="12" customWidth="1"/>
    <col min="8444" max="8444" width="14.75" style="12" customWidth="1"/>
    <col min="8445" max="8445" width="0.75" style="12" customWidth="1"/>
    <col min="8446" max="8446" width="14.75" style="12" customWidth="1"/>
    <col min="8447" max="8447" width="0.75" style="12" customWidth="1"/>
    <col min="8448" max="8448" width="14.75" style="12" customWidth="1"/>
    <col min="8449" max="8449" width="0.75" style="12" customWidth="1"/>
    <col min="8450" max="8450" width="14.4140625" style="12" customWidth="1"/>
    <col min="8451" max="8688" width="8.1640625" style="12"/>
    <col min="8689" max="8692" width="1.75" style="12" customWidth="1"/>
    <col min="8693" max="8693" width="41.1640625" style="12" customWidth="1"/>
    <col min="8694" max="8694" width="5.75" style="12" customWidth="1"/>
    <col min="8695" max="8695" width="0.75" style="12" customWidth="1"/>
    <col min="8696" max="8696" width="13.75" style="12" customWidth="1"/>
    <col min="8697" max="8697" width="0.75" style="12" customWidth="1"/>
    <col min="8698" max="8698" width="14.75" style="12" customWidth="1"/>
    <col min="8699" max="8699" width="0.75" style="12" customWidth="1"/>
    <col min="8700" max="8700" width="14.75" style="12" customWidth="1"/>
    <col min="8701" max="8701" width="0.75" style="12" customWidth="1"/>
    <col min="8702" max="8702" width="14.75" style="12" customWidth="1"/>
    <col min="8703" max="8703" width="0.75" style="12" customWidth="1"/>
    <col min="8704" max="8704" width="14.75" style="12" customWidth="1"/>
    <col min="8705" max="8705" width="0.75" style="12" customWidth="1"/>
    <col min="8706" max="8706" width="14.4140625" style="12" customWidth="1"/>
    <col min="8707" max="8944" width="8.1640625" style="12"/>
    <col min="8945" max="8948" width="1.75" style="12" customWidth="1"/>
    <col min="8949" max="8949" width="41.1640625" style="12" customWidth="1"/>
    <col min="8950" max="8950" width="5.75" style="12" customWidth="1"/>
    <col min="8951" max="8951" width="0.75" style="12" customWidth="1"/>
    <col min="8952" max="8952" width="13.75" style="12" customWidth="1"/>
    <col min="8953" max="8953" width="0.75" style="12" customWidth="1"/>
    <col min="8954" max="8954" width="14.75" style="12" customWidth="1"/>
    <col min="8955" max="8955" width="0.75" style="12" customWidth="1"/>
    <col min="8956" max="8956" width="14.75" style="12" customWidth="1"/>
    <col min="8957" max="8957" width="0.75" style="12" customWidth="1"/>
    <col min="8958" max="8958" width="14.75" style="12" customWidth="1"/>
    <col min="8959" max="8959" width="0.75" style="12" customWidth="1"/>
    <col min="8960" max="8960" width="14.75" style="12" customWidth="1"/>
    <col min="8961" max="8961" width="0.75" style="12" customWidth="1"/>
    <col min="8962" max="8962" width="14.4140625" style="12" customWidth="1"/>
    <col min="8963" max="9200" width="8.1640625" style="12"/>
    <col min="9201" max="9204" width="1.75" style="12" customWidth="1"/>
    <col min="9205" max="9205" width="41.1640625" style="12" customWidth="1"/>
    <col min="9206" max="9206" width="5.75" style="12" customWidth="1"/>
    <col min="9207" max="9207" width="0.75" style="12" customWidth="1"/>
    <col min="9208" max="9208" width="13.75" style="12" customWidth="1"/>
    <col min="9209" max="9209" width="0.75" style="12" customWidth="1"/>
    <col min="9210" max="9210" width="14.75" style="12" customWidth="1"/>
    <col min="9211" max="9211" width="0.75" style="12" customWidth="1"/>
    <col min="9212" max="9212" width="14.75" style="12" customWidth="1"/>
    <col min="9213" max="9213" width="0.75" style="12" customWidth="1"/>
    <col min="9214" max="9214" width="14.75" style="12" customWidth="1"/>
    <col min="9215" max="9215" width="0.75" style="12" customWidth="1"/>
    <col min="9216" max="9216" width="14.75" style="12" customWidth="1"/>
    <col min="9217" max="9217" width="0.75" style="12" customWidth="1"/>
    <col min="9218" max="9218" width="14.4140625" style="12" customWidth="1"/>
    <col min="9219" max="9456" width="8.1640625" style="12"/>
    <col min="9457" max="9460" width="1.75" style="12" customWidth="1"/>
    <col min="9461" max="9461" width="41.1640625" style="12" customWidth="1"/>
    <col min="9462" max="9462" width="5.75" style="12" customWidth="1"/>
    <col min="9463" max="9463" width="0.75" style="12" customWidth="1"/>
    <col min="9464" max="9464" width="13.75" style="12" customWidth="1"/>
    <col min="9465" max="9465" width="0.75" style="12" customWidth="1"/>
    <col min="9466" max="9466" width="14.75" style="12" customWidth="1"/>
    <col min="9467" max="9467" width="0.75" style="12" customWidth="1"/>
    <col min="9468" max="9468" width="14.75" style="12" customWidth="1"/>
    <col min="9469" max="9469" width="0.75" style="12" customWidth="1"/>
    <col min="9470" max="9470" width="14.75" style="12" customWidth="1"/>
    <col min="9471" max="9471" width="0.75" style="12" customWidth="1"/>
    <col min="9472" max="9472" width="14.75" style="12" customWidth="1"/>
    <col min="9473" max="9473" width="0.75" style="12" customWidth="1"/>
    <col min="9474" max="9474" width="14.4140625" style="12" customWidth="1"/>
    <col min="9475" max="9712" width="8.1640625" style="12"/>
    <col min="9713" max="9716" width="1.75" style="12" customWidth="1"/>
    <col min="9717" max="9717" width="41.1640625" style="12" customWidth="1"/>
    <col min="9718" max="9718" width="5.75" style="12" customWidth="1"/>
    <col min="9719" max="9719" width="0.75" style="12" customWidth="1"/>
    <col min="9720" max="9720" width="13.75" style="12" customWidth="1"/>
    <col min="9721" max="9721" width="0.75" style="12" customWidth="1"/>
    <col min="9722" max="9722" width="14.75" style="12" customWidth="1"/>
    <col min="9723" max="9723" width="0.75" style="12" customWidth="1"/>
    <col min="9724" max="9724" width="14.75" style="12" customWidth="1"/>
    <col min="9725" max="9725" width="0.75" style="12" customWidth="1"/>
    <col min="9726" max="9726" width="14.75" style="12" customWidth="1"/>
    <col min="9727" max="9727" width="0.75" style="12" customWidth="1"/>
    <col min="9728" max="9728" width="14.75" style="12" customWidth="1"/>
    <col min="9729" max="9729" width="0.75" style="12" customWidth="1"/>
    <col min="9730" max="9730" width="14.4140625" style="12" customWidth="1"/>
    <col min="9731" max="9968" width="8.1640625" style="12"/>
    <col min="9969" max="9972" width="1.75" style="12" customWidth="1"/>
    <col min="9973" max="9973" width="41.1640625" style="12" customWidth="1"/>
    <col min="9974" max="9974" width="5.75" style="12" customWidth="1"/>
    <col min="9975" max="9975" width="0.75" style="12" customWidth="1"/>
    <col min="9976" max="9976" width="13.75" style="12" customWidth="1"/>
    <col min="9977" max="9977" width="0.75" style="12" customWidth="1"/>
    <col min="9978" max="9978" width="14.75" style="12" customWidth="1"/>
    <col min="9979" max="9979" width="0.75" style="12" customWidth="1"/>
    <col min="9980" max="9980" width="14.75" style="12" customWidth="1"/>
    <col min="9981" max="9981" width="0.75" style="12" customWidth="1"/>
    <col min="9982" max="9982" width="14.75" style="12" customWidth="1"/>
    <col min="9983" max="9983" width="0.75" style="12" customWidth="1"/>
    <col min="9984" max="9984" width="14.75" style="12" customWidth="1"/>
    <col min="9985" max="9985" width="0.75" style="12" customWidth="1"/>
    <col min="9986" max="9986" width="14.4140625" style="12" customWidth="1"/>
    <col min="9987" max="10224" width="8.1640625" style="12"/>
    <col min="10225" max="10228" width="1.75" style="12" customWidth="1"/>
    <col min="10229" max="10229" width="41.1640625" style="12" customWidth="1"/>
    <col min="10230" max="10230" width="5.75" style="12" customWidth="1"/>
    <col min="10231" max="10231" width="0.75" style="12" customWidth="1"/>
    <col min="10232" max="10232" width="13.75" style="12" customWidth="1"/>
    <col min="10233" max="10233" width="0.75" style="12" customWidth="1"/>
    <col min="10234" max="10234" width="14.75" style="12" customWidth="1"/>
    <col min="10235" max="10235" width="0.75" style="12" customWidth="1"/>
    <col min="10236" max="10236" width="14.75" style="12" customWidth="1"/>
    <col min="10237" max="10237" width="0.75" style="12" customWidth="1"/>
    <col min="10238" max="10238" width="14.75" style="12" customWidth="1"/>
    <col min="10239" max="10239" width="0.75" style="12" customWidth="1"/>
    <col min="10240" max="10240" width="14.75" style="12" customWidth="1"/>
    <col min="10241" max="10241" width="0.75" style="12" customWidth="1"/>
    <col min="10242" max="10242" width="14.4140625" style="12" customWidth="1"/>
    <col min="10243" max="10480" width="8.1640625" style="12"/>
    <col min="10481" max="10484" width="1.75" style="12" customWidth="1"/>
    <col min="10485" max="10485" width="41.1640625" style="12" customWidth="1"/>
    <col min="10486" max="10486" width="5.75" style="12" customWidth="1"/>
    <col min="10487" max="10487" width="0.75" style="12" customWidth="1"/>
    <col min="10488" max="10488" width="13.75" style="12" customWidth="1"/>
    <col min="10489" max="10489" width="0.75" style="12" customWidth="1"/>
    <col min="10490" max="10490" width="14.75" style="12" customWidth="1"/>
    <col min="10491" max="10491" width="0.75" style="12" customWidth="1"/>
    <col min="10492" max="10492" width="14.75" style="12" customWidth="1"/>
    <col min="10493" max="10493" width="0.75" style="12" customWidth="1"/>
    <col min="10494" max="10494" width="14.75" style="12" customWidth="1"/>
    <col min="10495" max="10495" width="0.75" style="12" customWidth="1"/>
    <col min="10496" max="10496" width="14.75" style="12" customWidth="1"/>
    <col min="10497" max="10497" width="0.75" style="12" customWidth="1"/>
    <col min="10498" max="10498" width="14.4140625" style="12" customWidth="1"/>
    <col min="10499" max="10736" width="8.1640625" style="12"/>
    <col min="10737" max="10740" width="1.75" style="12" customWidth="1"/>
    <col min="10741" max="10741" width="41.1640625" style="12" customWidth="1"/>
    <col min="10742" max="10742" width="5.75" style="12" customWidth="1"/>
    <col min="10743" max="10743" width="0.75" style="12" customWidth="1"/>
    <col min="10744" max="10744" width="13.75" style="12" customWidth="1"/>
    <col min="10745" max="10745" width="0.75" style="12" customWidth="1"/>
    <col min="10746" max="10746" width="14.75" style="12" customWidth="1"/>
    <col min="10747" max="10747" width="0.75" style="12" customWidth="1"/>
    <col min="10748" max="10748" width="14.75" style="12" customWidth="1"/>
    <col min="10749" max="10749" width="0.75" style="12" customWidth="1"/>
    <col min="10750" max="10750" width="14.75" style="12" customWidth="1"/>
    <col min="10751" max="10751" width="0.75" style="12" customWidth="1"/>
    <col min="10752" max="10752" width="14.75" style="12" customWidth="1"/>
    <col min="10753" max="10753" width="0.75" style="12" customWidth="1"/>
    <col min="10754" max="10754" width="14.4140625" style="12" customWidth="1"/>
    <col min="10755" max="10992" width="8.1640625" style="12"/>
    <col min="10993" max="10996" width="1.75" style="12" customWidth="1"/>
    <col min="10997" max="10997" width="41.1640625" style="12" customWidth="1"/>
    <col min="10998" max="10998" width="5.75" style="12" customWidth="1"/>
    <col min="10999" max="10999" width="0.75" style="12" customWidth="1"/>
    <col min="11000" max="11000" width="13.75" style="12" customWidth="1"/>
    <col min="11001" max="11001" width="0.75" style="12" customWidth="1"/>
    <col min="11002" max="11002" width="14.75" style="12" customWidth="1"/>
    <col min="11003" max="11003" width="0.75" style="12" customWidth="1"/>
    <col min="11004" max="11004" width="14.75" style="12" customWidth="1"/>
    <col min="11005" max="11005" width="0.75" style="12" customWidth="1"/>
    <col min="11006" max="11006" width="14.75" style="12" customWidth="1"/>
    <col min="11007" max="11007" width="0.75" style="12" customWidth="1"/>
    <col min="11008" max="11008" width="14.75" style="12" customWidth="1"/>
    <col min="11009" max="11009" width="0.75" style="12" customWidth="1"/>
    <col min="11010" max="11010" width="14.4140625" style="12" customWidth="1"/>
    <col min="11011" max="11248" width="8.1640625" style="12"/>
    <col min="11249" max="11252" width="1.75" style="12" customWidth="1"/>
    <col min="11253" max="11253" width="41.1640625" style="12" customWidth="1"/>
    <col min="11254" max="11254" width="5.75" style="12" customWidth="1"/>
    <col min="11255" max="11255" width="0.75" style="12" customWidth="1"/>
    <col min="11256" max="11256" width="13.75" style="12" customWidth="1"/>
    <col min="11257" max="11257" width="0.75" style="12" customWidth="1"/>
    <col min="11258" max="11258" width="14.75" style="12" customWidth="1"/>
    <col min="11259" max="11259" width="0.75" style="12" customWidth="1"/>
    <col min="11260" max="11260" width="14.75" style="12" customWidth="1"/>
    <col min="11261" max="11261" width="0.75" style="12" customWidth="1"/>
    <col min="11262" max="11262" width="14.75" style="12" customWidth="1"/>
    <col min="11263" max="11263" width="0.75" style="12" customWidth="1"/>
    <col min="11264" max="11264" width="14.75" style="12" customWidth="1"/>
    <col min="11265" max="11265" width="0.75" style="12" customWidth="1"/>
    <col min="11266" max="11266" width="14.4140625" style="12" customWidth="1"/>
    <col min="11267" max="11504" width="8.1640625" style="12"/>
    <col min="11505" max="11508" width="1.75" style="12" customWidth="1"/>
    <col min="11509" max="11509" width="41.1640625" style="12" customWidth="1"/>
    <col min="11510" max="11510" width="5.75" style="12" customWidth="1"/>
    <col min="11511" max="11511" width="0.75" style="12" customWidth="1"/>
    <col min="11512" max="11512" width="13.75" style="12" customWidth="1"/>
    <col min="11513" max="11513" width="0.75" style="12" customWidth="1"/>
    <col min="11514" max="11514" width="14.75" style="12" customWidth="1"/>
    <col min="11515" max="11515" width="0.75" style="12" customWidth="1"/>
    <col min="11516" max="11516" width="14.75" style="12" customWidth="1"/>
    <col min="11517" max="11517" width="0.75" style="12" customWidth="1"/>
    <col min="11518" max="11518" width="14.75" style="12" customWidth="1"/>
    <col min="11519" max="11519" width="0.75" style="12" customWidth="1"/>
    <col min="11520" max="11520" width="14.75" style="12" customWidth="1"/>
    <col min="11521" max="11521" width="0.75" style="12" customWidth="1"/>
    <col min="11522" max="11522" width="14.4140625" style="12" customWidth="1"/>
    <col min="11523" max="11760" width="8.1640625" style="12"/>
    <col min="11761" max="11764" width="1.75" style="12" customWidth="1"/>
    <col min="11765" max="11765" width="41.1640625" style="12" customWidth="1"/>
    <col min="11766" max="11766" width="5.75" style="12" customWidth="1"/>
    <col min="11767" max="11767" width="0.75" style="12" customWidth="1"/>
    <col min="11768" max="11768" width="13.75" style="12" customWidth="1"/>
    <col min="11769" max="11769" width="0.75" style="12" customWidth="1"/>
    <col min="11770" max="11770" width="14.75" style="12" customWidth="1"/>
    <col min="11771" max="11771" width="0.75" style="12" customWidth="1"/>
    <col min="11772" max="11772" width="14.75" style="12" customWidth="1"/>
    <col min="11773" max="11773" width="0.75" style="12" customWidth="1"/>
    <col min="11774" max="11774" width="14.75" style="12" customWidth="1"/>
    <col min="11775" max="11775" width="0.75" style="12" customWidth="1"/>
    <col min="11776" max="11776" width="14.75" style="12" customWidth="1"/>
    <col min="11777" max="11777" width="0.75" style="12" customWidth="1"/>
    <col min="11778" max="11778" width="14.4140625" style="12" customWidth="1"/>
    <col min="11779" max="12016" width="8.1640625" style="12"/>
    <col min="12017" max="12020" width="1.75" style="12" customWidth="1"/>
    <col min="12021" max="12021" width="41.1640625" style="12" customWidth="1"/>
    <col min="12022" max="12022" width="5.75" style="12" customWidth="1"/>
    <col min="12023" max="12023" width="0.75" style="12" customWidth="1"/>
    <col min="12024" max="12024" width="13.75" style="12" customWidth="1"/>
    <col min="12025" max="12025" width="0.75" style="12" customWidth="1"/>
    <col min="12026" max="12026" width="14.75" style="12" customWidth="1"/>
    <col min="12027" max="12027" width="0.75" style="12" customWidth="1"/>
    <col min="12028" max="12028" width="14.75" style="12" customWidth="1"/>
    <col min="12029" max="12029" width="0.75" style="12" customWidth="1"/>
    <col min="12030" max="12030" width="14.75" style="12" customWidth="1"/>
    <col min="12031" max="12031" width="0.75" style="12" customWidth="1"/>
    <col min="12032" max="12032" width="14.75" style="12" customWidth="1"/>
    <col min="12033" max="12033" width="0.75" style="12" customWidth="1"/>
    <col min="12034" max="12034" width="14.4140625" style="12" customWidth="1"/>
    <col min="12035" max="12272" width="8.1640625" style="12"/>
    <col min="12273" max="12276" width="1.75" style="12" customWidth="1"/>
    <col min="12277" max="12277" width="41.1640625" style="12" customWidth="1"/>
    <col min="12278" max="12278" width="5.75" style="12" customWidth="1"/>
    <col min="12279" max="12279" width="0.75" style="12" customWidth="1"/>
    <col min="12280" max="12280" width="13.75" style="12" customWidth="1"/>
    <col min="12281" max="12281" width="0.75" style="12" customWidth="1"/>
    <col min="12282" max="12282" width="14.75" style="12" customWidth="1"/>
    <col min="12283" max="12283" width="0.75" style="12" customWidth="1"/>
    <col min="12284" max="12284" width="14.75" style="12" customWidth="1"/>
    <col min="12285" max="12285" width="0.75" style="12" customWidth="1"/>
    <col min="12286" max="12286" width="14.75" style="12" customWidth="1"/>
    <col min="12287" max="12287" width="0.75" style="12" customWidth="1"/>
    <col min="12288" max="12288" width="14.75" style="12" customWidth="1"/>
    <col min="12289" max="12289" width="0.75" style="12" customWidth="1"/>
    <col min="12290" max="12290" width="14.4140625" style="12" customWidth="1"/>
    <col min="12291" max="12528" width="8.1640625" style="12"/>
    <col min="12529" max="12532" width="1.75" style="12" customWidth="1"/>
    <col min="12533" max="12533" width="41.1640625" style="12" customWidth="1"/>
    <col min="12534" max="12534" width="5.75" style="12" customWidth="1"/>
    <col min="12535" max="12535" width="0.75" style="12" customWidth="1"/>
    <col min="12536" max="12536" width="13.75" style="12" customWidth="1"/>
    <col min="12537" max="12537" width="0.75" style="12" customWidth="1"/>
    <col min="12538" max="12538" width="14.75" style="12" customWidth="1"/>
    <col min="12539" max="12539" width="0.75" style="12" customWidth="1"/>
    <col min="12540" max="12540" width="14.75" style="12" customWidth="1"/>
    <col min="12541" max="12541" width="0.75" style="12" customWidth="1"/>
    <col min="12542" max="12542" width="14.75" style="12" customWidth="1"/>
    <col min="12543" max="12543" width="0.75" style="12" customWidth="1"/>
    <col min="12544" max="12544" width="14.75" style="12" customWidth="1"/>
    <col min="12545" max="12545" width="0.75" style="12" customWidth="1"/>
    <col min="12546" max="12546" width="14.4140625" style="12" customWidth="1"/>
    <col min="12547" max="12784" width="8.1640625" style="12"/>
    <col min="12785" max="12788" width="1.75" style="12" customWidth="1"/>
    <col min="12789" max="12789" width="41.1640625" style="12" customWidth="1"/>
    <col min="12790" max="12790" width="5.75" style="12" customWidth="1"/>
    <col min="12791" max="12791" width="0.75" style="12" customWidth="1"/>
    <col min="12792" max="12792" width="13.75" style="12" customWidth="1"/>
    <col min="12793" max="12793" width="0.75" style="12" customWidth="1"/>
    <col min="12794" max="12794" width="14.75" style="12" customWidth="1"/>
    <col min="12795" max="12795" width="0.75" style="12" customWidth="1"/>
    <col min="12796" max="12796" width="14.75" style="12" customWidth="1"/>
    <col min="12797" max="12797" width="0.75" style="12" customWidth="1"/>
    <col min="12798" max="12798" width="14.75" style="12" customWidth="1"/>
    <col min="12799" max="12799" width="0.75" style="12" customWidth="1"/>
    <col min="12800" max="12800" width="14.75" style="12" customWidth="1"/>
    <col min="12801" max="12801" width="0.75" style="12" customWidth="1"/>
    <col min="12802" max="12802" width="14.4140625" style="12" customWidth="1"/>
    <col min="12803" max="13040" width="8.1640625" style="12"/>
    <col min="13041" max="13044" width="1.75" style="12" customWidth="1"/>
    <col min="13045" max="13045" width="41.1640625" style="12" customWidth="1"/>
    <col min="13046" max="13046" width="5.75" style="12" customWidth="1"/>
    <col min="13047" max="13047" width="0.75" style="12" customWidth="1"/>
    <col min="13048" max="13048" width="13.75" style="12" customWidth="1"/>
    <col min="13049" max="13049" width="0.75" style="12" customWidth="1"/>
    <col min="13050" max="13050" width="14.75" style="12" customWidth="1"/>
    <col min="13051" max="13051" width="0.75" style="12" customWidth="1"/>
    <col min="13052" max="13052" width="14.75" style="12" customWidth="1"/>
    <col min="13053" max="13053" width="0.75" style="12" customWidth="1"/>
    <col min="13054" max="13054" width="14.75" style="12" customWidth="1"/>
    <col min="13055" max="13055" width="0.75" style="12" customWidth="1"/>
    <col min="13056" max="13056" width="14.75" style="12" customWidth="1"/>
    <col min="13057" max="13057" width="0.75" style="12" customWidth="1"/>
    <col min="13058" max="13058" width="14.4140625" style="12" customWidth="1"/>
    <col min="13059" max="13296" width="8.1640625" style="12"/>
    <col min="13297" max="13300" width="1.75" style="12" customWidth="1"/>
    <col min="13301" max="13301" width="41.1640625" style="12" customWidth="1"/>
    <col min="13302" max="13302" width="5.75" style="12" customWidth="1"/>
    <col min="13303" max="13303" width="0.75" style="12" customWidth="1"/>
    <col min="13304" max="13304" width="13.75" style="12" customWidth="1"/>
    <col min="13305" max="13305" width="0.75" style="12" customWidth="1"/>
    <col min="13306" max="13306" width="14.75" style="12" customWidth="1"/>
    <col min="13307" max="13307" width="0.75" style="12" customWidth="1"/>
    <col min="13308" max="13308" width="14.75" style="12" customWidth="1"/>
    <col min="13309" max="13309" width="0.75" style="12" customWidth="1"/>
    <col min="13310" max="13310" width="14.75" style="12" customWidth="1"/>
    <col min="13311" max="13311" width="0.75" style="12" customWidth="1"/>
    <col min="13312" max="13312" width="14.75" style="12" customWidth="1"/>
    <col min="13313" max="13313" width="0.75" style="12" customWidth="1"/>
    <col min="13314" max="13314" width="14.4140625" style="12" customWidth="1"/>
    <col min="13315" max="13552" width="8.1640625" style="12"/>
    <col min="13553" max="13556" width="1.75" style="12" customWidth="1"/>
    <col min="13557" max="13557" width="41.1640625" style="12" customWidth="1"/>
    <col min="13558" max="13558" width="5.75" style="12" customWidth="1"/>
    <col min="13559" max="13559" width="0.75" style="12" customWidth="1"/>
    <col min="13560" max="13560" width="13.75" style="12" customWidth="1"/>
    <col min="13561" max="13561" width="0.75" style="12" customWidth="1"/>
    <col min="13562" max="13562" width="14.75" style="12" customWidth="1"/>
    <col min="13563" max="13563" width="0.75" style="12" customWidth="1"/>
    <col min="13564" max="13564" width="14.75" style="12" customWidth="1"/>
    <col min="13565" max="13565" width="0.75" style="12" customWidth="1"/>
    <col min="13566" max="13566" width="14.75" style="12" customWidth="1"/>
    <col min="13567" max="13567" width="0.75" style="12" customWidth="1"/>
    <col min="13568" max="13568" width="14.75" style="12" customWidth="1"/>
    <col min="13569" max="13569" width="0.75" style="12" customWidth="1"/>
    <col min="13570" max="13570" width="14.4140625" style="12" customWidth="1"/>
    <col min="13571" max="13808" width="8.1640625" style="12"/>
    <col min="13809" max="13812" width="1.75" style="12" customWidth="1"/>
    <col min="13813" max="13813" width="41.1640625" style="12" customWidth="1"/>
    <col min="13814" max="13814" width="5.75" style="12" customWidth="1"/>
    <col min="13815" max="13815" width="0.75" style="12" customWidth="1"/>
    <col min="13816" max="13816" width="13.75" style="12" customWidth="1"/>
    <col min="13817" max="13817" width="0.75" style="12" customWidth="1"/>
    <col min="13818" max="13818" width="14.75" style="12" customWidth="1"/>
    <col min="13819" max="13819" width="0.75" style="12" customWidth="1"/>
    <col min="13820" max="13820" width="14.75" style="12" customWidth="1"/>
    <col min="13821" max="13821" width="0.75" style="12" customWidth="1"/>
    <col min="13822" max="13822" width="14.75" style="12" customWidth="1"/>
    <col min="13823" max="13823" width="0.75" style="12" customWidth="1"/>
    <col min="13824" max="13824" width="14.75" style="12" customWidth="1"/>
    <col min="13825" max="13825" width="0.75" style="12" customWidth="1"/>
    <col min="13826" max="13826" width="14.4140625" style="12" customWidth="1"/>
    <col min="13827" max="14064" width="8.1640625" style="12"/>
    <col min="14065" max="14068" width="1.75" style="12" customWidth="1"/>
    <col min="14069" max="14069" width="41.1640625" style="12" customWidth="1"/>
    <col min="14070" max="14070" width="5.75" style="12" customWidth="1"/>
    <col min="14071" max="14071" width="0.75" style="12" customWidth="1"/>
    <col min="14072" max="14072" width="13.75" style="12" customWidth="1"/>
    <col min="14073" max="14073" width="0.75" style="12" customWidth="1"/>
    <col min="14074" max="14074" width="14.75" style="12" customWidth="1"/>
    <col min="14075" max="14075" width="0.75" style="12" customWidth="1"/>
    <col min="14076" max="14076" width="14.75" style="12" customWidth="1"/>
    <col min="14077" max="14077" width="0.75" style="12" customWidth="1"/>
    <col min="14078" max="14078" width="14.75" style="12" customWidth="1"/>
    <col min="14079" max="14079" width="0.75" style="12" customWidth="1"/>
    <col min="14080" max="14080" width="14.75" style="12" customWidth="1"/>
    <col min="14081" max="14081" width="0.75" style="12" customWidth="1"/>
    <col min="14082" max="14082" width="14.4140625" style="12" customWidth="1"/>
    <col min="14083" max="14320" width="8.1640625" style="12"/>
    <col min="14321" max="14324" width="1.75" style="12" customWidth="1"/>
    <col min="14325" max="14325" width="41.1640625" style="12" customWidth="1"/>
    <col min="14326" max="14326" width="5.75" style="12" customWidth="1"/>
    <col min="14327" max="14327" width="0.75" style="12" customWidth="1"/>
    <col min="14328" max="14328" width="13.75" style="12" customWidth="1"/>
    <col min="14329" max="14329" width="0.75" style="12" customWidth="1"/>
    <col min="14330" max="14330" width="14.75" style="12" customWidth="1"/>
    <col min="14331" max="14331" width="0.75" style="12" customWidth="1"/>
    <col min="14332" max="14332" width="14.75" style="12" customWidth="1"/>
    <col min="14333" max="14333" width="0.75" style="12" customWidth="1"/>
    <col min="14334" max="14334" width="14.75" style="12" customWidth="1"/>
    <col min="14335" max="14335" width="0.75" style="12" customWidth="1"/>
    <col min="14336" max="14336" width="14.75" style="12" customWidth="1"/>
    <col min="14337" max="14337" width="0.75" style="12" customWidth="1"/>
    <col min="14338" max="14338" width="14.4140625" style="12" customWidth="1"/>
    <col min="14339" max="14576" width="8.1640625" style="12"/>
    <col min="14577" max="14580" width="1.75" style="12" customWidth="1"/>
    <col min="14581" max="14581" width="41.1640625" style="12" customWidth="1"/>
    <col min="14582" max="14582" width="5.75" style="12" customWidth="1"/>
    <col min="14583" max="14583" width="0.75" style="12" customWidth="1"/>
    <col min="14584" max="14584" width="13.75" style="12" customWidth="1"/>
    <col min="14585" max="14585" width="0.75" style="12" customWidth="1"/>
    <col min="14586" max="14586" width="14.75" style="12" customWidth="1"/>
    <col min="14587" max="14587" width="0.75" style="12" customWidth="1"/>
    <col min="14588" max="14588" width="14.75" style="12" customWidth="1"/>
    <col min="14589" max="14589" width="0.75" style="12" customWidth="1"/>
    <col min="14590" max="14590" width="14.75" style="12" customWidth="1"/>
    <col min="14591" max="14591" width="0.75" style="12" customWidth="1"/>
    <col min="14592" max="14592" width="14.75" style="12" customWidth="1"/>
    <col min="14593" max="14593" width="0.75" style="12" customWidth="1"/>
    <col min="14594" max="14594" width="14.4140625" style="12" customWidth="1"/>
    <col min="14595" max="14832" width="8.1640625" style="12"/>
    <col min="14833" max="14836" width="1.75" style="12" customWidth="1"/>
    <col min="14837" max="14837" width="41.1640625" style="12" customWidth="1"/>
    <col min="14838" max="14838" width="5.75" style="12" customWidth="1"/>
    <col min="14839" max="14839" width="0.75" style="12" customWidth="1"/>
    <col min="14840" max="14840" width="13.75" style="12" customWidth="1"/>
    <col min="14841" max="14841" width="0.75" style="12" customWidth="1"/>
    <col min="14842" max="14842" width="14.75" style="12" customWidth="1"/>
    <col min="14843" max="14843" width="0.75" style="12" customWidth="1"/>
    <col min="14844" max="14844" width="14.75" style="12" customWidth="1"/>
    <col min="14845" max="14845" width="0.75" style="12" customWidth="1"/>
    <col min="14846" max="14846" width="14.75" style="12" customWidth="1"/>
    <col min="14847" max="14847" width="0.75" style="12" customWidth="1"/>
    <col min="14848" max="14848" width="14.75" style="12" customWidth="1"/>
    <col min="14849" max="14849" width="0.75" style="12" customWidth="1"/>
    <col min="14850" max="14850" width="14.4140625" style="12" customWidth="1"/>
    <col min="14851" max="15088" width="8.1640625" style="12"/>
    <col min="15089" max="15092" width="1.75" style="12" customWidth="1"/>
    <col min="15093" max="15093" width="41.1640625" style="12" customWidth="1"/>
    <col min="15094" max="15094" width="5.75" style="12" customWidth="1"/>
    <col min="15095" max="15095" width="0.75" style="12" customWidth="1"/>
    <col min="15096" max="15096" width="13.75" style="12" customWidth="1"/>
    <col min="15097" max="15097" width="0.75" style="12" customWidth="1"/>
    <col min="15098" max="15098" width="14.75" style="12" customWidth="1"/>
    <col min="15099" max="15099" width="0.75" style="12" customWidth="1"/>
    <col min="15100" max="15100" width="14.75" style="12" customWidth="1"/>
    <col min="15101" max="15101" width="0.75" style="12" customWidth="1"/>
    <col min="15102" max="15102" width="14.75" style="12" customWidth="1"/>
    <col min="15103" max="15103" width="0.75" style="12" customWidth="1"/>
    <col min="15104" max="15104" width="14.75" style="12" customWidth="1"/>
    <col min="15105" max="15105" width="0.75" style="12" customWidth="1"/>
    <col min="15106" max="15106" width="14.4140625" style="12" customWidth="1"/>
    <col min="15107" max="15344" width="8.1640625" style="12"/>
    <col min="15345" max="15348" width="1.75" style="12" customWidth="1"/>
    <col min="15349" max="15349" width="41.1640625" style="12" customWidth="1"/>
    <col min="15350" max="15350" width="5.75" style="12" customWidth="1"/>
    <col min="15351" max="15351" width="0.75" style="12" customWidth="1"/>
    <col min="15352" max="15352" width="13.75" style="12" customWidth="1"/>
    <col min="15353" max="15353" width="0.75" style="12" customWidth="1"/>
    <col min="15354" max="15354" width="14.75" style="12" customWidth="1"/>
    <col min="15355" max="15355" width="0.75" style="12" customWidth="1"/>
    <col min="15356" max="15356" width="14.75" style="12" customWidth="1"/>
    <col min="15357" max="15357" width="0.75" style="12" customWidth="1"/>
    <col min="15358" max="15358" width="14.75" style="12" customWidth="1"/>
    <col min="15359" max="15359" width="0.75" style="12" customWidth="1"/>
    <col min="15360" max="15360" width="14.75" style="12" customWidth="1"/>
    <col min="15361" max="15361" width="0.75" style="12" customWidth="1"/>
    <col min="15362" max="15362" width="14.4140625" style="12" customWidth="1"/>
    <col min="15363" max="15600" width="8.1640625" style="12"/>
    <col min="15601" max="15604" width="1.75" style="12" customWidth="1"/>
    <col min="15605" max="15605" width="41.1640625" style="12" customWidth="1"/>
    <col min="15606" max="15606" width="5.75" style="12" customWidth="1"/>
    <col min="15607" max="15607" width="0.75" style="12" customWidth="1"/>
    <col min="15608" max="15608" width="13.75" style="12" customWidth="1"/>
    <col min="15609" max="15609" width="0.75" style="12" customWidth="1"/>
    <col min="15610" max="15610" width="14.75" style="12" customWidth="1"/>
    <col min="15611" max="15611" width="0.75" style="12" customWidth="1"/>
    <col min="15612" max="15612" width="14.75" style="12" customWidth="1"/>
    <col min="15613" max="15613" width="0.75" style="12" customWidth="1"/>
    <col min="15614" max="15614" width="14.75" style="12" customWidth="1"/>
    <col min="15615" max="15615" width="0.75" style="12" customWidth="1"/>
    <col min="15616" max="15616" width="14.75" style="12" customWidth="1"/>
    <col min="15617" max="15617" width="0.75" style="12" customWidth="1"/>
    <col min="15618" max="15618" width="14.4140625" style="12" customWidth="1"/>
    <col min="15619" max="15856" width="8.1640625" style="12"/>
    <col min="15857" max="15860" width="1.75" style="12" customWidth="1"/>
    <col min="15861" max="15861" width="41.1640625" style="12" customWidth="1"/>
    <col min="15862" max="15862" width="5.75" style="12" customWidth="1"/>
    <col min="15863" max="15863" width="0.75" style="12" customWidth="1"/>
    <col min="15864" max="15864" width="13.75" style="12" customWidth="1"/>
    <col min="15865" max="15865" width="0.75" style="12" customWidth="1"/>
    <col min="15866" max="15866" width="14.75" style="12" customWidth="1"/>
    <col min="15867" max="15867" width="0.75" style="12" customWidth="1"/>
    <col min="15868" max="15868" width="14.75" style="12" customWidth="1"/>
    <col min="15869" max="15869" width="0.75" style="12" customWidth="1"/>
    <col min="15870" max="15870" width="14.75" style="12" customWidth="1"/>
    <col min="15871" max="15871" width="0.75" style="12" customWidth="1"/>
    <col min="15872" max="15872" width="14.75" style="12" customWidth="1"/>
    <col min="15873" max="15873" width="0.75" style="12" customWidth="1"/>
    <col min="15874" max="15874" width="14.4140625" style="12" customWidth="1"/>
    <col min="15875" max="16112" width="8.1640625" style="12"/>
    <col min="16113" max="16116" width="1.75" style="12" customWidth="1"/>
    <col min="16117" max="16117" width="41.1640625" style="12" customWidth="1"/>
    <col min="16118" max="16118" width="5.75" style="12" customWidth="1"/>
    <col min="16119" max="16119" width="0.75" style="12" customWidth="1"/>
    <col min="16120" max="16120" width="13.75" style="12" customWidth="1"/>
    <col min="16121" max="16121" width="0.75" style="12" customWidth="1"/>
    <col min="16122" max="16122" width="14.75" style="12" customWidth="1"/>
    <col min="16123" max="16123" width="0.75" style="12" customWidth="1"/>
    <col min="16124" max="16124" width="14.75" style="12" customWidth="1"/>
    <col min="16125" max="16125" width="0.75" style="12" customWidth="1"/>
    <col min="16126" max="16126" width="14.75" style="12" customWidth="1"/>
    <col min="16127" max="16127" width="0.75" style="12" customWidth="1"/>
    <col min="16128" max="16128" width="14.75" style="12" customWidth="1"/>
    <col min="16129" max="16129" width="0.75" style="12" customWidth="1"/>
    <col min="16130" max="16130" width="14.4140625" style="12" customWidth="1"/>
    <col min="16131" max="16384" width="8.1640625" style="12"/>
  </cols>
  <sheetData>
    <row r="1" spans="1:18" ht="16.5" customHeight="1" x14ac:dyDescent="0.3">
      <c r="A1" s="28" t="s">
        <v>0</v>
      </c>
      <c r="R1" s="87"/>
    </row>
    <row r="2" spans="1:18" ht="16.5" customHeight="1" x14ac:dyDescent="0.3">
      <c r="A2" s="28" t="str">
        <f>ENG_conso9!A2</f>
        <v>Statement of Changes in Equity</v>
      </c>
      <c r="R2" s="87"/>
    </row>
    <row r="3" spans="1:18" ht="16.5" customHeight="1" x14ac:dyDescent="0.3">
      <c r="A3" s="88" t="str">
        <f>ENG_conso9!A3</f>
        <v>For the year ended 31 December 2022</v>
      </c>
      <c r="B3" s="14"/>
      <c r="C3" s="14"/>
      <c r="D3" s="14"/>
      <c r="E3" s="14"/>
      <c r="F3" s="89"/>
      <c r="G3" s="14"/>
      <c r="H3" s="90"/>
      <c r="I3" s="14"/>
      <c r="J3" s="90"/>
      <c r="K3" s="90"/>
      <c r="L3" s="90"/>
      <c r="M3" s="90"/>
      <c r="N3" s="90"/>
      <c r="O3" s="90"/>
      <c r="P3" s="90"/>
      <c r="Q3" s="89"/>
      <c r="R3" s="90"/>
    </row>
    <row r="4" spans="1:18" ht="16.5" customHeight="1" x14ac:dyDescent="0.3">
      <c r="A4" s="28"/>
    </row>
    <row r="5" spans="1:18" ht="16.5" customHeight="1" x14ac:dyDescent="0.3">
      <c r="A5" s="28"/>
    </row>
    <row r="6" spans="1:18" ht="16.5" customHeight="1" x14ac:dyDescent="0.3">
      <c r="A6" s="28"/>
      <c r="H6" s="172" t="s">
        <v>100</v>
      </c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8" ht="16.5" customHeight="1" x14ac:dyDescent="0.3">
      <c r="F7" s="91"/>
      <c r="G7" s="28"/>
      <c r="H7" s="87" t="s">
        <v>81</v>
      </c>
      <c r="I7" s="28"/>
      <c r="J7" s="12"/>
      <c r="K7" s="87"/>
      <c r="L7" s="173" t="s">
        <v>46</v>
      </c>
      <c r="M7" s="173"/>
      <c r="N7" s="173"/>
      <c r="O7" s="173"/>
      <c r="P7" s="173"/>
    </row>
    <row r="8" spans="1:18" ht="16.5" customHeight="1" x14ac:dyDescent="0.3">
      <c r="F8" s="91"/>
      <c r="G8" s="28"/>
      <c r="H8" s="87" t="s">
        <v>83</v>
      </c>
      <c r="I8" s="28"/>
      <c r="J8" s="87" t="s">
        <v>84</v>
      </c>
      <c r="K8" s="87"/>
      <c r="L8" s="174" t="s">
        <v>85</v>
      </c>
      <c r="M8" s="174"/>
      <c r="N8" s="174"/>
      <c r="O8" s="92"/>
      <c r="P8" s="92"/>
      <c r="R8" s="87" t="s">
        <v>68</v>
      </c>
    </row>
    <row r="9" spans="1:18" ht="16.5" customHeight="1" x14ac:dyDescent="0.3">
      <c r="F9" s="91"/>
      <c r="G9" s="28"/>
      <c r="H9" s="87" t="s">
        <v>89</v>
      </c>
      <c r="I9" s="28"/>
      <c r="J9" s="87" t="s">
        <v>89</v>
      </c>
      <c r="K9" s="87"/>
      <c r="L9" s="93" t="s">
        <v>90</v>
      </c>
      <c r="M9" s="93"/>
      <c r="N9" s="93" t="s">
        <v>91</v>
      </c>
      <c r="O9" s="92"/>
      <c r="P9" s="92" t="s">
        <v>48</v>
      </c>
      <c r="R9" s="94" t="s">
        <v>94</v>
      </c>
    </row>
    <row r="10" spans="1:18" ht="16.5" customHeight="1" x14ac:dyDescent="0.3">
      <c r="F10" s="158" t="s">
        <v>70</v>
      </c>
      <c r="G10" s="28"/>
      <c r="H10" s="95" t="s">
        <v>5</v>
      </c>
      <c r="I10" s="28"/>
      <c r="J10" s="95" t="s">
        <v>5</v>
      </c>
      <c r="K10" s="87"/>
      <c r="L10" s="95" t="s">
        <v>5</v>
      </c>
      <c r="M10" s="87"/>
      <c r="N10" s="95" t="s">
        <v>5</v>
      </c>
      <c r="O10" s="87"/>
      <c r="P10" s="95" t="s">
        <v>5</v>
      </c>
      <c r="R10" s="95" t="s">
        <v>5</v>
      </c>
    </row>
    <row r="11" spans="1:18" ht="16.5" customHeight="1" x14ac:dyDescent="0.3"/>
    <row r="12" spans="1:18" s="100" customFormat="1" ht="16.5" customHeight="1" x14ac:dyDescent="0.3">
      <c r="A12" s="85" t="s">
        <v>98</v>
      </c>
      <c r="B12" s="86"/>
      <c r="C12" s="48"/>
      <c r="D12" s="98"/>
      <c r="E12" s="48"/>
      <c r="F12" s="98"/>
      <c r="G12" s="48"/>
      <c r="H12" s="34">
        <v>470000000</v>
      </c>
      <c r="I12" s="99"/>
      <c r="J12" s="34">
        <v>267503419</v>
      </c>
      <c r="K12" s="99"/>
      <c r="L12" s="34">
        <v>47000000</v>
      </c>
      <c r="M12" s="99"/>
      <c r="N12" s="34">
        <v>20000000</v>
      </c>
      <c r="O12" s="34"/>
      <c r="P12" s="34">
        <v>2418887658</v>
      </c>
      <c r="Q12" s="33"/>
      <c r="R12" s="34">
        <f>SUM(P12,N12,L12,J12,H12)</f>
        <v>3223391077</v>
      </c>
    </row>
    <row r="13" spans="1:18" s="100" customFormat="1" ht="16.5" customHeight="1" x14ac:dyDescent="0.3">
      <c r="A13" s="48" t="s">
        <v>95</v>
      </c>
      <c r="B13" s="48"/>
      <c r="C13" s="48"/>
      <c r="D13" s="98"/>
      <c r="E13" s="48"/>
      <c r="F13" s="98">
        <v>26</v>
      </c>
      <c r="G13" s="48"/>
      <c r="H13" s="34" t="s">
        <v>96</v>
      </c>
      <c r="I13" s="99"/>
      <c r="J13" s="34" t="s">
        <v>96</v>
      </c>
      <c r="K13" s="99"/>
      <c r="L13" s="34" t="s">
        <v>96</v>
      </c>
      <c r="M13" s="99"/>
      <c r="N13" s="34" t="s">
        <v>96</v>
      </c>
      <c r="O13" s="34"/>
      <c r="P13" s="34">
        <v>-441800000</v>
      </c>
      <c r="Q13" s="33"/>
      <c r="R13" s="34">
        <f t="shared" ref="R13:R14" si="0">SUM(P13,N13,L13,J13,H13)</f>
        <v>-441800000</v>
      </c>
    </row>
    <row r="14" spans="1:18" s="100" customFormat="1" ht="16.5" customHeight="1" x14ac:dyDescent="0.3">
      <c r="A14" s="48" t="s">
        <v>69</v>
      </c>
      <c r="C14" s="48"/>
      <c r="D14" s="98"/>
      <c r="E14" s="48"/>
      <c r="F14" s="98"/>
      <c r="G14" s="48"/>
      <c r="H14" s="90" t="s">
        <v>96</v>
      </c>
      <c r="I14" s="101"/>
      <c r="J14" s="90" t="s">
        <v>96</v>
      </c>
      <c r="K14" s="101"/>
      <c r="L14" s="90" t="s">
        <v>96</v>
      </c>
      <c r="M14" s="101"/>
      <c r="N14" s="90" t="s">
        <v>96</v>
      </c>
      <c r="O14" s="34"/>
      <c r="P14" s="90">
        <v>796903597</v>
      </c>
      <c r="Q14" s="34"/>
      <c r="R14" s="90">
        <f t="shared" si="0"/>
        <v>796903597</v>
      </c>
    </row>
    <row r="15" spans="1:18" ht="16.5" customHeight="1" x14ac:dyDescent="0.3"/>
    <row r="16" spans="1:18" s="100" customFormat="1" ht="16.5" customHeight="1" thickBot="1" x14ac:dyDescent="0.35">
      <c r="A16" s="96" t="s">
        <v>99</v>
      </c>
      <c r="B16" s="97"/>
      <c r="C16" s="40"/>
      <c r="D16" s="98"/>
      <c r="E16" s="48"/>
      <c r="F16" s="98"/>
      <c r="G16" s="48"/>
      <c r="H16" s="46">
        <f>SUM(H12:H14)</f>
        <v>470000000</v>
      </c>
      <c r="I16" s="12"/>
      <c r="J16" s="46">
        <f>SUM(J12:J14)</f>
        <v>267503419</v>
      </c>
      <c r="K16" s="34"/>
      <c r="L16" s="46">
        <f>SUM(L12:L14)</f>
        <v>47000000</v>
      </c>
      <c r="M16" s="34"/>
      <c r="N16" s="46">
        <f>SUM(N12:N14)</f>
        <v>20000000</v>
      </c>
      <c r="O16" s="34"/>
      <c r="P16" s="46">
        <f>SUM(P12:P14)</f>
        <v>2773991255</v>
      </c>
      <c r="Q16" s="34"/>
      <c r="R16" s="46">
        <f>SUM(R12:R14)</f>
        <v>3578494674</v>
      </c>
    </row>
    <row r="17" spans="1:18" s="100" customFormat="1" ht="16.5" customHeight="1" thickTop="1" x14ac:dyDescent="0.3">
      <c r="A17" s="96"/>
      <c r="B17" s="97"/>
      <c r="C17" s="40"/>
      <c r="D17" s="98"/>
      <c r="E17" s="48"/>
      <c r="F17" s="98"/>
      <c r="G17" s="48"/>
      <c r="H17" s="35"/>
      <c r="I17" s="12"/>
      <c r="J17" s="35"/>
      <c r="K17" s="34"/>
      <c r="L17" s="35"/>
      <c r="M17" s="34"/>
      <c r="N17" s="35"/>
      <c r="O17" s="34"/>
      <c r="P17" s="35"/>
      <c r="Q17" s="34"/>
      <c r="R17" s="35"/>
    </row>
    <row r="18" spans="1:18" s="100" customFormat="1" ht="16.5" customHeight="1" x14ac:dyDescent="0.3">
      <c r="A18" s="85" t="s">
        <v>166</v>
      </c>
      <c r="B18" s="86"/>
      <c r="C18" s="48"/>
      <c r="D18" s="98"/>
      <c r="E18" s="48"/>
      <c r="F18" s="98"/>
      <c r="G18" s="48"/>
      <c r="H18" s="35">
        <f>SUM(H16)</f>
        <v>470000000</v>
      </c>
      <c r="I18" s="99"/>
      <c r="J18" s="35">
        <f>SUM(J16)</f>
        <v>267503419</v>
      </c>
      <c r="K18" s="99"/>
      <c r="L18" s="35">
        <f>SUM(L16)</f>
        <v>47000000</v>
      </c>
      <c r="M18" s="99"/>
      <c r="N18" s="35">
        <f>SUM(N16)</f>
        <v>20000000</v>
      </c>
      <c r="O18" s="34"/>
      <c r="P18" s="35">
        <f>SUM(P16)</f>
        <v>2773991255</v>
      </c>
      <c r="Q18" s="33"/>
      <c r="R18" s="35">
        <f>SUM(H18:P18)</f>
        <v>3578494674</v>
      </c>
    </row>
    <row r="19" spans="1:18" s="100" customFormat="1" ht="16.5" customHeight="1" x14ac:dyDescent="0.3">
      <c r="A19" s="48" t="s">
        <v>95</v>
      </c>
      <c r="B19" s="48"/>
      <c r="C19" s="48"/>
      <c r="D19" s="98"/>
      <c r="E19" s="48"/>
      <c r="F19" s="98">
        <v>26</v>
      </c>
      <c r="G19" s="48"/>
      <c r="H19" s="35" t="s">
        <v>96</v>
      </c>
      <c r="I19" s="99"/>
      <c r="J19" s="35" t="s">
        <v>96</v>
      </c>
      <c r="K19" s="99"/>
      <c r="L19" s="35" t="s">
        <v>96</v>
      </c>
      <c r="M19" s="99"/>
      <c r="N19" s="35" t="s">
        <v>96</v>
      </c>
      <c r="O19" s="34"/>
      <c r="P19" s="35">
        <v>-658000000</v>
      </c>
      <c r="Q19" s="33"/>
      <c r="R19" s="35">
        <f>SUM(H19:P19)</f>
        <v>-658000000</v>
      </c>
    </row>
    <row r="20" spans="1:18" s="100" customFormat="1" ht="16.5" customHeight="1" x14ac:dyDescent="0.3">
      <c r="A20" s="48" t="s">
        <v>69</v>
      </c>
      <c r="C20" s="48"/>
      <c r="D20" s="98"/>
      <c r="E20" s="48"/>
      <c r="F20" s="98"/>
      <c r="G20" s="48"/>
      <c r="H20" s="102" t="s">
        <v>96</v>
      </c>
      <c r="I20" s="101"/>
      <c r="J20" s="102" t="s">
        <v>96</v>
      </c>
      <c r="K20" s="101"/>
      <c r="L20" s="102" t="s">
        <v>96</v>
      </c>
      <c r="M20" s="101"/>
      <c r="N20" s="102" t="s">
        <v>96</v>
      </c>
      <c r="O20" s="34"/>
      <c r="P20" s="102">
        <f>'ENG7-8'!K37</f>
        <v>1356557849</v>
      </c>
      <c r="Q20" s="34"/>
      <c r="R20" s="102">
        <f>SUM(H20:P20)</f>
        <v>1356557849</v>
      </c>
    </row>
    <row r="21" spans="1:18" ht="16.5" customHeight="1" x14ac:dyDescent="0.3">
      <c r="H21" s="35"/>
      <c r="J21" s="35"/>
      <c r="L21" s="35"/>
      <c r="N21" s="35"/>
      <c r="P21" s="35"/>
      <c r="R21" s="35"/>
    </row>
    <row r="22" spans="1:18" s="100" customFormat="1" ht="16.5" customHeight="1" thickBot="1" x14ac:dyDescent="0.35">
      <c r="A22" s="96" t="s">
        <v>167</v>
      </c>
      <c r="B22" s="97"/>
      <c r="C22" s="40"/>
      <c r="D22" s="98"/>
      <c r="E22" s="48"/>
      <c r="F22" s="98"/>
      <c r="G22" s="48"/>
      <c r="H22" s="45">
        <f>SUM(H18:H20)</f>
        <v>470000000</v>
      </c>
      <c r="I22" s="12"/>
      <c r="J22" s="45">
        <f>SUM(J18:J20)</f>
        <v>267503419</v>
      </c>
      <c r="K22" s="34"/>
      <c r="L22" s="45">
        <f>SUM(L18:L20)</f>
        <v>47000000</v>
      </c>
      <c r="M22" s="34"/>
      <c r="N22" s="45">
        <f>SUM(N18:N20)</f>
        <v>20000000</v>
      </c>
      <c r="O22" s="34"/>
      <c r="P22" s="45">
        <f>SUM(P18:P20)</f>
        <v>3472549104</v>
      </c>
      <c r="Q22" s="34"/>
      <c r="R22" s="45">
        <f>SUM(R18:R20)</f>
        <v>4277052523</v>
      </c>
    </row>
    <row r="23" spans="1:18" s="100" customFormat="1" ht="16.5" customHeight="1" thickTop="1" x14ac:dyDescent="0.3">
      <c r="A23" s="96"/>
      <c r="B23" s="97"/>
      <c r="C23" s="40"/>
      <c r="D23" s="98"/>
      <c r="E23" s="48"/>
      <c r="F23" s="98"/>
      <c r="G23" s="48"/>
      <c r="H23" s="34"/>
      <c r="I23" s="12"/>
      <c r="J23" s="34"/>
      <c r="K23" s="34"/>
      <c r="L23" s="34"/>
      <c r="M23" s="34"/>
      <c r="N23" s="34"/>
      <c r="O23" s="34"/>
      <c r="P23" s="34"/>
      <c r="Q23" s="34"/>
      <c r="R23" s="34"/>
    </row>
    <row r="24" spans="1:18" s="100" customFormat="1" ht="16.5" customHeight="1" x14ac:dyDescent="0.3">
      <c r="A24" s="96"/>
      <c r="B24" s="97"/>
      <c r="C24" s="40"/>
      <c r="D24" s="98"/>
      <c r="E24" s="48"/>
      <c r="F24" s="98"/>
      <c r="G24" s="48"/>
      <c r="H24" s="34"/>
      <c r="I24" s="12"/>
      <c r="J24" s="34"/>
      <c r="K24" s="34"/>
      <c r="L24" s="34"/>
      <c r="M24" s="34"/>
      <c r="N24" s="34"/>
      <c r="O24" s="34"/>
      <c r="P24" s="34"/>
      <c r="Q24" s="34"/>
      <c r="R24" s="34"/>
    </row>
    <row r="25" spans="1:18" s="100" customFormat="1" ht="16.5" customHeight="1" x14ac:dyDescent="0.3">
      <c r="A25" s="96"/>
      <c r="B25" s="97"/>
      <c r="C25" s="40"/>
      <c r="D25" s="98"/>
      <c r="E25" s="48"/>
      <c r="F25" s="98"/>
      <c r="G25" s="48"/>
      <c r="H25" s="34"/>
      <c r="I25" s="12"/>
      <c r="J25" s="34"/>
      <c r="K25" s="34"/>
      <c r="L25" s="34"/>
      <c r="M25" s="34"/>
      <c r="N25" s="34"/>
      <c r="O25" s="34"/>
      <c r="P25" s="34"/>
      <c r="Q25" s="34"/>
      <c r="R25" s="34"/>
    </row>
    <row r="26" spans="1:18" s="100" customFormat="1" ht="16.5" customHeight="1" x14ac:dyDescent="0.3">
      <c r="A26" s="96"/>
      <c r="B26" s="97"/>
      <c r="C26" s="40"/>
      <c r="D26" s="98"/>
      <c r="E26" s="48"/>
      <c r="F26" s="98"/>
      <c r="G26" s="48"/>
      <c r="H26" s="34"/>
      <c r="I26" s="12"/>
      <c r="J26" s="34"/>
      <c r="K26" s="34"/>
      <c r="L26" s="34"/>
      <c r="M26" s="34"/>
      <c r="N26" s="34"/>
      <c r="O26" s="34"/>
      <c r="P26" s="34"/>
      <c r="Q26" s="34"/>
      <c r="R26" s="34"/>
    </row>
    <row r="27" spans="1:18" s="100" customFormat="1" ht="16.5" customHeight="1" x14ac:dyDescent="0.3">
      <c r="A27" s="96"/>
      <c r="B27" s="97"/>
      <c r="C27" s="40"/>
      <c r="D27" s="98"/>
      <c r="E27" s="48"/>
      <c r="F27" s="98"/>
      <c r="G27" s="48"/>
      <c r="H27" s="34"/>
      <c r="I27" s="12"/>
      <c r="J27" s="34"/>
      <c r="K27" s="34"/>
      <c r="L27" s="34"/>
      <c r="M27" s="34"/>
      <c r="N27" s="34"/>
      <c r="O27" s="34"/>
      <c r="P27" s="34"/>
      <c r="Q27" s="34"/>
      <c r="R27" s="34"/>
    </row>
    <row r="28" spans="1:18" s="100" customFormat="1" ht="16.5" customHeight="1" x14ac:dyDescent="0.3">
      <c r="A28" s="96"/>
      <c r="B28" s="97"/>
      <c r="C28" s="40"/>
      <c r="D28" s="98"/>
      <c r="E28" s="48"/>
      <c r="F28" s="98"/>
      <c r="G28" s="48"/>
      <c r="H28" s="34"/>
      <c r="I28" s="12"/>
      <c r="J28" s="34"/>
      <c r="K28" s="34"/>
      <c r="L28" s="34"/>
      <c r="M28" s="34"/>
      <c r="N28" s="34"/>
      <c r="O28" s="34"/>
      <c r="P28" s="34"/>
      <c r="Q28" s="34"/>
      <c r="R28" s="34"/>
    </row>
    <row r="29" spans="1:18" s="100" customFormat="1" ht="16.5" customHeight="1" x14ac:dyDescent="0.3">
      <c r="A29" s="96"/>
      <c r="B29" s="97"/>
      <c r="C29" s="40"/>
      <c r="D29" s="98"/>
      <c r="E29" s="48"/>
      <c r="F29" s="98"/>
      <c r="G29" s="48"/>
      <c r="H29" s="34"/>
      <c r="I29" s="12"/>
      <c r="J29" s="34"/>
      <c r="K29" s="34"/>
      <c r="L29" s="34"/>
      <c r="M29" s="34"/>
      <c r="N29" s="34"/>
      <c r="O29" s="34"/>
      <c r="P29" s="34"/>
      <c r="Q29" s="34"/>
      <c r="R29" s="34"/>
    </row>
    <row r="30" spans="1:18" s="100" customFormat="1" ht="16.5" customHeight="1" x14ac:dyDescent="0.3">
      <c r="A30" s="96"/>
      <c r="B30" s="97"/>
      <c r="C30" s="40"/>
      <c r="D30" s="98"/>
      <c r="E30" s="48"/>
      <c r="F30" s="98"/>
      <c r="G30" s="48"/>
      <c r="H30" s="34"/>
      <c r="I30" s="12"/>
      <c r="J30" s="34"/>
      <c r="K30" s="34"/>
      <c r="L30" s="34"/>
      <c r="M30" s="34"/>
      <c r="N30" s="34"/>
      <c r="O30" s="34"/>
      <c r="P30" s="34"/>
      <c r="Q30" s="34"/>
      <c r="R30" s="34"/>
    </row>
    <row r="31" spans="1:18" s="100" customFormat="1" ht="18" customHeight="1" x14ac:dyDescent="0.3">
      <c r="A31" s="96"/>
      <c r="B31" s="97"/>
      <c r="C31" s="40"/>
      <c r="D31" s="98"/>
      <c r="E31" s="48"/>
      <c r="F31" s="98"/>
      <c r="G31" s="48"/>
      <c r="H31" s="34"/>
      <c r="I31" s="12"/>
      <c r="J31" s="34"/>
      <c r="K31" s="34"/>
      <c r="L31" s="34"/>
      <c r="M31" s="34"/>
      <c r="N31" s="34"/>
      <c r="O31" s="34"/>
      <c r="P31" s="34"/>
      <c r="Q31" s="34"/>
      <c r="R31" s="34"/>
    </row>
    <row r="32" spans="1:18" ht="22" customHeight="1" x14ac:dyDescent="0.3">
      <c r="A32" s="162" t="str">
        <f>'Eng5-6'!A109:M109</f>
        <v>The accompanying notes on page 13 to 44 are an integral part of these consolidated and separate financial statements.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</row>
  </sheetData>
  <mergeCells count="4">
    <mergeCell ref="H6:R6"/>
    <mergeCell ref="L7:P7"/>
    <mergeCell ref="L8:N8"/>
    <mergeCell ref="A32:R32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0405-FB21-4784-B9D4-71D3851AC06B}">
  <sheetPr codeName="Sheet5"/>
  <dimension ref="A1:O112"/>
  <sheetViews>
    <sheetView zoomScaleNormal="100" zoomScaleSheetLayoutView="70" workbookViewId="0"/>
  </sheetViews>
  <sheetFormatPr defaultColWidth="8.1640625" defaultRowHeight="11.5" x14ac:dyDescent="0.3"/>
  <cols>
    <col min="1" max="3" width="1.58203125" style="12" customWidth="1"/>
    <col min="4" max="4" width="39.25" style="12" customWidth="1"/>
    <col min="5" max="5" width="7.83203125" style="33" bestFit="1" customWidth="1"/>
    <col min="6" max="6" width="0.75" style="12" customWidth="1"/>
    <col min="7" max="7" width="12.75" style="101" customWidth="1"/>
    <col min="8" max="8" width="0.75" style="103" customWidth="1"/>
    <col min="9" max="9" width="12.75" style="101" customWidth="1"/>
    <col min="10" max="10" width="0.75" style="103" customWidth="1"/>
    <col min="11" max="11" width="12.75" style="101" customWidth="1"/>
    <col min="12" max="12" width="0.75" style="101" customWidth="1"/>
    <col min="13" max="13" width="12.75" style="101" customWidth="1"/>
    <col min="14" max="15" width="8.1640625" style="12"/>
    <col min="16" max="16" width="10.25" style="12" bestFit="1" customWidth="1"/>
    <col min="17" max="16384" width="8.1640625" style="12"/>
  </cols>
  <sheetData>
    <row r="1" spans="1:15" ht="16.399999999999999" customHeight="1" x14ac:dyDescent="0.3">
      <c r="A1" s="28" t="s">
        <v>0</v>
      </c>
    </row>
    <row r="2" spans="1:15" ht="16.399999999999999" customHeight="1" x14ac:dyDescent="0.3">
      <c r="A2" s="28" t="s">
        <v>101</v>
      </c>
    </row>
    <row r="3" spans="1:15" ht="16.399999999999999" customHeight="1" x14ac:dyDescent="0.3">
      <c r="A3" s="88" t="str">
        <f>'ENG7-8'!A3</f>
        <v>For the year ended 31 December 2022</v>
      </c>
      <c r="B3" s="14"/>
      <c r="C3" s="14"/>
      <c r="D3" s="14"/>
      <c r="E3" s="89"/>
      <c r="F3" s="14"/>
      <c r="G3" s="104"/>
      <c r="H3" s="105"/>
      <c r="I3" s="104"/>
      <c r="J3" s="105"/>
      <c r="K3" s="104"/>
      <c r="L3" s="104"/>
      <c r="M3" s="104"/>
    </row>
    <row r="4" spans="1:15" ht="16.5" customHeight="1" x14ac:dyDescent="0.3"/>
    <row r="5" spans="1:15" ht="16.5" customHeight="1" x14ac:dyDescent="0.3"/>
    <row r="6" spans="1:15" ht="16.5" customHeight="1" x14ac:dyDescent="0.3">
      <c r="G6" s="167" t="s">
        <v>55</v>
      </c>
      <c r="H6" s="167"/>
      <c r="I6" s="167"/>
      <c r="J6" s="3"/>
      <c r="K6" s="178" t="s">
        <v>56</v>
      </c>
      <c r="L6" s="178"/>
      <c r="M6" s="178"/>
    </row>
    <row r="7" spans="1:15" ht="16.5" customHeight="1" x14ac:dyDescent="0.3">
      <c r="G7" s="175" t="s">
        <v>102</v>
      </c>
      <c r="H7" s="175"/>
      <c r="I7" s="175"/>
      <c r="J7" s="3"/>
      <c r="K7" s="176" t="s">
        <v>102</v>
      </c>
      <c r="L7" s="177"/>
      <c r="M7" s="177"/>
    </row>
    <row r="8" spans="1:15" ht="16.5" customHeight="1" x14ac:dyDescent="0.3">
      <c r="G8" s="106">
        <v>2022</v>
      </c>
      <c r="H8" s="48"/>
      <c r="I8" s="106">
        <v>2021</v>
      </c>
      <c r="J8" s="48"/>
      <c r="K8" s="106">
        <v>2022</v>
      </c>
      <c r="L8" s="48"/>
      <c r="M8" s="106">
        <v>2021</v>
      </c>
    </row>
    <row r="9" spans="1:15" ht="16.5" customHeight="1" x14ac:dyDescent="0.3">
      <c r="E9" s="158" t="s">
        <v>4</v>
      </c>
      <c r="G9" s="107" t="s">
        <v>5</v>
      </c>
      <c r="I9" s="107" t="s">
        <v>5</v>
      </c>
      <c r="K9" s="107" t="s">
        <v>5</v>
      </c>
      <c r="L9" s="103"/>
      <c r="M9" s="107" t="s">
        <v>5</v>
      </c>
    </row>
    <row r="10" spans="1:15" ht="16.5" customHeight="1" x14ac:dyDescent="0.3">
      <c r="A10" s="28" t="s">
        <v>103</v>
      </c>
      <c r="G10" s="108"/>
      <c r="K10" s="108"/>
      <c r="L10" s="103"/>
    </row>
    <row r="11" spans="1:15" ht="16.5" customHeight="1" x14ac:dyDescent="0.3">
      <c r="A11" s="12" t="s">
        <v>151</v>
      </c>
      <c r="G11" s="108">
        <f>'ENG7-8'!G24</f>
        <v>1820581585</v>
      </c>
      <c r="I11" s="101">
        <f>'ENG7-8'!I24</f>
        <v>1103465323</v>
      </c>
      <c r="K11" s="108">
        <f>'ENG7-8'!K24</f>
        <v>1661696671</v>
      </c>
      <c r="L11" s="103"/>
      <c r="M11" s="101">
        <f>'ENG7-8'!M24</f>
        <v>974890917</v>
      </c>
    </row>
    <row r="12" spans="1:15" ht="16.5" customHeight="1" x14ac:dyDescent="0.3">
      <c r="A12" s="12" t="s">
        <v>104</v>
      </c>
      <c r="G12" s="108"/>
      <c r="K12" s="108"/>
      <c r="L12" s="103"/>
    </row>
    <row r="13" spans="1:15" ht="16.5" customHeight="1" x14ac:dyDescent="0.3">
      <c r="B13" s="12" t="s">
        <v>176</v>
      </c>
      <c r="G13" s="108"/>
      <c r="K13" s="108"/>
      <c r="L13" s="103"/>
    </row>
    <row r="14" spans="1:15" ht="16.5" customHeight="1" x14ac:dyDescent="0.3">
      <c r="C14" s="12" t="s">
        <v>61</v>
      </c>
      <c r="E14" s="33">
        <v>15</v>
      </c>
      <c r="G14" s="108">
        <v>-22848211</v>
      </c>
      <c r="I14" s="101">
        <v>-34033836</v>
      </c>
      <c r="K14" s="108">
        <v>-22848211</v>
      </c>
      <c r="L14" s="103"/>
      <c r="M14" s="101">
        <v>-34033836</v>
      </c>
      <c r="O14" s="160"/>
    </row>
    <row r="15" spans="1:15" ht="16.5" customHeight="1" x14ac:dyDescent="0.3">
      <c r="B15" s="12" t="s">
        <v>173</v>
      </c>
      <c r="G15" s="108">
        <v>-15138139</v>
      </c>
      <c r="I15" s="101">
        <v>3177341</v>
      </c>
      <c r="K15" s="108">
        <v>-15138139</v>
      </c>
      <c r="L15" s="103"/>
      <c r="M15" s="101">
        <v>3177341</v>
      </c>
      <c r="O15" s="160"/>
    </row>
    <row r="16" spans="1:15" ht="16.5" customHeight="1" x14ac:dyDescent="0.3">
      <c r="B16" s="12" t="s">
        <v>180</v>
      </c>
      <c r="E16" s="33">
        <v>12</v>
      </c>
      <c r="G16" s="108">
        <v>-2415630</v>
      </c>
      <c r="I16" s="101">
        <v>2942794</v>
      </c>
      <c r="K16" s="108">
        <v>0</v>
      </c>
      <c r="L16" s="103"/>
      <c r="M16" s="101" t="s">
        <v>96</v>
      </c>
      <c r="O16" s="160"/>
    </row>
    <row r="17" spans="1:15" ht="16.5" customHeight="1" x14ac:dyDescent="0.3">
      <c r="B17" s="12" t="s">
        <v>105</v>
      </c>
      <c r="G17" s="108"/>
      <c r="K17" s="108"/>
      <c r="L17" s="103"/>
      <c r="O17" s="160"/>
    </row>
    <row r="18" spans="1:15" ht="16.5" customHeight="1" x14ac:dyDescent="0.3">
      <c r="C18" s="19" t="s">
        <v>157</v>
      </c>
      <c r="E18" s="33">
        <v>14</v>
      </c>
      <c r="G18" s="108">
        <v>0</v>
      </c>
      <c r="I18" s="101">
        <v>-9794500</v>
      </c>
      <c r="K18" s="108">
        <v>0</v>
      </c>
      <c r="L18" s="103"/>
      <c r="M18" s="101">
        <v>-9794500</v>
      </c>
      <c r="O18" s="160"/>
    </row>
    <row r="19" spans="1:15" ht="16.5" customHeight="1" x14ac:dyDescent="0.3">
      <c r="B19" s="12" t="s">
        <v>106</v>
      </c>
      <c r="E19" s="33" t="s">
        <v>174</v>
      </c>
      <c r="G19" s="108">
        <v>233481509</v>
      </c>
      <c r="I19" s="101">
        <v>234064049</v>
      </c>
      <c r="K19" s="108">
        <v>188630224</v>
      </c>
      <c r="L19" s="103"/>
      <c r="M19" s="101">
        <v>190143777</v>
      </c>
      <c r="O19" s="160"/>
    </row>
    <row r="20" spans="1:15" ht="16.5" customHeight="1" x14ac:dyDescent="0.3">
      <c r="B20" s="12" t="s">
        <v>177</v>
      </c>
      <c r="G20" s="109"/>
      <c r="I20" s="110"/>
      <c r="K20" s="109"/>
      <c r="L20" s="103"/>
      <c r="M20" s="110"/>
      <c r="O20" s="160"/>
    </row>
    <row r="21" spans="1:15" ht="16.5" customHeight="1" x14ac:dyDescent="0.3">
      <c r="C21" s="12" t="s">
        <v>107</v>
      </c>
      <c r="G21" s="109">
        <v>-12311498</v>
      </c>
      <c r="I21" s="110">
        <v>-659342</v>
      </c>
      <c r="K21" s="109">
        <v>-6372009</v>
      </c>
      <c r="L21" s="103"/>
      <c r="M21" s="110">
        <v>-659342</v>
      </c>
      <c r="O21" s="160"/>
    </row>
    <row r="22" spans="1:15" ht="16.5" customHeight="1" x14ac:dyDescent="0.3">
      <c r="B22" s="12" t="s">
        <v>108</v>
      </c>
      <c r="G22" s="109">
        <v>-6162073</v>
      </c>
      <c r="I22" s="110">
        <v>14030662</v>
      </c>
      <c r="K22" s="109">
        <v>-762240</v>
      </c>
      <c r="L22" s="103"/>
      <c r="M22" s="110">
        <v>-12109140</v>
      </c>
      <c r="O22" s="160"/>
    </row>
    <row r="23" spans="1:15" ht="16.5" customHeight="1" x14ac:dyDescent="0.3">
      <c r="B23" s="12" t="s">
        <v>148</v>
      </c>
      <c r="E23" s="33">
        <v>24</v>
      </c>
      <c r="G23" s="108">
        <v>30437166</v>
      </c>
      <c r="I23" s="101">
        <v>18651762</v>
      </c>
      <c r="K23" s="108">
        <v>30437166</v>
      </c>
      <c r="L23" s="103"/>
      <c r="M23" s="101">
        <v>18651762</v>
      </c>
    </row>
    <row r="24" spans="1:15" ht="16.5" customHeight="1" x14ac:dyDescent="0.3">
      <c r="B24" s="12" t="s">
        <v>109</v>
      </c>
      <c r="G24" s="111">
        <v>-3339803</v>
      </c>
      <c r="I24" s="112">
        <v>-1881935</v>
      </c>
      <c r="K24" s="111">
        <v>-5831075</v>
      </c>
      <c r="L24" s="103"/>
      <c r="M24" s="112">
        <v>-4121810</v>
      </c>
    </row>
    <row r="25" spans="1:15" ht="16.5" customHeight="1" x14ac:dyDescent="0.3">
      <c r="B25" s="12" t="s">
        <v>110</v>
      </c>
      <c r="G25" s="113">
        <v>6826769</v>
      </c>
      <c r="I25" s="104">
        <v>6831681</v>
      </c>
      <c r="K25" s="113">
        <v>0</v>
      </c>
      <c r="L25" s="114"/>
      <c r="M25" s="104" t="s">
        <v>96</v>
      </c>
    </row>
    <row r="26" spans="1:15" ht="16.5" customHeight="1" x14ac:dyDescent="0.3">
      <c r="G26" s="108"/>
      <c r="K26" s="108"/>
      <c r="L26" s="103"/>
    </row>
    <row r="27" spans="1:15" ht="16.5" customHeight="1" x14ac:dyDescent="0.3">
      <c r="A27" s="12" t="s">
        <v>111</v>
      </c>
      <c r="G27" s="108">
        <f>SUM(G11:G25)</f>
        <v>2029111675</v>
      </c>
      <c r="I27" s="101">
        <f>SUM(I11:I25)</f>
        <v>1336793999</v>
      </c>
      <c r="K27" s="108">
        <f>SUM(K11:K25)</f>
        <v>1829812387</v>
      </c>
      <c r="L27" s="103"/>
      <c r="M27" s="101">
        <f>SUM(M11:M25)</f>
        <v>1126145169</v>
      </c>
    </row>
    <row r="28" spans="1:15" ht="16.5" customHeight="1" x14ac:dyDescent="0.3">
      <c r="B28" s="12" t="s">
        <v>112</v>
      </c>
      <c r="G28" s="108"/>
      <c r="K28" s="108"/>
      <c r="L28" s="103"/>
    </row>
    <row r="29" spans="1:15" ht="16.5" customHeight="1" x14ac:dyDescent="0.3">
      <c r="B29" s="37" t="s">
        <v>113</v>
      </c>
      <c r="G29" s="115">
        <v>-148538985</v>
      </c>
      <c r="I29" s="114">
        <v>-324248716</v>
      </c>
      <c r="K29" s="115">
        <v>-8686497</v>
      </c>
      <c r="L29" s="103"/>
      <c r="M29" s="114">
        <v>-299912749</v>
      </c>
    </row>
    <row r="30" spans="1:15" ht="16.5" customHeight="1" x14ac:dyDescent="0.3">
      <c r="B30" s="37" t="s">
        <v>114</v>
      </c>
      <c r="G30" s="115">
        <v>64908515</v>
      </c>
      <c r="I30" s="114">
        <v>-267581757</v>
      </c>
      <c r="K30" s="115">
        <v>55124671</v>
      </c>
      <c r="L30" s="103"/>
      <c r="M30" s="114">
        <v>-246577834</v>
      </c>
    </row>
    <row r="31" spans="1:15" ht="16.5" customHeight="1" x14ac:dyDescent="0.3">
      <c r="B31" s="37" t="s">
        <v>115</v>
      </c>
      <c r="G31" s="115">
        <v>-39751</v>
      </c>
      <c r="I31" s="114">
        <v>-10636889</v>
      </c>
      <c r="K31" s="115">
        <v>-39751</v>
      </c>
      <c r="L31" s="103"/>
      <c r="M31" s="114">
        <v>-10636889</v>
      </c>
    </row>
    <row r="32" spans="1:15" ht="16.5" customHeight="1" x14ac:dyDescent="0.3">
      <c r="B32" s="37" t="s">
        <v>116</v>
      </c>
      <c r="G32" s="115">
        <v>-20240021</v>
      </c>
      <c r="I32" s="114">
        <v>10880280</v>
      </c>
      <c r="K32" s="115">
        <v>-20022278</v>
      </c>
      <c r="L32" s="103"/>
      <c r="M32" s="114">
        <v>381814</v>
      </c>
    </row>
    <row r="33" spans="1:13" ht="16.5" customHeight="1" x14ac:dyDescent="0.3">
      <c r="B33" s="37" t="s">
        <v>117</v>
      </c>
      <c r="G33" s="115">
        <v>338403</v>
      </c>
      <c r="I33" s="114">
        <v>13874571</v>
      </c>
      <c r="K33" s="115">
        <v>336702</v>
      </c>
      <c r="L33" s="103"/>
      <c r="M33" s="114">
        <v>13879804</v>
      </c>
    </row>
    <row r="34" spans="1:13" ht="16.5" customHeight="1" x14ac:dyDescent="0.3">
      <c r="B34" s="37" t="s">
        <v>118</v>
      </c>
      <c r="G34" s="115">
        <v>50168346</v>
      </c>
      <c r="I34" s="114">
        <v>5002060</v>
      </c>
      <c r="K34" s="115">
        <v>15765209</v>
      </c>
      <c r="L34" s="103"/>
      <c r="M34" s="114">
        <v>3569412</v>
      </c>
    </row>
    <row r="35" spans="1:13" ht="16.5" customHeight="1" x14ac:dyDescent="0.3">
      <c r="B35" s="37" t="s">
        <v>160</v>
      </c>
      <c r="G35" s="115">
        <v>16654850</v>
      </c>
      <c r="I35" s="114">
        <v>28608624</v>
      </c>
      <c r="K35" s="115">
        <v>16654851</v>
      </c>
      <c r="L35" s="103"/>
      <c r="M35" s="114">
        <v>28608624</v>
      </c>
    </row>
    <row r="36" spans="1:13" ht="16.5" customHeight="1" x14ac:dyDescent="0.3">
      <c r="B36" s="37" t="s">
        <v>119</v>
      </c>
      <c r="G36" s="115">
        <v>-7125786</v>
      </c>
      <c r="I36" s="114">
        <v>31093271</v>
      </c>
      <c r="K36" s="115">
        <v>9358590</v>
      </c>
      <c r="L36" s="103"/>
      <c r="M36" s="114">
        <v>22726122</v>
      </c>
    </row>
    <row r="37" spans="1:13" ht="16.5" customHeight="1" x14ac:dyDescent="0.3">
      <c r="B37" s="37" t="s">
        <v>120</v>
      </c>
      <c r="G37" s="115">
        <v>11234935</v>
      </c>
      <c r="I37" s="114">
        <v>3821431</v>
      </c>
      <c r="K37" s="115">
        <v>9953120</v>
      </c>
      <c r="L37" s="103"/>
      <c r="M37" s="114">
        <v>2914108</v>
      </c>
    </row>
    <row r="38" spans="1:13" ht="16.5" customHeight="1" x14ac:dyDescent="0.3">
      <c r="B38" s="37" t="s">
        <v>158</v>
      </c>
      <c r="E38" s="33">
        <v>24</v>
      </c>
      <c r="G38" s="113">
        <v>-81309467</v>
      </c>
      <c r="I38" s="104">
        <v>-9721086</v>
      </c>
      <c r="K38" s="113">
        <v>-81309467</v>
      </c>
      <c r="L38" s="103"/>
      <c r="M38" s="104">
        <v>-9721086</v>
      </c>
    </row>
    <row r="39" spans="1:13" ht="16.5" customHeight="1" x14ac:dyDescent="0.3">
      <c r="G39" s="108"/>
      <c r="K39" s="108"/>
      <c r="L39" s="103"/>
    </row>
    <row r="40" spans="1:13" ht="16.5" customHeight="1" x14ac:dyDescent="0.3">
      <c r="A40" s="12" t="s">
        <v>121</v>
      </c>
      <c r="G40" s="108">
        <f>SUM(G27:G39)</f>
        <v>1915162714</v>
      </c>
      <c r="I40" s="101">
        <f>SUM(I27:I39)</f>
        <v>817885788</v>
      </c>
      <c r="K40" s="108">
        <f>SUM(K27:K38)</f>
        <v>1826947537</v>
      </c>
      <c r="L40" s="103"/>
      <c r="M40" s="101">
        <f>SUM(M27:M38)</f>
        <v>631376495</v>
      </c>
    </row>
    <row r="41" spans="1:13" ht="16.5" customHeight="1" x14ac:dyDescent="0.3">
      <c r="B41" s="12" t="s">
        <v>122</v>
      </c>
      <c r="G41" s="116">
        <v>-250871694</v>
      </c>
      <c r="I41" s="117">
        <v>-171120488</v>
      </c>
      <c r="K41" s="116">
        <v>-230003111</v>
      </c>
      <c r="L41" s="103"/>
      <c r="M41" s="117">
        <v>-143713170</v>
      </c>
    </row>
    <row r="42" spans="1:13" ht="16.5" customHeight="1" x14ac:dyDescent="0.3">
      <c r="G42" s="108"/>
      <c r="K42" s="108"/>
      <c r="L42" s="103"/>
    </row>
    <row r="43" spans="1:13" ht="16.5" customHeight="1" x14ac:dyDescent="0.3">
      <c r="A43" s="28" t="s">
        <v>123</v>
      </c>
      <c r="G43" s="113">
        <f>SUM(G40:G41)</f>
        <v>1664291020</v>
      </c>
      <c r="I43" s="104">
        <f>SUM(I40:I41)</f>
        <v>646765300</v>
      </c>
      <c r="K43" s="113">
        <f>SUM(K40:K41)</f>
        <v>1596944426</v>
      </c>
      <c r="L43" s="103"/>
      <c r="M43" s="104">
        <f>SUM(M40:M41)</f>
        <v>487663325</v>
      </c>
    </row>
    <row r="44" spans="1:13" ht="16.5" customHeight="1" x14ac:dyDescent="0.3">
      <c r="A44" s="28"/>
    </row>
    <row r="45" spans="1:13" ht="16.5" customHeight="1" x14ac:dyDescent="0.3">
      <c r="A45" s="28"/>
    </row>
    <row r="46" spans="1:13" ht="16.5" customHeight="1" x14ac:dyDescent="0.3">
      <c r="A46" s="28"/>
    </row>
    <row r="47" spans="1:13" ht="16.5" customHeight="1" x14ac:dyDescent="0.3">
      <c r="A47" s="28"/>
    </row>
    <row r="48" spans="1:13" ht="16.5" customHeight="1" x14ac:dyDescent="0.3">
      <c r="A48" s="28"/>
    </row>
    <row r="49" spans="1:13" ht="16.5" customHeight="1" x14ac:dyDescent="0.3">
      <c r="A49" s="28"/>
    </row>
    <row r="50" spans="1:13" ht="16.5" customHeight="1" x14ac:dyDescent="0.3">
      <c r="A50" s="28"/>
    </row>
    <row r="51" spans="1:13" ht="16.5" customHeight="1" x14ac:dyDescent="0.3">
      <c r="A51" s="28"/>
    </row>
    <row r="52" spans="1:13" ht="16.5" customHeight="1" x14ac:dyDescent="0.3">
      <c r="A52" s="28"/>
    </row>
    <row r="53" spans="1:13" ht="16.5" customHeight="1" x14ac:dyDescent="0.3">
      <c r="A53" s="28"/>
    </row>
    <row r="54" spans="1:13" ht="16.5" customHeight="1" x14ac:dyDescent="0.3">
      <c r="A54" s="28"/>
    </row>
    <row r="55" spans="1:13" ht="16.5" customHeight="1" x14ac:dyDescent="0.3">
      <c r="A55" s="28"/>
    </row>
    <row r="56" spans="1:13" ht="22" customHeight="1" x14ac:dyDescent="0.3">
      <c r="A56" s="162" t="str">
        <f>'Eng5-6'!A109:M109</f>
        <v>The accompanying notes on page 13 to 44 are an integral part of these consolidated and separate financial statements.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</row>
    <row r="57" spans="1:13" ht="16.399999999999999" customHeight="1" x14ac:dyDescent="0.3">
      <c r="A57" s="28" t="s">
        <v>0</v>
      </c>
    </row>
    <row r="58" spans="1:13" ht="16.399999999999999" customHeight="1" x14ac:dyDescent="0.3">
      <c r="A58" s="28" t="s">
        <v>162</v>
      </c>
    </row>
    <row r="59" spans="1:13" ht="16.399999999999999" customHeight="1" x14ac:dyDescent="0.3">
      <c r="A59" s="88" t="str">
        <f>A3</f>
        <v>For the year ended 31 December 2022</v>
      </c>
      <c r="B59" s="14"/>
      <c r="C59" s="14"/>
      <c r="D59" s="14"/>
      <c r="E59" s="89"/>
      <c r="F59" s="14"/>
      <c r="G59" s="104"/>
      <c r="H59" s="105"/>
      <c r="I59" s="104"/>
      <c r="J59" s="105"/>
      <c r="K59" s="104"/>
      <c r="L59" s="104"/>
      <c r="M59" s="104"/>
    </row>
    <row r="60" spans="1:13" ht="16.5" customHeight="1" x14ac:dyDescent="0.3"/>
    <row r="61" spans="1:13" ht="16.5" customHeight="1" x14ac:dyDescent="0.3"/>
    <row r="62" spans="1:13" ht="16.5" customHeight="1" x14ac:dyDescent="0.3">
      <c r="G62" s="167" t="s">
        <v>55</v>
      </c>
      <c r="H62" s="167"/>
      <c r="I62" s="167"/>
      <c r="J62" s="3"/>
      <c r="K62" s="178" t="s">
        <v>56</v>
      </c>
      <c r="L62" s="178"/>
      <c r="M62" s="178"/>
    </row>
    <row r="63" spans="1:13" ht="16.5" customHeight="1" x14ac:dyDescent="0.3">
      <c r="G63" s="175" t="s">
        <v>102</v>
      </c>
      <c r="H63" s="175"/>
      <c r="I63" s="175"/>
      <c r="J63" s="3"/>
      <c r="K63" s="176" t="s">
        <v>102</v>
      </c>
      <c r="L63" s="177"/>
      <c r="M63" s="177"/>
    </row>
    <row r="64" spans="1:13" ht="16.5" customHeight="1" x14ac:dyDescent="0.3">
      <c r="G64" s="106">
        <v>2022</v>
      </c>
      <c r="H64" s="48"/>
      <c r="I64" s="106">
        <v>2021</v>
      </c>
      <c r="J64" s="48"/>
      <c r="K64" s="106">
        <v>2022</v>
      </c>
      <c r="L64" s="48"/>
      <c r="M64" s="106">
        <v>2021</v>
      </c>
    </row>
    <row r="65" spans="1:13" ht="16.5" customHeight="1" x14ac:dyDescent="0.3">
      <c r="E65" s="158" t="s">
        <v>4</v>
      </c>
      <c r="G65" s="107" t="s">
        <v>5</v>
      </c>
      <c r="I65" s="107" t="s">
        <v>5</v>
      </c>
      <c r="K65" s="107" t="s">
        <v>5</v>
      </c>
      <c r="L65" s="103"/>
      <c r="M65" s="107" t="s">
        <v>5</v>
      </c>
    </row>
    <row r="66" spans="1:13" ht="16.5" customHeight="1" x14ac:dyDescent="0.3">
      <c r="E66" s="91"/>
      <c r="G66" s="118"/>
      <c r="I66" s="154"/>
      <c r="K66" s="118"/>
      <c r="L66" s="103"/>
      <c r="M66" s="154"/>
    </row>
    <row r="67" spans="1:13" ht="16.5" customHeight="1" x14ac:dyDescent="0.3">
      <c r="A67" s="28" t="s">
        <v>124</v>
      </c>
      <c r="G67" s="108"/>
      <c r="K67" s="108"/>
      <c r="L67" s="103"/>
    </row>
    <row r="68" spans="1:13" ht="16.5" customHeight="1" x14ac:dyDescent="0.3">
      <c r="A68" s="12" t="s">
        <v>178</v>
      </c>
      <c r="G68" s="108">
        <v>-80000000</v>
      </c>
      <c r="I68" s="101" t="s">
        <v>96</v>
      </c>
      <c r="K68" s="108">
        <v>-80000000</v>
      </c>
      <c r="L68" s="103"/>
      <c r="M68" s="101" t="s">
        <v>96</v>
      </c>
    </row>
    <row r="69" spans="1:13" ht="16.5" customHeight="1" x14ac:dyDescent="0.3">
      <c r="A69" s="119" t="s">
        <v>125</v>
      </c>
      <c r="B69" s="119"/>
      <c r="C69" s="119"/>
      <c r="D69" s="119"/>
      <c r="G69" s="120"/>
      <c r="I69" s="103"/>
      <c r="K69" s="120"/>
      <c r="L69" s="103"/>
      <c r="M69" s="103"/>
    </row>
    <row r="70" spans="1:13" ht="16.5" customHeight="1" x14ac:dyDescent="0.3">
      <c r="A70" s="119"/>
      <c r="B70" s="119" t="s">
        <v>107</v>
      </c>
      <c r="C70" s="119"/>
      <c r="D70" s="119"/>
      <c r="G70" s="108">
        <v>-170357099</v>
      </c>
      <c r="I70" s="101">
        <v>-120174059</v>
      </c>
      <c r="K70" s="109">
        <v>-152525303</v>
      </c>
      <c r="L70" s="103"/>
      <c r="M70" s="110">
        <v>-101088692</v>
      </c>
    </row>
    <row r="71" spans="1:13" ht="16.5" customHeight="1" x14ac:dyDescent="0.3">
      <c r="A71" s="12" t="s">
        <v>126</v>
      </c>
      <c r="G71" s="108"/>
      <c r="K71" s="108"/>
      <c r="L71" s="103"/>
    </row>
    <row r="72" spans="1:13" ht="16.5" customHeight="1" x14ac:dyDescent="0.3">
      <c r="B72" s="12" t="s">
        <v>107</v>
      </c>
      <c r="G72" s="108">
        <v>21893381</v>
      </c>
      <c r="I72" s="101">
        <v>3407782</v>
      </c>
      <c r="K72" s="108">
        <v>13229129</v>
      </c>
      <c r="L72" s="103"/>
      <c r="M72" s="101">
        <v>659345</v>
      </c>
    </row>
    <row r="73" spans="1:13" ht="16.5" customHeight="1" x14ac:dyDescent="0.3">
      <c r="A73" s="12" t="s">
        <v>146</v>
      </c>
      <c r="G73" s="108">
        <v>0</v>
      </c>
      <c r="I73" s="101">
        <v>-3178585</v>
      </c>
      <c r="K73" s="108">
        <v>0</v>
      </c>
      <c r="L73" s="103"/>
      <c r="M73" s="101">
        <v>-3178585</v>
      </c>
    </row>
    <row r="74" spans="1:13" ht="16.5" customHeight="1" x14ac:dyDescent="0.3">
      <c r="A74" s="12" t="s">
        <v>179</v>
      </c>
      <c r="G74" s="108">
        <v>-10840822</v>
      </c>
      <c r="I74" s="101">
        <v>-5233</v>
      </c>
      <c r="K74" s="108">
        <v>0</v>
      </c>
      <c r="L74" s="103"/>
      <c r="M74" s="101">
        <v>0</v>
      </c>
    </row>
    <row r="75" spans="1:13" ht="16.5" customHeight="1" x14ac:dyDescent="0.3">
      <c r="A75" s="12" t="s">
        <v>127</v>
      </c>
      <c r="G75" s="108"/>
      <c r="K75" s="108"/>
      <c r="L75" s="103"/>
    </row>
    <row r="76" spans="1:13" ht="16.5" customHeight="1" x14ac:dyDescent="0.3">
      <c r="B76" s="12" t="s">
        <v>128</v>
      </c>
      <c r="G76" s="108">
        <v>1582407</v>
      </c>
      <c r="I76" s="101">
        <v>846123</v>
      </c>
      <c r="K76" s="108">
        <v>1582407</v>
      </c>
      <c r="L76" s="103"/>
      <c r="M76" s="101">
        <v>846123</v>
      </c>
    </row>
    <row r="77" spans="1:13" ht="16.5" customHeight="1" x14ac:dyDescent="0.3">
      <c r="A77" s="119" t="s">
        <v>129</v>
      </c>
      <c r="G77" s="108">
        <v>0</v>
      </c>
      <c r="I77" s="101">
        <v>-980241</v>
      </c>
      <c r="K77" s="108">
        <v>0</v>
      </c>
      <c r="L77" s="103"/>
      <c r="M77" s="101">
        <v>-980241</v>
      </c>
    </row>
    <row r="78" spans="1:13" ht="16.5" customHeight="1" x14ac:dyDescent="0.3">
      <c r="A78" s="12" t="s">
        <v>130</v>
      </c>
      <c r="G78" s="113">
        <v>3330125.74</v>
      </c>
      <c r="I78" s="104">
        <v>1879436</v>
      </c>
      <c r="K78" s="113">
        <v>3292655</v>
      </c>
      <c r="L78" s="103"/>
      <c r="M78" s="104">
        <v>1858115</v>
      </c>
    </row>
    <row r="79" spans="1:13" ht="16.5" customHeight="1" x14ac:dyDescent="0.3">
      <c r="G79" s="108"/>
      <c r="K79" s="108"/>
      <c r="L79" s="103"/>
    </row>
    <row r="80" spans="1:13" ht="16.5" customHeight="1" x14ac:dyDescent="0.3">
      <c r="A80" s="28" t="s">
        <v>131</v>
      </c>
      <c r="G80" s="113">
        <f>SUM(G68:G79)</f>
        <v>-234392007.25999999</v>
      </c>
      <c r="I80" s="104">
        <f>SUM(I70:I79)</f>
        <v>-118204777</v>
      </c>
      <c r="K80" s="113">
        <f>SUM(K68:K79)</f>
        <v>-214421112</v>
      </c>
      <c r="L80" s="103"/>
      <c r="M80" s="104">
        <f>SUM(M70:M79)</f>
        <v>-101883935</v>
      </c>
    </row>
    <row r="81" spans="1:13" ht="16.5" customHeight="1" x14ac:dyDescent="0.3">
      <c r="A81" s="28"/>
      <c r="G81" s="108"/>
      <c r="K81" s="108"/>
      <c r="L81" s="103"/>
    </row>
    <row r="82" spans="1:13" ht="16.5" customHeight="1" x14ac:dyDescent="0.3">
      <c r="A82" s="28" t="s">
        <v>132</v>
      </c>
      <c r="G82" s="108"/>
      <c r="K82" s="108"/>
      <c r="L82" s="103"/>
    </row>
    <row r="83" spans="1:13" ht="16.5" customHeight="1" x14ac:dyDescent="0.3">
      <c r="A83" s="12" t="s">
        <v>183</v>
      </c>
      <c r="E83" s="33">
        <v>23</v>
      </c>
      <c r="G83" s="109">
        <v>-34280196.068965025</v>
      </c>
      <c r="I83" s="110">
        <v>-30296135</v>
      </c>
      <c r="K83" s="109">
        <v>0</v>
      </c>
      <c r="L83" s="114"/>
      <c r="M83" s="110" t="s">
        <v>96</v>
      </c>
    </row>
    <row r="84" spans="1:13" ht="16.5" customHeight="1" x14ac:dyDescent="0.3">
      <c r="A84" s="12" t="s">
        <v>133</v>
      </c>
      <c r="E84" s="33">
        <v>26</v>
      </c>
      <c r="G84" s="111">
        <v>-658000000</v>
      </c>
      <c r="I84" s="112">
        <v>-441800000</v>
      </c>
      <c r="K84" s="111">
        <v>-658000000</v>
      </c>
      <c r="L84" s="103"/>
      <c r="M84" s="112">
        <v>-441800000</v>
      </c>
    </row>
    <row r="85" spans="1:13" ht="16.5" customHeight="1" x14ac:dyDescent="0.3">
      <c r="A85" s="12" t="s">
        <v>170</v>
      </c>
      <c r="E85" s="33">
        <v>16</v>
      </c>
      <c r="G85" s="111">
        <v>-25700437</v>
      </c>
      <c r="I85" s="112">
        <v>0</v>
      </c>
      <c r="K85" s="111">
        <v>0</v>
      </c>
      <c r="L85" s="103"/>
      <c r="M85" s="112">
        <v>0</v>
      </c>
    </row>
    <row r="86" spans="1:13" ht="16.5" customHeight="1" x14ac:dyDescent="0.3">
      <c r="A86" s="12" t="s">
        <v>134</v>
      </c>
      <c r="G86" s="116">
        <v>-6994694</v>
      </c>
      <c r="I86" s="117">
        <v>-6566178</v>
      </c>
      <c r="K86" s="116">
        <v>0</v>
      </c>
      <c r="L86" s="114"/>
      <c r="M86" s="117" t="s">
        <v>96</v>
      </c>
    </row>
    <row r="87" spans="1:13" ht="16.5" customHeight="1" x14ac:dyDescent="0.3">
      <c r="G87" s="108"/>
      <c r="K87" s="108"/>
      <c r="L87" s="103"/>
    </row>
    <row r="88" spans="1:13" ht="16.5" customHeight="1" x14ac:dyDescent="0.3">
      <c r="A88" s="28" t="s">
        <v>135</v>
      </c>
      <c r="G88" s="113">
        <f>SUM(G83:G87)</f>
        <v>-724975327.06896508</v>
      </c>
      <c r="I88" s="104">
        <f>SUM(I83:I87)</f>
        <v>-478662313</v>
      </c>
      <c r="K88" s="113">
        <f>SUM(K83:K87)</f>
        <v>-658000000</v>
      </c>
      <c r="L88" s="103"/>
      <c r="M88" s="104">
        <f>SUM(M83:M87)</f>
        <v>-441800000</v>
      </c>
    </row>
    <row r="89" spans="1:13" ht="16.5" customHeight="1" x14ac:dyDescent="0.3">
      <c r="G89" s="108"/>
      <c r="K89" s="108"/>
      <c r="L89" s="103"/>
    </row>
    <row r="90" spans="1:13" ht="16.5" customHeight="1" x14ac:dyDescent="0.3">
      <c r="A90" s="28" t="s">
        <v>136</v>
      </c>
      <c r="G90" s="108">
        <f>G43+G80+G88</f>
        <v>704923685.67103493</v>
      </c>
      <c r="I90" s="101">
        <f>I43+I80+I88</f>
        <v>49898210</v>
      </c>
      <c r="K90" s="108">
        <f>K43+K80+K88</f>
        <v>724523314</v>
      </c>
      <c r="L90" s="103"/>
      <c r="M90" s="101">
        <f>M43+M80+M88</f>
        <v>-56020610</v>
      </c>
    </row>
    <row r="91" spans="1:13" ht="16.5" customHeight="1" x14ac:dyDescent="0.3">
      <c r="A91" s="12" t="s">
        <v>137</v>
      </c>
      <c r="G91" s="111">
        <v>4515959</v>
      </c>
      <c r="I91" s="112">
        <v>-14876178</v>
      </c>
      <c r="K91" s="111">
        <v>0</v>
      </c>
      <c r="L91" s="103"/>
      <c r="M91" s="112">
        <v>0</v>
      </c>
    </row>
    <row r="92" spans="1:13" ht="16.5" customHeight="1" x14ac:dyDescent="0.3">
      <c r="A92" s="12" t="s">
        <v>138</v>
      </c>
      <c r="G92" s="113">
        <v>679992536</v>
      </c>
      <c r="I92" s="104">
        <v>644970504</v>
      </c>
      <c r="K92" s="113">
        <v>563210005</v>
      </c>
      <c r="L92" s="103"/>
      <c r="M92" s="104">
        <v>619230615</v>
      </c>
    </row>
    <row r="93" spans="1:13" ht="16.5" customHeight="1" x14ac:dyDescent="0.3">
      <c r="G93" s="118"/>
      <c r="I93" s="154"/>
      <c r="K93" s="118"/>
      <c r="L93" s="103"/>
      <c r="M93" s="154"/>
    </row>
    <row r="94" spans="1:13" ht="16.5" customHeight="1" thickBot="1" x14ac:dyDescent="0.35">
      <c r="A94" s="12" t="s">
        <v>139</v>
      </c>
      <c r="E94" s="33">
        <v>10</v>
      </c>
      <c r="G94" s="121">
        <f>SUM(G90:G93)</f>
        <v>1389432180.6710348</v>
      </c>
      <c r="I94" s="155">
        <f>SUM(I90:I93)</f>
        <v>679992536</v>
      </c>
      <c r="K94" s="121">
        <f>SUM(K90:L92)</f>
        <v>1287733319</v>
      </c>
      <c r="L94" s="103"/>
      <c r="M94" s="155">
        <f>SUM(M90:M92)</f>
        <v>563210005</v>
      </c>
    </row>
    <row r="95" spans="1:13" ht="16.5" customHeight="1" thickTop="1" x14ac:dyDescent="0.3">
      <c r="G95" s="108"/>
      <c r="K95" s="108"/>
      <c r="L95" s="103"/>
    </row>
    <row r="96" spans="1:13" ht="16.5" customHeight="1" x14ac:dyDescent="0.3">
      <c r="G96" s="108"/>
      <c r="K96" s="108"/>
      <c r="L96" s="103"/>
    </row>
    <row r="97" spans="1:13" ht="16.5" customHeight="1" x14ac:dyDescent="0.3">
      <c r="A97" s="28" t="s">
        <v>140</v>
      </c>
      <c r="G97" s="108"/>
      <c r="K97" s="108"/>
      <c r="L97" s="103"/>
    </row>
    <row r="98" spans="1:13" ht="16.5" customHeight="1" x14ac:dyDescent="0.3">
      <c r="A98" s="28"/>
      <c r="G98" s="108"/>
      <c r="K98" s="108"/>
      <c r="L98" s="103"/>
    </row>
    <row r="99" spans="1:13" ht="16.5" customHeight="1" x14ac:dyDescent="0.3">
      <c r="A99" s="12" t="s">
        <v>141</v>
      </c>
      <c r="B99" s="122"/>
      <c r="C99" s="122"/>
      <c r="D99" s="122"/>
      <c r="F99" s="122"/>
      <c r="G99" s="108"/>
      <c r="H99" s="123"/>
      <c r="J99" s="123"/>
      <c r="K99" s="108"/>
      <c r="L99" s="123"/>
    </row>
    <row r="100" spans="1:13" ht="16.5" customHeight="1" x14ac:dyDescent="0.3">
      <c r="B100" s="12" t="s">
        <v>142</v>
      </c>
      <c r="E100" s="33">
        <v>21</v>
      </c>
      <c r="F100" s="122"/>
      <c r="G100" s="108">
        <v>5085599</v>
      </c>
      <c r="H100" s="123"/>
      <c r="I100" s="101">
        <v>6669224</v>
      </c>
      <c r="J100" s="123"/>
      <c r="K100" s="108">
        <v>3975538</v>
      </c>
      <c r="L100" s="123"/>
      <c r="M100" s="101">
        <v>5550000</v>
      </c>
    </row>
    <row r="101" spans="1:13" ht="16.5" customHeight="1" x14ac:dyDescent="0.3">
      <c r="A101" s="12" t="s">
        <v>143</v>
      </c>
      <c r="E101" s="122"/>
      <c r="F101" s="122"/>
      <c r="G101" s="108"/>
      <c r="K101" s="108"/>
      <c r="L101" s="103"/>
    </row>
    <row r="102" spans="1:13" ht="16.5" customHeight="1" x14ac:dyDescent="0.3">
      <c r="B102" s="12" t="s">
        <v>144</v>
      </c>
      <c r="E102" s="33" t="s">
        <v>169</v>
      </c>
      <c r="F102" s="122"/>
      <c r="G102" s="108">
        <v>0</v>
      </c>
      <c r="H102" s="123"/>
      <c r="I102" s="101" t="s">
        <v>96</v>
      </c>
      <c r="J102" s="124"/>
      <c r="K102" s="108">
        <v>2528743</v>
      </c>
      <c r="L102" s="124"/>
      <c r="M102" s="101">
        <v>2261196</v>
      </c>
    </row>
    <row r="103" spans="1:13" ht="16.5" customHeight="1" x14ac:dyDescent="0.3">
      <c r="E103" s="122"/>
      <c r="F103" s="122"/>
      <c r="H103" s="123"/>
      <c r="J103" s="124"/>
      <c r="K103" s="110"/>
      <c r="L103" s="124"/>
      <c r="M103" s="110"/>
    </row>
    <row r="104" spans="1:13" ht="16.5" customHeight="1" x14ac:dyDescent="0.3">
      <c r="E104" s="122"/>
      <c r="F104" s="122"/>
      <c r="H104" s="123"/>
      <c r="J104" s="124"/>
      <c r="K104" s="110"/>
      <c r="L104" s="124"/>
      <c r="M104" s="110"/>
    </row>
    <row r="105" spans="1:13" ht="16.5" customHeight="1" x14ac:dyDescent="0.3">
      <c r="E105" s="122"/>
      <c r="F105" s="122"/>
      <c r="H105" s="123"/>
      <c r="J105" s="124"/>
      <c r="K105" s="110"/>
      <c r="L105" s="124"/>
      <c r="M105" s="110"/>
    </row>
    <row r="106" spans="1:13" ht="16.5" customHeight="1" x14ac:dyDescent="0.3">
      <c r="E106" s="122"/>
      <c r="F106" s="122"/>
      <c r="H106" s="123"/>
      <c r="J106" s="124"/>
      <c r="K106" s="110"/>
      <c r="L106" s="124"/>
      <c r="M106" s="110"/>
    </row>
    <row r="107" spans="1:13" ht="16.5" customHeight="1" x14ac:dyDescent="0.3">
      <c r="E107" s="122"/>
      <c r="F107" s="122"/>
      <c r="H107" s="123"/>
      <c r="J107" s="124"/>
      <c r="K107" s="110"/>
      <c r="L107" s="124"/>
      <c r="M107" s="110"/>
    </row>
    <row r="108" spans="1:13" ht="16.5" customHeight="1" x14ac:dyDescent="0.3">
      <c r="E108" s="122"/>
      <c r="F108" s="122"/>
      <c r="H108" s="123"/>
      <c r="J108" s="124"/>
      <c r="K108" s="110"/>
      <c r="L108" s="124"/>
      <c r="M108" s="110"/>
    </row>
    <row r="109" spans="1:13" ht="16.5" customHeight="1" x14ac:dyDescent="0.3">
      <c r="E109" s="122"/>
      <c r="F109" s="122"/>
      <c r="H109" s="123"/>
      <c r="J109" s="124"/>
      <c r="K109" s="110"/>
      <c r="L109" s="124"/>
      <c r="M109" s="110"/>
    </row>
    <row r="110" spans="1:13" ht="16.5" customHeight="1" x14ac:dyDescent="0.3">
      <c r="E110" s="122"/>
      <c r="F110" s="122"/>
      <c r="H110" s="123"/>
      <c r="J110" s="124"/>
      <c r="K110" s="110"/>
      <c r="L110" s="124"/>
      <c r="M110" s="110"/>
    </row>
    <row r="111" spans="1:13" ht="16.5" customHeight="1" x14ac:dyDescent="0.3">
      <c r="E111" s="122"/>
      <c r="F111" s="122"/>
      <c r="H111" s="123"/>
      <c r="J111" s="124"/>
      <c r="K111" s="110"/>
      <c r="L111" s="124"/>
      <c r="M111" s="110"/>
    </row>
    <row r="112" spans="1:13" ht="22" customHeight="1" x14ac:dyDescent="0.3">
      <c r="A112" s="162" t="str">
        <f>A56</f>
        <v>The accompanying notes on page 13 to 44 are an integral part of these consolidated and separate financial statements.</v>
      </c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</row>
  </sheetData>
  <mergeCells count="10">
    <mergeCell ref="G63:I63"/>
    <mergeCell ref="K63:M63"/>
    <mergeCell ref="A112:M112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Eng5-6</vt:lpstr>
      <vt:lpstr>ENG7-8</vt:lpstr>
      <vt:lpstr>ENG_conso9</vt:lpstr>
      <vt:lpstr>ENG10</vt:lpstr>
      <vt:lpstr>Eng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Wongmanee Chavanwan</dc:creator>
  <cp:lastModifiedBy>Management Accountant</cp:lastModifiedBy>
  <cp:lastPrinted>2023-02-24T02:22:27Z</cp:lastPrinted>
  <dcterms:created xsi:type="dcterms:W3CDTF">2015-06-05T18:17:20Z</dcterms:created>
  <dcterms:modified xsi:type="dcterms:W3CDTF">2023-02-24T04:28:47Z</dcterms:modified>
</cp:coreProperties>
</file>