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2\YE12'2022\"/>
    </mc:Choice>
  </mc:AlternateContent>
  <xr:revisionPtr revIDLastSave="0" documentId="13_ncr:1_{B69B273E-9DD3-4332-A112-7D9F23D4206F}" xr6:coauthVersionLast="47" xr6:coauthVersionMax="47" xr10:uidLastSave="{00000000-0000-0000-0000-000000000000}"/>
  <bookViews>
    <workbookView xWindow="-120" yWindow="-120" windowWidth="29040" windowHeight="15840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bs!$A$6:$O$98</definedName>
    <definedName name="_xlnm._FilterDatabase" localSheetId="4" hidden="1">cashflow!$A$6:$L$89</definedName>
    <definedName name="_xlnm.Print_Area" localSheetId="0">bs!$A$1:$N$98</definedName>
    <definedName name="_xlnm.Print_Area" localSheetId="4">cashflow!$A$1:$L$91</definedName>
    <definedName name="_xlnm.Print_Area" localSheetId="3">company!$A$1:$M$29</definedName>
    <definedName name="_xlnm.Print_Area" localSheetId="2">conso!$A$1:$T$41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12" l="1"/>
  <c r="J79" i="12"/>
  <c r="K26" i="2" l="1"/>
  <c r="L38" i="4" l="1"/>
  <c r="G87" i="1" l="1"/>
  <c r="G64" i="1"/>
  <c r="K64" i="1"/>
  <c r="K87" i="1"/>
  <c r="G16" i="1"/>
  <c r="M64" i="1" l="1"/>
  <c r="I64" i="1"/>
  <c r="P19" i="4" l="1"/>
  <c r="T19" i="4" s="1"/>
  <c r="J62" i="12" l="1"/>
  <c r="G57" i="11"/>
  <c r="P38" i="4" l="1"/>
  <c r="T38" i="4" s="1"/>
  <c r="F62" i="12" l="1"/>
  <c r="L62" i="12"/>
  <c r="H62" i="12"/>
  <c r="P13" i="4" l="1"/>
  <c r="A3" i="12" l="1"/>
  <c r="A27" i="2"/>
  <c r="A19" i="2"/>
  <c r="A17" i="2"/>
  <c r="A9" i="2"/>
  <c r="A3" i="2"/>
  <c r="A3" i="4"/>
  <c r="I62" i="11" l="1"/>
  <c r="G62" i="11"/>
  <c r="P33" i="4" l="1"/>
  <c r="H30" i="4"/>
  <c r="H16" i="4"/>
  <c r="H25" i="4" s="1"/>
  <c r="H27" i="4" l="1"/>
  <c r="H40" i="4" s="1"/>
  <c r="T33" i="4"/>
  <c r="H39" i="4" l="1"/>
  <c r="H41" i="4" s="1"/>
  <c r="L49" i="12"/>
  <c r="J49" i="12"/>
  <c r="H49" i="12"/>
  <c r="F49" i="12"/>
  <c r="M16" i="2"/>
  <c r="M13" i="2"/>
  <c r="M9" i="2"/>
  <c r="M26" i="2" l="1"/>
  <c r="P17" i="4" l="1"/>
  <c r="T17" i="4" s="1"/>
  <c r="P24" i="4"/>
  <c r="T24" i="4" s="1"/>
  <c r="T13" i="4"/>
  <c r="M48" i="11" l="1"/>
  <c r="K48" i="11"/>
  <c r="I48" i="11"/>
  <c r="G48" i="11"/>
  <c r="M74" i="1"/>
  <c r="K74" i="1"/>
  <c r="I74" i="1"/>
  <c r="G74" i="1"/>
  <c r="M41" i="1"/>
  <c r="K41" i="1"/>
  <c r="I41" i="1"/>
  <c r="G41" i="1"/>
  <c r="A71" i="1"/>
  <c r="A38" i="1"/>
  <c r="G20" i="11" l="1"/>
  <c r="R29" i="4" l="1"/>
  <c r="R28" i="4"/>
  <c r="L28" i="4"/>
  <c r="R15" i="4"/>
  <c r="R14" i="4"/>
  <c r="L14" i="4"/>
  <c r="J16" i="4"/>
  <c r="J25" i="4" s="1"/>
  <c r="F16" i="4"/>
  <c r="F25" i="4" s="1"/>
  <c r="D16" i="4"/>
  <c r="D25" i="4" s="1"/>
  <c r="P14" i="4" l="1"/>
  <c r="J27" i="4"/>
  <c r="F27" i="4"/>
  <c r="D27" i="4"/>
  <c r="R16" i="4"/>
  <c r="T14" i="4" l="1"/>
  <c r="R25" i="4"/>
  <c r="L75" i="12"/>
  <c r="H75" i="12"/>
  <c r="M32" i="11"/>
  <c r="I37" i="11"/>
  <c r="I32" i="11"/>
  <c r="M20" i="11"/>
  <c r="M13" i="11"/>
  <c r="I20" i="11"/>
  <c r="I13" i="11"/>
  <c r="J75" i="12"/>
  <c r="F75" i="12"/>
  <c r="A46" i="12"/>
  <c r="I57" i="11"/>
  <c r="I52" i="11"/>
  <c r="G52" i="11"/>
  <c r="A45" i="11"/>
  <c r="G37" i="11"/>
  <c r="K32" i="11"/>
  <c r="G32" i="11"/>
  <c r="K20" i="11"/>
  <c r="K13" i="11"/>
  <c r="G13" i="11"/>
  <c r="R27" i="4" l="1"/>
  <c r="N16" i="4"/>
  <c r="N25" i="4" s="1"/>
  <c r="N27" i="4" s="1"/>
  <c r="G21" i="11"/>
  <c r="M21" i="11"/>
  <c r="I21" i="11"/>
  <c r="I38" i="11"/>
  <c r="M37" i="11"/>
  <c r="G38" i="11"/>
  <c r="K37" i="11"/>
  <c r="K21" i="11"/>
  <c r="K38" i="11" l="1"/>
  <c r="G23" i="11"/>
  <c r="K23" i="11"/>
  <c r="P15" i="4"/>
  <c r="T15" i="4" s="1"/>
  <c r="L16" i="4"/>
  <c r="M38" i="11"/>
  <c r="I23" i="11"/>
  <c r="M23" i="11"/>
  <c r="L8" i="12" l="1"/>
  <c r="L25" i="4"/>
  <c r="J8" i="12"/>
  <c r="J27" i="12" s="1"/>
  <c r="J37" i="12" s="1"/>
  <c r="J40" i="12" s="1"/>
  <c r="J78" i="12" s="1"/>
  <c r="J80" i="12" s="1"/>
  <c r="J81" i="12" s="1"/>
  <c r="K21" i="2"/>
  <c r="K25" i="11"/>
  <c r="G25" i="11"/>
  <c r="F8" i="12"/>
  <c r="F27" i="12" s="1"/>
  <c r="P16" i="4"/>
  <c r="K11" i="2"/>
  <c r="H8" i="12"/>
  <c r="I25" i="11"/>
  <c r="M25" i="11"/>
  <c r="G39" i="11" l="1"/>
  <c r="L27" i="12"/>
  <c r="H27" i="12"/>
  <c r="I53" i="11"/>
  <c r="T16" i="4"/>
  <c r="L27" i="4"/>
  <c r="F37" i="12"/>
  <c r="G58" i="11"/>
  <c r="G53" i="11"/>
  <c r="K39" i="11"/>
  <c r="K50" i="11"/>
  <c r="K20" i="2"/>
  <c r="K10" i="2"/>
  <c r="M50" i="11"/>
  <c r="M39" i="11"/>
  <c r="I39" i="11"/>
  <c r="P31" i="4"/>
  <c r="T31" i="4" s="1"/>
  <c r="M23" i="2"/>
  <c r="K62" i="11" l="1"/>
  <c r="K55" i="11"/>
  <c r="H37" i="12"/>
  <c r="L37" i="12"/>
  <c r="I58" i="11"/>
  <c r="F40" i="12"/>
  <c r="M55" i="11"/>
  <c r="M62" i="11"/>
  <c r="P21" i="4"/>
  <c r="P25" i="4" s="1"/>
  <c r="H40" i="12" l="1"/>
  <c r="H78" i="12" s="1"/>
  <c r="L40" i="12"/>
  <c r="F78" i="12"/>
  <c r="P27" i="4"/>
  <c r="T21" i="4"/>
  <c r="T25" i="4" s="1"/>
  <c r="R40" i="4"/>
  <c r="N40" i="4"/>
  <c r="L40" i="4"/>
  <c r="J40" i="4"/>
  <c r="F40" i="4"/>
  <c r="D40" i="4"/>
  <c r="L78" i="12" l="1"/>
  <c r="F80" i="12"/>
  <c r="H80" i="12"/>
  <c r="T27" i="4"/>
  <c r="I12" i="2"/>
  <c r="I17" i="2" s="1"/>
  <c r="G12" i="2"/>
  <c r="G17" i="2" s="1"/>
  <c r="E12" i="2"/>
  <c r="E17" i="2" s="1"/>
  <c r="L80" i="12" l="1"/>
  <c r="F81" i="12"/>
  <c r="G19" i="2"/>
  <c r="G28" i="2" s="1"/>
  <c r="I19" i="2"/>
  <c r="I28" i="2" s="1"/>
  <c r="E19" i="2"/>
  <c r="E28" i="2" s="1"/>
  <c r="H81" i="12"/>
  <c r="G53" i="1"/>
  <c r="L81" i="12" l="1"/>
  <c r="M87" i="1"/>
  <c r="M53" i="1"/>
  <c r="I87" i="1"/>
  <c r="I53" i="1"/>
  <c r="M31" i="1"/>
  <c r="M16" i="1"/>
  <c r="I31" i="1"/>
  <c r="I16" i="1"/>
  <c r="M89" i="1" l="1"/>
  <c r="I89" i="1"/>
  <c r="P40" i="4"/>
  <c r="M11" i="2"/>
  <c r="M65" i="1"/>
  <c r="M32" i="1"/>
  <c r="I65" i="1"/>
  <c r="I32" i="1"/>
  <c r="M90" i="1" l="1"/>
  <c r="T40" i="4"/>
  <c r="I90" i="1"/>
  <c r="P35" i="4"/>
  <c r="T35" i="4" s="1"/>
  <c r="P29" i="4"/>
  <c r="T29" i="4" s="1"/>
  <c r="G31" i="1"/>
  <c r="M91" i="1" l="1"/>
  <c r="I91" i="1"/>
  <c r="M10" i="2"/>
  <c r="K31" i="1"/>
  <c r="M12" i="2" l="1"/>
  <c r="K12" i="2"/>
  <c r="P28" i="4"/>
  <c r="T28" i="4" s="1"/>
  <c r="T30" i="4" s="1"/>
  <c r="T39" i="4" s="1"/>
  <c r="K17" i="2" l="1"/>
  <c r="M17" i="2"/>
  <c r="P30" i="4"/>
  <c r="P39" i="4" s="1"/>
  <c r="R30" i="4"/>
  <c r="K19" i="2" l="1"/>
  <c r="K28" i="2" s="1"/>
  <c r="M19" i="2"/>
  <c r="M28" i="2" s="1"/>
  <c r="R39" i="4"/>
  <c r="R41" i="4" s="1"/>
  <c r="P41" i="4"/>
  <c r="K89" i="1" l="1"/>
  <c r="G89" i="1"/>
  <c r="T41" i="4" l="1"/>
  <c r="G65" i="1"/>
  <c r="G32" i="1"/>
  <c r="G90" i="1" l="1"/>
  <c r="J30" i="4"/>
  <c r="J39" i="4" s="1"/>
  <c r="F30" i="4"/>
  <c r="F39" i="4" s="1"/>
  <c r="D30" i="4"/>
  <c r="D39" i="4" s="1"/>
  <c r="G91" i="1" l="1"/>
  <c r="D41" i="4"/>
  <c r="F41" i="4"/>
  <c r="J41" i="4"/>
  <c r="N30" i="4" l="1"/>
  <c r="N39" i="4" s="1"/>
  <c r="K53" i="1"/>
  <c r="K16" i="1"/>
  <c r="N41" i="4" l="1"/>
  <c r="K32" i="1"/>
  <c r="K65" i="1"/>
  <c r="K90" i="1" l="1"/>
  <c r="M21" i="2"/>
  <c r="I22" i="2"/>
  <c r="I27" i="2" s="1"/>
  <c r="G22" i="2"/>
  <c r="G27" i="2" s="1"/>
  <c r="E22" i="2"/>
  <c r="E27" i="2" s="1"/>
  <c r="G29" i="2" l="1"/>
  <c r="I29" i="2"/>
  <c r="E29" i="2"/>
  <c r="K91" i="1" l="1"/>
  <c r="L30" i="4" l="1"/>
  <c r="L39" i="4" s="1"/>
  <c r="M20" i="2"/>
  <c r="M22" i="2" s="1"/>
  <c r="M27" i="2" s="1"/>
  <c r="K22" i="2"/>
  <c r="K27" i="2" s="1"/>
  <c r="L41" i="4" l="1"/>
  <c r="K29" i="2"/>
  <c r="M29" i="2" l="1"/>
</calcChain>
</file>

<file path=xl/sharedStrings.xml><?xml version="1.0" encoding="utf-8"?>
<sst xmlns="http://schemas.openxmlformats.org/spreadsheetml/2006/main" count="326" uniqueCount="231">
  <si>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</si>
  <si>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</si>
  <si>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</si>
  <si>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</si>
  <si>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</si>
  <si>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</si>
  <si>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</si>
  <si>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</si>
  <si>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</si>
  <si>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</si>
  <si>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</si>
  <si>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</si>
  <si>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</si>
  <si>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</si>
  <si>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</si>
  <si>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</si>
  <si>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</si>
  <si>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</si>
  <si>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</si>
  <si>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</si>
  <si>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</si>
  <si>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</si>
  <si>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</si>
  <si>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</si>
  <si>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</si>
  <si>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</si>
  <si>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</si>
  <si>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</si>
  <si>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</si>
  <si>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</si>
  <si>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</si>
  <si>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</si>
  <si>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</si>
  <si>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</si>
  <si>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</si>
  <si>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</si>
  <si>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</si>
  <si>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</si>
  <si>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</si>
  <si>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</si>
  <si>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</si>
  <si>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</si>
  <si>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</si>
  <si>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</si>
  <si>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</si>
  <si>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</si>
  <si>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</si>
  <si>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</si>
  <si>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</si>
  <si>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</si>
  <si>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</si>
  <si>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</si>
  <si>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</si>
  <si>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</si>
  <si>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</si>
  <si>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</si>
  <si>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</si>
  <si>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</si>
  <si>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</si>
  <si>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</si>
  <si>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</si>
  <si>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</si>
  <si>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</si>
  <si>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</si>
  <si>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</si>
  <si>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</si>
  <si>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</si>
  <si>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</si>
  <si>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</si>
  <si>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</si>
  <si>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</si>
  <si>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</si>
  <si>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</si>
  <si>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</si>
  <si>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</si>
  <si>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</si>
  <si>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</si>
  <si>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</si>
  <si>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</si>
  <si>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</si>
  <si>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</si>
  <si>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</si>
  <si>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</si>
  <si>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</si>
  <si>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</si>
  <si>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</si>
  <si>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</si>
  <si>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</si>
  <si>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</si>
  <si>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</si>
  <si>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</si>
  <si>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</si>
  <si>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</si>
  <si>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</si>
  <si>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</si>
  <si>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</si>
  <si>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</si>
  <si>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</si>
  <si>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</si>
  <si>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</si>
  <si>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</si>
  <si>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</si>
  <si>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</si>
  <si>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</si>
  <si>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</si>
  <si>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</si>
  <si>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</si>
  <si>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</si>
  <si>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</si>
  <si>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</si>
  <si>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</si>
  <si>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</si>
  <si>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</si>
  <si>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</si>
  <si>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</si>
  <si>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</si>
  <si>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</si>
  <si>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</si>
  <si>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</si>
  <si>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</si>
  <si>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</si>
  <si>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</si>
  <si>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</si>
  <si>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</si>
  <si>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</si>
  <si>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</si>
  <si>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</si>
  <si>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</si>
  <si>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</si>
  <si>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</si>
  <si>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</si>
  <si>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</si>
  <si>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</si>
  <si>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</si>
  <si>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</si>
  <si>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</si>
  <si>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</si>
  <si>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เงินสดและรายการเทียบเท่าเงินสดเพิ่มขึ้น (ลดลง) สุทธิ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</si>
  <si>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</si>
  <si>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</si>
  <si>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</si>
  <si>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</si>
  <si>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</si>
  <si>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</si>
  <si>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</si>
  <si>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</si>
  <si>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(หน่วย: บาท)</t>
  </si>
  <si>
    <t>เงินปันผลจ่าย</t>
  </si>
  <si>
    <t>ภาษีเงินได้ค้างจ่าย</t>
  </si>
  <si>
    <t xml:space="preserve">   ขาดทุน (กำไร) จากอัตราแลกเปลี่ยนที่ยังไม่เกิดขึ้นจริง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</si>
  <si>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</si>
  <si>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</si>
  <si>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เงินสดจ่ายค่าธรรมเนียมทางการเงิน</t>
  </si>
  <si>
    <t>ต้นทุนทางการเงิน</t>
  </si>
  <si>
    <t>การแบ่งปันกำไร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</si>
  <si>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</si>
  <si>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</si>
  <si>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ผลต่างจากการแปลงค่างบการเงินที่เป็น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</si>
  <si>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</si>
  <si>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</si>
  <si>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</si>
  <si>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</si>
  <si>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</si>
  <si>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</si>
  <si>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</si>
  <si>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</si>
  <si>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</si>
  <si>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   ต้นทุนทางการเงิน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</si>
  <si>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</si>
  <si>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</si>
  <si>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</si>
  <si>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  การถือหุ้นในบริษัทย่อย</t>
  </si>
  <si>
    <t xml:space="preserve"> </t>
  </si>
  <si>
    <t>ยอดคงเหลือ ณ วันที่ 1 มกราคม 2564</t>
  </si>
  <si>
    <t>ยอดคงเหลือ ณ วันที่ 31 ธันวาคม 2564</t>
  </si>
  <si>
    <t>หนี้สินทางการเงินหมุนเวียนอื่น</t>
  </si>
  <si>
    <t>ค่าใช้จ่ายภาษีเงินได้</t>
  </si>
  <si>
    <t>ผลกำไร (ขาดทุน) จากการประมาณการตามหลักคณิตศาสตร์ประกันภัย</t>
  </si>
  <si>
    <t xml:space="preserve">   ค่าเผื่อผลขาดทุนด้านเครดิตที่คาดว่าจะเกิดขึ้น (กลับรายการ)</t>
  </si>
  <si>
    <t xml:space="preserve">   ขาดทุน (กำไร) จากการวัดมูลค่ายุติธรรมของสัญญาขาย</t>
  </si>
  <si>
    <t>เงินสดรับจากการจำหน่ายสินทรัพย์ที่ถือไว้เพื่อขาย</t>
  </si>
  <si>
    <t xml:space="preserve">   เงินตราต่างประเทศเพิ่มขึ้น (ลดลง)</t>
  </si>
  <si>
    <t xml:space="preserve">   เจ้าหนี้ค่าหุ้นเพิ่มขึ้น</t>
  </si>
  <si>
    <t>ขาดทุนจากอัตราแลกเปลี่ยน</t>
  </si>
  <si>
    <t>6, 9</t>
  </si>
  <si>
    <t>6, 19</t>
  </si>
  <si>
    <t>เงินสดและรายการเทียบเท่าเงินสดปลายปี (หมายเหตุ 7)</t>
  </si>
  <si>
    <t>6, 33</t>
  </si>
  <si>
    <t>หนี้สินที่เกิดจากสิทธิในการขายหุ้นที่ออกให้แก่ผู้มีส่วนได้เสีย</t>
  </si>
  <si>
    <t xml:space="preserve">   ผู้มีส่วนได้เสียที่ไม่มีอำนาจควบคุมของบริษัทย่อย</t>
  </si>
  <si>
    <t xml:space="preserve">   หนี้สินที่เกิดจากสิทธิในการขายหุ้นที่ออกให้แก่ผู้มีส่วนได้เสีย</t>
  </si>
  <si>
    <t>เงินให้กู้ยืมระยะสั้นแก่กิจการที่เกี่ยวข้องกัน</t>
  </si>
  <si>
    <t xml:space="preserve">   เงินรับคืนภาษีเงินได้หัก ณ ที่จ่าย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</si>
  <si>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</si>
  <si>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</si>
  <si>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รายได้เงินปันผล</t>
  </si>
  <si>
    <t>เงินให้กู้ยืมระยะสั้นแก่กิจการที่เกี่ยวข้องกันเพิ่มขึ้น</t>
  </si>
  <si>
    <t>บริษัทย่อยจ่ายเงินปันผลให้ผู้มีส่วนได้เสีย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</si>
  <si>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</si>
  <si>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</si>
  <si>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</si>
  <si>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</si>
  <si>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หนี้สินทางการเงินไม่หมุนเวียนอื่น</t>
  </si>
  <si>
    <t>ส่วนเกินทุนจากการเปลี่ยนแปลงสัดส่วนการถือหุ้นในบริษัทย่อย</t>
  </si>
  <si>
    <t>ขาดทุนจากการด้อยค่าของเงินลงทุนในบริษัทย่อย</t>
  </si>
  <si>
    <t xml:space="preserve">   ขาดทุนจากการด้อยค่าของเงินลงทุนในบริษัทย่อย</t>
  </si>
  <si>
    <t xml:space="preserve">   การปรับลดสินค้าคงเหลือเป็นมูลค่าสุทธิที่จะได้รับ (กลับรายการ)</t>
  </si>
  <si>
    <t xml:space="preserve">      เงินตราต่างประเทศล่วงหน้า</t>
  </si>
  <si>
    <t>เงินสดรับจากการจำหน่ายอุปกรณ์</t>
  </si>
  <si>
    <t xml:space="preserve">ซื้ออาคารและอุปกรณ์ </t>
  </si>
  <si>
    <t>เงินสดจ่ายเพื่อเข้าซื้อธุรกิจโดยบริษัทย่อย</t>
  </si>
  <si>
    <t>เงินปันผลรับจากบริษัทย่อย</t>
  </si>
  <si>
    <t>เงินสดรับจากเงินกู้ยืมระยะยาวจาก</t>
  </si>
  <si>
    <t xml:space="preserve">   สินทรัพย์สิทธิการใช้เพิ่มขึ้นจากหนี้สินตามสัญญาเช่า</t>
  </si>
  <si>
    <t xml:space="preserve">   หนี้สินทางการเงินไม่หมุนเวียนอื่นเพิ่มขึ้น</t>
  </si>
  <si>
    <t>สินทรัพย์ทางการเงินไม่หมุนเวียนอื่นลดลง (เพิ่มขึ้น)</t>
  </si>
  <si>
    <t xml:space="preserve">   ของบริษัทย่อยเพิ่มขึ้น</t>
  </si>
  <si>
    <t>ส่วนของผู้มีส่วนได้เสียที่ไม่มีอำนาจควบคุม</t>
  </si>
  <si>
    <t>หนี้สินที่เกิดจากสิทธิในการขายหุ้นที่ออก</t>
  </si>
  <si>
    <t xml:space="preserve">   ให้แก่ผู้มีส่วนได้เสียที่ไม่มีอำนาจควบคุม</t>
  </si>
  <si>
    <t>รายได้เงินปันผล</t>
  </si>
  <si>
    <t>6, 13</t>
  </si>
  <si>
    <t xml:space="preserve">   เจ้าหนี้ค่าซื้ออุปกรณ์เพิ่มขึ้น (ลดลง)</t>
  </si>
  <si>
    <t xml:space="preserve">   กำไรจากการจำหน่าย/ตัดจำหน่ายอุปกรณ์</t>
  </si>
  <si>
    <t>-</t>
  </si>
  <si>
    <t>สินทรัพย์ทางการเงินหมุนเวียนอื่นเพิ่มขึ้น</t>
  </si>
  <si>
    <t>เงินเบิกเกินบัญชีและเงินกู้ยืมระยะสั้นจากธนาคารเพิ่มขึ้น</t>
  </si>
  <si>
    <t>เงินฝากธนาคารที่มีภาระค้ำประกันลดลง</t>
  </si>
  <si>
    <t xml:space="preserve">      ที่ไม่มีอำนาจควบคุมของบริษัทย่อยเพิ่มขึ้น</t>
  </si>
  <si>
    <t xml:space="preserve">    ขาดทุนจากการวัดมูลค่ายุติธรรมของสินทรัพย์ที่เกิดจากสิทธิในการซื้อหุ้น</t>
  </si>
  <si>
    <t xml:space="preserve">       ที่ผู้มีส่วนได้เสียที่ไม่มีอำนาจควบคุมของบริษัทย่อยออกให้แก่บริษัทฯ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</si>
</sst>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5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8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4" fillId="0" borderId="0"/>
    <xf numFmtId="177" fontId="19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3" fontId="24" fillId="0" borderId="0"/>
    <xf numFmtId="179" fontId="19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179" fontId="19" fillId="0" borderId="0"/>
    <xf numFmtId="179" fontId="19" fillId="0" borderId="0"/>
    <xf numFmtId="194" fontId="89" fillId="7" borderId="0">
      <protection hidden="1"/>
    </xf>
    <xf numFmtId="0" fontId="88" fillId="0" borderId="0" applyFont="0" applyFill="0" applyBorder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2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8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96" fillId="31" borderId="0" applyFont="0" applyAlignment="0"/>
    <xf numFmtId="0" fontId="109" fillId="11" borderId="0" applyNumberFormat="0" applyBorder="0" applyAlignment="0" applyProtection="0"/>
    <xf numFmtId="195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9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2" fontId="128" fillId="0" borderId="0"/>
    <xf numFmtId="0" fontId="2" fillId="0" borderId="0"/>
    <xf numFmtId="182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1" fillId="0" borderId="0" applyFont="0" applyFill="0" applyBorder="0" applyAlignment="0" applyProtection="0"/>
    <xf numFmtId="0" fontId="104" fillId="14" borderId="49" applyNumberFormat="0" applyAlignment="0" applyProtection="0"/>
    <xf numFmtId="170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7" fontId="1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55" applyNumberFormat="0" applyAlignment="0" applyProtection="0"/>
    <xf numFmtId="170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6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0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41" fontId="10" fillId="0" borderId="5" xfId="1" applyNumberFormat="1" applyFont="1" applyFill="1" applyBorder="1" applyAlignment="1">
      <alignment horizontal="center" vertical="center"/>
    </xf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0" fontId="11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horizontal="center"/>
    </xf>
    <xf numFmtId="38" fontId="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38" fontId="5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8" fillId="0" borderId="0" xfId="1" applyNumberFormat="1" applyFont="1" applyFill="1" applyAlignment="1">
      <alignment horizontal="left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38" fontId="11" fillId="0" borderId="0" xfId="1" applyNumberFormat="1" applyFont="1" applyFill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6" fillId="0" borderId="1" xfId="1" quotePrefix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view="pageBreakPreview" zoomScale="85" zoomScaleNormal="100" zoomScaleSheetLayoutView="85" workbookViewId="0"/>
  </sheetViews>
  <sheetFormatPr defaultColWidth="10.5703125" defaultRowHeight="20.85" customHeight="1"/>
  <cols>
    <col min="1" max="1" width="11.5703125" style="7" customWidth="1"/>
    <col min="2" max="2" width="15.42578125" style="7" customWidth="1"/>
    <col min="3" max="3" width="10.5703125" style="7" customWidth="1"/>
    <col min="4" max="4" width="8.140625" style="7" customWidth="1"/>
    <col min="5" max="5" width="9.42578125" style="8" customWidth="1"/>
    <col min="6" max="6" width="2" style="8" customWidth="1"/>
    <col min="7" max="7" width="15.42578125" style="15" customWidth="1"/>
    <col min="8" max="8" width="1.5703125" style="7" customWidth="1"/>
    <col min="9" max="9" width="15.42578125" style="7" customWidth="1"/>
    <col min="10" max="10" width="2" style="7" customWidth="1"/>
    <col min="11" max="11" width="15.42578125" style="15" customWidth="1"/>
    <col min="12" max="12" width="1.5703125" style="7" customWidth="1"/>
    <col min="13" max="13" width="15.42578125" style="7" customWidth="1"/>
    <col min="14" max="14" width="1.42578125" style="7" customWidth="1"/>
    <col min="15" max="15" width="11.7109375" style="7" bestFit="1" customWidth="1"/>
    <col min="16" max="167" width="10.5703125" style="7"/>
    <col min="168" max="168" width="11.5703125" style="7" customWidth="1"/>
    <col min="169" max="169" width="15.42578125" style="7" customWidth="1"/>
    <col min="170" max="170" width="12.42578125" style="7" customWidth="1"/>
    <col min="171" max="171" width="11.42578125" style="7" customWidth="1"/>
    <col min="172" max="172" width="6.5703125" style="7" customWidth="1"/>
    <col min="173" max="173" width="4" style="7" customWidth="1"/>
    <col min="174" max="174" width="13.42578125" style="7" customWidth="1"/>
    <col min="175" max="175" width="2.5703125" style="7" customWidth="1"/>
    <col min="176" max="176" width="13.42578125" style="7" customWidth="1"/>
    <col min="177" max="423" width="10.5703125" style="7"/>
    <col min="424" max="424" width="11.5703125" style="7" customWidth="1"/>
    <col min="425" max="425" width="15.42578125" style="7" customWidth="1"/>
    <col min="426" max="426" width="12.42578125" style="7" customWidth="1"/>
    <col min="427" max="427" width="11.42578125" style="7" customWidth="1"/>
    <col min="428" max="428" width="6.5703125" style="7" customWidth="1"/>
    <col min="429" max="429" width="4" style="7" customWidth="1"/>
    <col min="430" max="430" width="13.42578125" style="7" customWidth="1"/>
    <col min="431" max="431" width="2.5703125" style="7" customWidth="1"/>
    <col min="432" max="432" width="13.42578125" style="7" customWidth="1"/>
    <col min="433" max="679" width="10.5703125" style="7"/>
    <col min="680" max="680" width="11.5703125" style="7" customWidth="1"/>
    <col min="681" max="681" width="15.42578125" style="7" customWidth="1"/>
    <col min="682" max="682" width="12.42578125" style="7" customWidth="1"/>
    <col min="683" max="683" width="11.42578125" style="7" customWidth="1"/>
    <col min="684" max="684" width="6.5703125" style="7" customWidth="1"/>
    <col min="685" max="685" width="4" style="7" customWidth="1"/>
    <col min="686" max="686" width="13.42578125" style="7" customWidth="1"/>
    <col min="687" max="687" width="2.5703125" style="7" customWidth="1"/>
    <col min="688" max="688" width="13.42578125" style="7" customWidth="1"/>
    <col min="689" max="935" width="10.5703125" style="7"/>
    <col min="936" max="936" width="11.5703125" style="7" customWidth="1"/>
    <col min="937" max="937" width="15.42578125" style="7" customWidth="1"/>
    <col min="938" max="938" width="12.42578125" style="7" customWidth="1"/>
    <col min="939" max="939" width="11.42578125" style="7" customWidth="1"/>
    <col min="940" max="940" width="6.5703125" style="7" customWidth="1"/>
    <col min="941" max="941" width="4" style="7" customWidth="1"/>
    <col min="942" max="942" width="13.42578125" style="7" customWidth="1"/>
    <col min="943" max="943" width="2.5703125" style="7" customWidth="1"/>
    <col min="944" max="944" width="13.42578125" style="7" customWidth="1"/>
    <col min="945" max="1191" width="10.5703125" style="7"/>
    <col min="1192" max="1192" width="11.5703125" style="7" customWidth="1"/>
    <col min="1193" max="1193" width="15.42578125" style="7" customWidth="1"/>
    <col min="1194" max="1194" width="12.42578125" style="7" customWidth="1"/>
    <col min="1195" max="1195" width="11.42578125" style="7" customWidth="1"/>
    <col min="1196" max="1196" width="6.5703125" style="7" customWidth="1"/>
    <col min="1197" max="1197" width="4" style="7" customWidth="1"/>
    <col min="1198" max="1198" width="13.42578125" style="7" customWidth="1"/>
    <col min="1199" max="1199" width="2.5703125" style="7" customWidth="1"/>
    <col min="1200" max="1200" width="13.42578125" style="7" customWidth="1"/>
    <col min="1201" max="1447" width="10.5703125" style="7"/>
    <col min="1448" max="1448" width="11.5703125" style="7" customWidth="1"/>
    <col min="1449" max="1449" width="15.42578125" style="7" customWidth="1"/>
    <col min="1450" max="1450" width="12.42578125" style="7" customWidth="1"/>
    <col min="1451" max="1451" width="11.42578125" style="7" customWidth="1"/>
    <col min="1452" max="1452" width="6.5703125" style="7" customWidth="1"/>
    <col min="1453" max="1453" width="4" style="7" customWidth="1"/>
    <col min="1454" max="1454" width="13.42578125" style="7" customWidth="1"/>
    <col min="1455" max="1455" width="2.5703125" style="7" customWidth="1"/>
    <col min="1456" max="1456" width="13.42578125" style="7" customWidth="1"/>
    <col min="1457" max="1703" width="10.5703125" style="7"/>
    <col min="1704" max="1704" width="11.5703125" style="7" customWidth="1"/>
    <col min="1705" max="1705" width="15.42578125" style="7" customWidth="1"/>
    <col min="1706" max="1706" width="12.42578125" style="7" customWidth="1"/>
    <col min="1707" max="1707" width="11.42578125" style="7" customWidth="1"/>
    <col min="1708" max="1708" width="6.5703125" style="7" customWidth="1"/>
    <col min="1709" max="1709" width="4" style="7" customWidth="1"/>
    <col min="1710" max="1710" width="13.42578125" style="7" customWidth="1"/>
    <col min="1711" max="1711" width="2.5703125" style="7" customWidth="1"/>
    <col min="1712" max="1712" width="13.42578125" style="7" customWidth="1"/>
    <col min="1713" max="1959" width="10.5703125" style="7"/>
    <col min="1960" max="1960" width="11.5703125" style="7" customWidth="1"/>
    <col min="1961" max="1961" width="15.42578125" style="7" customWidth="1"/>
    <col min="1962" max="1962" width="12.42578125" style="7" customWidth="1"/>
    <col min="1963" max="1963" width="11.42578125" style="7" customWidth="1"/>
    <col min="1964" max="1964" width="6.5703125" style="7" customWidth="1"/>
    <col min="1965" max="1965" width="4" style="7" customWidth="1"/>
    <col min="1966" max="1966" width="13.42578125" style="7" customWidth="1"/>
    <col min="1967" max="1967" width="2.5703125" style="7" customWidth="1"/>
    <col min="1968" max="1968" width="13.42578125" style="7" customWidth="1"/>
    <col min="1969" max="2215" width="10.5703125" style="7"/>
    <col min="2216" max="2216" width="11.5703125" style="7" customWidth="1"/>
    <col min="2217" max="2217" width="15.42578125" style="7" customWidth="1"/>
    <col min="2218" max="2218" width="12.42578125" style="7" customWidth="1"/>
    <col min="2219" max="2219" width="11.42578125" style="7" customWidth="1"/>
    <col min="2220" max="2220" width="6.5703125" style="7" customWidth="1"/>
    <col min="2221" max="2221" width="4" style="7" customWidth="1"/>
    <col min="2222" max="2222" width="13.42578125" style="7" customWidth="1"/>
    <col min="2223" max="2223" width="2.5703125" style="7" customWidth="1"/>
    <col min="2224" max="2224" width="13.42578125" style="7" customWidth="1"/>
    <col min="2225" max="2471" width="10.5703125" style="7"/>
    <col min="2472" max="2472" width="11.5703125" style="7" customWidth="1"/>
    <col min="2473" max="2473" width="15.42578125" style="7" customWidth="1"/>
    <col min="2474" max="2474" width="12.42578125" style="7" customWidth="1"/>
    <col min="2475" max="2475" width="11.42578125" style="7" customWidth="1"/>
    <col min="2476" max="2476" width="6.5703125" style="7" customWidth="1"/>
    <col min="2477" max="2477" width="4" style="7" customWidth="1"/>
    <col min="2478" max="2478" width="13.42578125" style="7" customWidth="1"/>
    <col min="2479" max="2479" width="2.5703125" style="7" customWidth="1"/>
    <col min="2480" max="2480" width="13.42578125" style="7" customWidth="1"/>
    <col min="2481" max="2727" width="10.5703125" style="7"/>
    <col min="2728" max="2728" width="11.5703125" style="7" customWidth="1"/>
    <col min="2729" max="2729" width="15.42578125" style="7" customWidth="1"/>
    <col min="2730" max="2730" width="12.42578125" style="7" customWidth="1"/>
    <col min="2731" max="2731" width="11.42578125" style="7" customWidth="1"/>
    <col min="2732" max="2732" width="6.5703125" style="7" customWidth="1"/>
    <col min="2733" max="2733" width="4" style="7" customWidth="1"/>
    <col min="2734" max="2734" width="13.42578125" style="7" customWidth="1"/>
    <col min="2735" max="2735" width="2.5703125" style="7" customWidth="1"/>
    <col min="2736" max="2736" width="13.42578125" style="7" customWidth="1"/>
    <col min="2737" max="2983" width="10.5703125" style="7"/>
    <col min="2984" max="2984" width="11.5703125" style="7" customWidth="1"/>
    <col min="2985" max="2985" width="15.42578125" style="7" customWidth="1"/>
    <col min="2986" max="2986" width="12.42578125" style="7" customWidth="1"/>
    <col min="2987" max="2987" width="11.42578125" style="7" customWidth="1"/>
    <col min="2988" max="2988" width="6.5703125" style="7" customWidth="1"/>
    <col min="2989" max="2989" width="4" style="7" customWidth="1"/>
    <col min="2990" max="2990" width="13.42578125" style="7" customWidth="1"/>
    <col min="2991" max="2991" width="2.5703125" style="7" customWidth="1"/>
    <col min="2992" max="2992" width="13.42578125" style="7" customWidth="1"/>
    <col min="2993" max="3239" width="10.5703125" style="7"/>
    <col min="3240" max="3240" width="11.5703125" style="7" customWidth="1"/>
    <col min="3241" max="3241" width="15.42578125" style="7" customWidth="1"/>
    <col min="3242" max="3242" width="12.42578125" style="7" customWidth="1"/>
    <col min="3243" max="3243" width="11.42578125" style="7" customWidth="1"/>
    <col min="3244" max="3244" width="6.5703125" style="7" customWidth="1"/>
    <col min="3245" max="3245" width="4" style="7" customWidth="1"/>
    <col min="3246" max="3246" width="13.42578125" style="7" customWidth="1"/>
    <col min="3247" max="3247" width="2.5703125" style="7" customWidth="1"/>
    <col min="3248" max="3248" width="13.42578125" style="7" customWidth="1"/>
    <col min="3249" max="3495" width="10.5703125" style="7"/>
    <col min="3496" max="3496" width="11.5703125" style="7" customWidth="1"/>
    <col min="3497" max="3497" width="15.42578125" style="7" customWidth="1"/>
    <col min="3498" max="3498" width="12.42578125" style="7" customWidth="1"/>
    <col min="3499" max="3499" width="11.42578125" style="7" customWidth="1"/>
    <col min="3500" max="3500" width="6.5703125" style="7" customWidth="1"/>
    <col min="3501" max="3501" width="4" style="7" customWidth="1"/>
    <col min="3502" max="3502" width="13.42578125" style="7" customWidth="1"/>
    <col min="3503" max="3503" width="2.5703125" style="7" customWidth="1"/>
    <col min="3504" max="3504" width="13.42578125" style="7" customWidth="1"/>
    <col min="3505" max="3751" width="10.5703125" style="7"/>
    <col min="3752" max="3752" width="11.5703125" style="7" customWidth="1"/>
    <col min="3753" max="3753" width="15.42578125" style="7" customWidth="1"/>
    <col min="3754" max="3754" width="12.42578125" style="7" customWidth="1"/>
    <col min="3755" max="3755" width="11.42578125" style="7" customWidth="1"/>
    <col min="3756" max="3756" width="6.5703125" style="7" customWidth="1"/>
    <col min="3757" max="3757" width="4" style="7" customWidth="1"/>
    <col min="3758" max="3758" width="13.42578125" style="7" customWidth="1"/>
    <col min="3759" max="3759" width="2.5703125" style="7" customWidth="1"/>
    <col min="3760" max="3760" width="13.42578125" style="7" customWidth="1"/>
    <col min="3761" max="4007" width="10.5703125" style="7"/>
    <col min="4008" max="4008" width="11.5703125" style="7" customWidth="1"/>
    <col min="4009" max="4009" width="15.42578125" style="7" customWidth="1"/>
    <col min="4010" max="4010" width="12.42578125" style="7" customWidth="1"/>
    <col min="4011" max="4011" width="11.42578125" style="7" customWidth="1"/>
    <col min="4012" max="4012" width="6.5703125" style="7" customWidth="1"/>
    <col min="4013" max="4013" width="4" style="7" customWidth="1"/>
    <col min="4014" max="4014" width="13.42578125" style="7" customWidth="1"/>
    <col min="4015" max="4015" width="2.5703125" style="7" customWidth="1"/>
    <col min="4016" max="4016" width="13.42578125" style="7" customWidth="1"/>
    <col min="4017" max="4263" width="10.5703125" style="7"/>
    <col min="4264" max="4264" width="11.5703125" style="7" customWidth="1"/>
    <col min="4265" max="4265" width="15.42578125" style="7" customWidth="1"/>
    <col min="4266" max="4266" width="12.42578125" style="7" customWidth="1"/>
    <col min="4267" max="4267" width="11.42578125" style="7" customWidth="1"/>
    <col min="4268" max="4268" width="6.5703125" style="7" customWidth="1"/>
    <col min="4269" max="4269" width="4" style="7" customWidth="1"/>
    <col min="4270" max="4270" width="13.42578125" style="7" customWidth="1"/>
    <col min="4271" max="4271" width="2.5703125" style="7" customWidth="1"/>
    <col min="4272" max="4272" width="13.42578125" style="7" customWidth="1"/>
    <col min="4273" max="4519" width="10.5703125" style="7"/>
    <col min="4520" max="4520" width="11.5703125" style="7" customWidth="1"/>
    <col min="4521" max="4521" width="15.42578125" style="7" customWidth="1"/>
    <col min="4522" max="4522" width="12.42578125" style="7" customWidth="1"/>
    <col min="4523" max="4523" width="11.42578125" style="7" customWidth="1"/>
    <col min="4524" max="4524" width="6.5703125" style="7" customWidth="1"/>
    <col min="4525" max="4525" width="4" style="7" customWidth="1"/>
    <col min="4526" max="4526" width="13.42578125" style="7" customWidth="1"/>
    <col min="4527" max="4527" width="2.5703125" style="7" customWidth="1"/>
    <col min="4528" max="4528" width="13.42578125" style="7" customWidth="1"/>
    <col min="4529" max="4775" width="10.5703125" style="7"/>
    <col min="4776" max="4776" width="11.5703125" style="7" customWidth="1"/>
    <col min="4777" max="4777" width="15.42578125" style="7" customWidth="1"/>
    <col min="4778" max="4778" width="12.42578125" style="7" customWidth="1"/>
    <col min="4779" max="4779" width="11.42578125" style="7" customWidth="1"/>
    <col min="4780" max="4780" width="6.5703125" style="7" customWidth="1"/>
    <col min="4781" max="4781" width="4" style="7" customWidth="1"/>
    <col min="4782" max="4782" width="13.42578125" style="7" customWidth="1"/>
    <col min="4783" max="4783" width="2.5703125" style="7" customWidth="1"/>
    <col min="4784" max="4784" width="13.42578125" style="7" customWidth="1"/>
    <col min="4785" max="5031" width="10.5703125" style="7"/>
    <col min="5032" max="5032" width="11.5703125" style="7" customWidth="1"/>
    <col min="5033" max="5033" width="15.42578125" style="7" customWidth="1"/>
    <col min="5034" max="5034" width="12.42578125" style="7" customWidth="1"/>
    <col min="5035" max="5035" width="11.42578125" style="7" customWidth="1"/>
    <col min="5036" max="5036" width="6.5703125" style="7" customWidth="1"/>
    <col min="5037" max="5037" width="4" style="7" customWidth="1"/>
    <col min="5038" max="5038" width="13.42578125" style="7" customWidth="1"/>
    <col min="5039" max="5039" width="2.5703125" style="7" customWidth="1"/>
    <col min="5040" max="5040" width="13.42578125" style="7" customWidth="1"/>
    <col min="5041" max="5287" width="10.5703125" style="7"/>
    <col min="5288" max="5288" width="11.5703125" style="7" customWidth="1"/>
    <col min="5289" max="5289" width="15.42578125" style="7" customWidth="1"/>
    <col min="5290" max="5290" width="12.42578125" style="7" customWidth="1"/>
    <col min="5291" max="5291" width="11.42578125" style="7" customWidth="1"/>
    <col min="5292" max="5292" width="6.5703125" style="7" customWidth="1"/>
    <col min="5293" max="5293" width="4" style="7" customWidth="1"/>
    <col min="5294" max="5294" width="13.42578125" style="7" customWidth="1"/>
    <col min="5295" max="5295" width="2.5703125" style="7" customWidth="1"/>
    <col min="5296" max="5296" width="13.42578125" style="7" customWidth="1"/>
    <col min="5297" max="5543" width="10.5703125" style="7"/>
    <col min="5544" max="5544" width="11.5703125" style="7" customWidth="1"/>
    <col min="5545" max="5545" width="15.42578125" style="7" customWidth="1"/>
    <col min="5546" max="5546" width="12.42578125" style="7" customWidth="1"/>
    <col min="5547" max="5547" width="11.42578125" style="7" customWidth="1"/>
    <col min="5548" max="5548" width="6.5703125" style="7" customWidth="1"/>
    <col min="5549" max="5549" width="4" style="7" customWidth="1"/>
    <col min="5550" max="5550" width="13.42578125" style="7" customWidth="1"/>
    <col min="5551" max="5551" width="2.5703125" style="7" customWidth="1"/>
    <col min="5552" max="5552" width="13.42578125" style="7" customWidth="1"/>
    <col min="5553" max="5799" width="10.5703125" style="7"/>
    <col min="5800" max="5800" width="11.5703125" style="7" customWidth="1"/>
    <col min="5801" max="5801" width="15.42578125" style="7" customWidth="1"/>
    <col min="5802" max="5802" width="12.42578125" style="7" customWidth="1"/>
    <col min="5803" max="5803" width="11.42578125" style="7" customWidth="1"/>
    <col min="5804" max="5804" width="6.5703125" style="7" customWidth="1"/>
    <col min="5805" max="5805" width="4" style="7" customWidth="1"/>
    <col min="5806" max="5806" width="13.42578125" style="7" customWidth="1"/>
    <col min="5807" max="5807" width="2.5703125" style="7" customWidth="1"/>
    <col min="5808" max="5808" width="13.42578125" style="7" customWidth="1"/>
    <col min="5809" max="6055" width="10.5703125" style="7"/>
    <col min="6056" max="6056" width="11.5703125" style="7" customWidth="1"/>
    <col min="6057" max="6057" width="15.42578125" style="7" customWidth="1"/>
    <col min="6058" max="6058" width="12.42578125" style="7" customWidth="1"/>
    <col min="6059" max="6059" width="11.42578125" style="7" customWidth="1"/>
    <col min="6060" max="6060" width="6.5703125" style="7" customWidth="1"/>
    <col min="6061" max="6061" width="4" style="7" customWidth="1"/>
    <col min="6062" max="6062" width="13.42578125" style="7" customWidth="1"/>
    <col min="6063" max="6063" width="2.5703125" style="7" customWidth="1"/>
    <col min="6064" max="6064" width="13.42578125" style="7" customWidth="1"/>
    <col min="6065" max="6311" width="10.5703125" style="7"/>
    <col min="6312" max="6312" width="11.5703125" style="7" customWidth="1"/>
    <col min="6313" max="6313" width="15.42578125" style="7" customWidth="1"/>
    <col min="6314" max="6314" width="12.42578125" style="7" customWidth="1"/>
    <col min="6315" max="6315" width="11.42578125" style="7" customWidth="1"/>
    <col min="6316" max="6316" width="6.5703125" style="7" customWidth="1"/>
    <col min="6317" max="6317" width="4" style="7" customWidth="1"/>
    <col min="6318" max="6318" width="13.42578125" style="7" customWidth="1"/>
    <col min="6319" max="6319" width="2.5703125" style="7" customWidth="1"/>
    <col min="6320" max="6320" width="13.42578125" style="7" customWidth="1"/>
    <col min="6321" max="6567" width="10.5703125" style="7"/>
    <col min="6568" max="6568" width="11.5703125" style="7" customWidth="1"/>
    <col min="6569" max="6569" width="15.42578125" style="7" customWidth="1"/>
    <col min="6570" max="6570" width="12.42578125" style="7" customWidth="1"/>
    <col min="6571" max="6571" width="11.42578125" style="7" customWidth="1"/>
    <col min="6572" max="6572" width="6.5703125" style="7" customWidth="1"/>
    <col min="6573" max="6573" width="4" style="7" customWidth="1"/>
    <col min="6574" max="6574" width="13.42578125" style="7" customWidth="1"/>
    <col min="6575" max="6575" width="2.5703125" style="7" customWidth="1"/>
    <col min="6576" max="6576" width="13.42578125" style="7" customWidth="1"/>
    <col min="6577" max="6823" width="10.5703125" style="7"/>
    <col min="6824" max="6824" width="11.5703125" style="7" customWidth="1"/>
    <col min="6825" max="6825" width="15.42578125" style="7" customWidth="1"/>
    <col min="6826" max="6826" width="12.42578125" style="7" customWidth="1"/>
    <col min="6827" max="6827" width="11.42578125" style="7" customWidth="1"/>
    <col min="6828" max="6828" width="6.5703125" style="7" customWidth="1"/>
    <col min="6829" max="6829" width="4" style="7" customWidth="1"/>
    <col min="6830" max="6830" width="13.42578125" style="7" customWidth="1"/>
    <col min="6831" max="6831" width="2.5703125" style="7" customWidth="1"/>
    <col min="6832" max="6832" width="13.42578125" style="7" customWidth="1"/>
    <col min="6833" max="7079" width="10.5703125" style="7"/>
    <col min="7080" max="7080" width="11.5703125" style="7" customWidth="1"/>
    <col min="7081" max="7081" width="15.42578125" style="7" customWidth="1"/>
    <col min="7082" max="7082" width="12.42578125" style="7" customWidth="1"/>
    <col min="7083" max="7083" width="11.42578125" style="7" customWidth="1"/>
    <col min="7084" max="7084" width="6.5703125" style="7" customWidth="1"/>
    <col min="7085" max="7085" width="4" style="7" customWidth="1"/>
    <col min="7086" max="7086" width="13.42578125" style="7" customWidth="1"/>
    <col min="7087" max="7087" width="2.5703125" style="7" customWidth="1"/>
    <col min="7088" max="7088" width="13.42578125" style="7" customWidth="1"/>
    <col min="7089" max="7335" width="10.5703125" style="7"/>
    <col min="7336" max="7336" width="11.5703125" style="7" customWidth="1"/>
    <col min="7337" max="7337" width="15.42578125" style="7" customWidth="1"/>
    <col min="7338" max="7338" width="12.42578125" style="7" customWidth="1"/>
    <col min="7339" max="7339" width="11.42578125" style="7" customWidth="1"/>
    <col min="7340" max="7340" width="6.5703125" style="7" customWidth="1"/>
    <col min="7341" max="7341" width="4" style="7" customWidth="1"/>
    <col min="7342" max="7342" width="13.42578125" style="7" customWidth="1"/>
    <col min="7343" max="7343" width="2.5703125" style="7" customWidth="1"/>
    <col min="7344" max="7344" width="13.42578125" style="7" customWidth="1"/>
    <col min="7345" max="7591" width="10.5703125" style="7"/>
    <col min="7592" max="7592" width="11.5703125" style="7" customWidth="1"/>
    <col min="7593" max="7593" width="15.42578125" style="7" customWidth="1"/>
    <col min="7594" max="7594" width="12.42578125" style="7" customWidth="1"/>
    <col min="7595" max="7595" width="11.42578125" style="7" customWidth="1"/>
    <col min="7596" max="7596" width="6.5703125" style="7" customWidth="1"/>
    <col min="7597" max="7597" width="4" style="7" customWidth="1"/>
    <col min="7598" max="7598" width="13.42578125" style="7" customWidth="1"/>
    <col min="7599" max="7599" width="2.5703125" style="7" customWidth="1"/>
    <col min="7600" max="7600" width="13.42578125" style="7" customWidth="1"/>
    <col min="7601" max="7847" width="10.5703125" style="7"/>
    <col min="7848" max="7848" width="11.5703125" style="7" customWidth="1"/>
    <col min="7849" max="7849" width="15.42578125" style="7" customWidth="1"/>
    <col min="7850" max="7850" width="12.42578125" style="7" customWidth="1"/>
    <col min="7851" max="7851" width="11.42578125" style="7" customWidth="1"/>
    <col min="7852" max="7852" width="6.5703125" style="7" customWidth="1"/>
    <col min="7853" max="7853" width="4" style="7" customWidth="1"/>
    <col min="7854" max="7854" width="13.42578125" style="7" customWidth="1"/>
    <col min="7855" max="7855" width="2.5703125" style="7" customWidth="1"/>
    <col min="7856" max="7856" width="13.42578125" style="7" customWidth="1"/>
    <col min="7857" max="8103" width="10.5703125" style="7"/>
    <col min="8104" max="8104" width="11.5703125" style="7" customWidth="1"/>
    <col min="8105" max="8105" width="15.42578125" style="7" customWidth="1"/>
    <col min="8106" max="8106" width="12.42578125" style="7" customWidth="1"/>
    <col min="8107" max="8107" width="11.42578125" style="7" customWidth="1"/>
    <col min="8108" max="8108" width="6.5703125" style="7" customWidth="1"/>
    <col min="8109" max="8109" width="4" style="7" customWidth="1"/>
    <col min="8110" max="8110" width="13.42578125" style="7" customWidth="1"/>
    <col min="8111" max="8111" width="2.5703125" style="7" customWidth="1"/>
    <col min="8112" max="8112" width="13.42578125" style="7" customWidth="1"/>
    <col min="8113" max="8359" width="10.5703125" style="7"/>
    <col min="8360" max="8360" width="11.5703125" style="7" customWidth="1"/>
    <col min="8361" max="8361" width="15.42578125" style="7" customWidth="1"/>
    <col min="8362" max="8362" width="12.42578125" style="7" customWidth="1"/>
    <col min="8363" max="8363" width="11.42578125" style="7" customWidth="1"/>
    <col min="8364" max="8364" width="6.5703125" style="7" customWidth="1"/>
    <col min="8365" max="8365" width="4" style="7" customWidth="1"/>
    <col min="8366" max="8366" width="13.42578125" style="7" customWidth="1"/>
    <col min="8367" max="8367" width="2.5703125" style="7" customWidth="1"/>
    <col min="8368" max="8368" width="13.42578125" style="7" customWidth="1"/>
    <col min="8369" max="8615" width="10.5703125" style="7"/>
    <col min="8616" max="8616" width="11.5703125" style="7" customWidth="1"/>
    <col min="8617" max="8617" width="15.42578125" style="7" customWidth="1"/>
    <col min="8618" max="8618" width="12.42578125" style="7" customWidth="1"/>
    <col min="8619" max="8619" width="11.42578125" style="7" customWidth="1"/>
    <col min="8620" max="8620" width="6.5703125" style="7" customWidth="1"/>
    <col min="8621" max="8621" width="4" style="7" customWidth="1"/>
    <col min="8622" max="8622" width="13.42578125" style="7" customWidth="1"/>
    <col min="8623" max="8623" width="2.5703125" style="7" customWidth="1"/>
    <col min="8624" max="8624" width="13.42578125" style="7" customWidth="1"/>
    <col min="8625" max="8871" width="10.5703125" style="7"/>
    <col min="8872" max="8872" width="11.5703125" style="7" customWidth="1"/>
    <col min="8873" max="8873" width="15.42578125" style="7" customWidth="1"/>
    <col min="8874" max="8874" width="12.42578125" style="7" customWidth="1"/>
    <col min="8875" max="8875" width="11.42578125" style="7" customWidth="1"/>
    <col min="8876" max="8876" width="6.5703125" style="7" customWidth="1"/>
    <col min="8877" max="8877" width="4" style="7" customWidth="1"/>
    <col min="8878" max="8878" width="13.42578125" style="7" customWidth="1"/>
    <col min="8879" max="8879" width="2.5703125" style="7" customWidth="1"/>
    <col min="8880" max="8880" width="13.42578125" style="7" customWidth="1"/>
    <col min="8881" max="9127" width="10.5703125" style="7"/>
    <col min="9128" max="9128" width="11.5703125" style="7" customWidth="1"/>
    <col min="9129" max="9129" width="15.42578125" style="7" customWidth="1"/>
    <col min="9130" max="9130" width="12.42578125" style="7" customWidth="1"/>
    <col min="9131" max="9131" width="11.42578125" style="7" customWidth="1"/>
    <col min="9132" max="9132" width="6.5703125" style="7" customWidth="1"/>
    <col min="9133" max="9133" width="4" style="7" customWidth="1"/>
    <col min="9134" max="9134" width="13.42578125" style="7" customWidth="1"/>
    <col min="9135" max="9135" width="2.5703125" style="7" customWidth="1"/>
    <col min="9136" max="9136" width="13.42578125" style="7" customWidth="1"/>
    <col min="9137" max="9383" width="10.5703125" style="7"/>
    <col min="9384" max="9384" width="11.5703125" style="7" customWidth="1"/>
    <col min="9385" max="9385" width="15.42578125" style="7" customWidth="1"/>
    <col min="9386" max="9386" width="12.42578125" style="7" customWidth="1"/>
    <col min="9387" max="9387" width="11.42578125" style="7" customWidth="1"/>
    <col min="9388" max="9388" width="6.5703125" style="7" customWidth="1"/>
    <col min="9389" max="9389" width="4" style="7" customWidth="1"/>
    <col min="9390" max="9390" width="13.42578125" style="7" customWidth="1"/>
    <col min="9391" max="9391" width="2.5703125" style="7" customWidth="1"/>
    <col min="9392" max="9392" width="13.42578125" style="7" customWidth="1"/>
    <col min="9393" max="9639" width="10.5703125" style="7"/>
    <col min="9640" max="9640" width="11.5703125" style="7" customWidth="1"/>
    <col min="9641" max="9641" width="15.42578125" style="7" customWidth="1"/>
    <col min="9642" max="9642" width="12.42578125" style="7" customWidth="1"/>
    <col min="9643" max="9643" width="11.42578125" style="7" customWidth="1"/>
    <col min="9644" max="9644" width="6.5703125" style="7" customWidth="1"/>
    <col min="9645" max="9645" width="4" style="7" customWidth="1"/>
    <col min="9646" max="9646" width="13.42578125" style="7" customWidth="1"/>
    <col min="9647" max="9647" width="2.5703125" style="7" customWidth="1"/>
    <col min="9648" max="9648" width="13.42578125" style="7" customWidth="1"/>
    <col min="9649" max="9895" width="10.5703125" style="7"/>
    <col min="9896" max="9896" width="11.5703125" style="7" customWidth="1"/>
    <col min="9897" max="9897" width="15.42578125" style="7" customWidth="1"/>
    <col min="9898" max="9898" width="12.42578125" style="7" customWidth="1"/>
    <col min="9899" max="9899" width="11.42578125" style="7" customWidth="1"/>
    <col min="9900" max="9900" width="6.5703125" style="7" customWidth="1"/>
    <col min="9901" max="9901" width="4" style="7" customWidth="1"/>
    <col min="9902" max="9902" width="13.42578125" style="7" customWidth="1"/>
    <col min="9903" max="9903" width="2.5703125" style="7" customWidth="1"/>
    <col min="9904" max="9904" width="13.42578125" style="7" customWidth="1"/>
    <col min="9905" max="10151" width="10.5703125" style="7"/>
    <col min="10152" max="10152" width="11.5703125" style="7" customWidth="1"/>
    <col min="10153" max="10153" width="15.42578125" style="7" customWidth="1"/>
    <col min="10154" max="10154" width="12.42578125" style="7" customWidth="1"/>
    <col min="10155" max="10155" width="11.42578125" style="7" customWidth="1"/>
    <col min="10156" max="10156" width="6.5703125" style="7" customWidth="1"/>
    <col min="10157" max="10157" width="4" style="7" customWidth="1"/>
    <col min="10158" max="10158" width="13.42578125" style="7" customWidth="1"/>
    <col min="10159" max="10159" width="2.5703125" style="7" customWidth="1"/>
    <col min="10160" max="10160" width="13.42578125" style="7" customWidth="1"/>
    <col min="10161" max="10407" width="10.5703125" style="7"/>
    <col min="10408" max="10408" width="11.5703125" style="7" customWidth="1"/>
    <col min="10409" max="10409" width="15.42578125" style="7" customWidth="1"/>
    <col min="10410" max="10410" width="12.42578125" style="7" customWidth="1"/>
    <col min="10411" max="10411" width="11.42578125" style="7" customWidth="1"/>
    <col min="10412" max="10412" width="6.5703125" style="7" customWidth="1"/>
    <col min="10413" max="10413" width="4" style="7" customWidth="1"/>
    <col min="10414" max="10414" width="13.42578125" style="7" customWidth="1"/>
    <col min="10415" max="10415" width="2.5703125" style="7" customWidth="1"/>
    <col min="10416" max="10416" width="13.42578125" style="7" customWidth="1"/>
    <col min="10417" max="10663" width="10.5703125" style="7"/>
    <col min="10664" max="10664" width="11.5703125" style="7" customWidth="1"/>
    <col min="10665" max="10665" width="15.42578125" style="7" customWidth="1"/>
    <col min="10666" max="10666" width="12.42578125" style="7" customWidth="1"/>
    <col min="10667" max="10667" width="11.42578125" style="7" customWidth="1"/>
    <col min="10668" max="10668" width="6.5703125" style="7" customWidth="1"/>
    <col min="10669" max="10669" width="4" style="7" customWidth="1"/>
    <col min="10670" max="10670" width="13.42578125" style="7" customWidth="1"/>
    <col min="10671" max="10671" width="2.5703125" style="7" customWidth="1"/>
    <col min="10672" max="10672" width="13.42578125" style="7" customWidth="1"/>
    <col min="10673" max="10919" width="10.5703125" style="7"/>
    <col min="10920" max="10920" width="11.5703125" style="7" customWidth="1"/>
    <col min="10921" max="10921" width="15.42578125" style="7" customWidth="1"/>
    <col min="10922" max="10922" width="12.42578125" style="7" customWidth="1"/>
    <col min="10923" max="10923" width="11.42578125" style="7" customWidth="1"/>
    <col min="10924" max="10924" width="6.5703125" style="7" customWidth="1"/>
    <col min="10925" max="10925" width="4" style="7" customWidth="1"/>
    <col min="10926" max="10926" width="13.42578125" style="7" customWidth="1"/>
    <col min="10927" max="10927" width="2.5703125" style="7" customWidth="1"/>
    <col min="10928" max="10928" width="13.42578125" style="7" customWidth="1"/>
    <col min="10929" max="11175" width="10.5703125" style="7"/>
    <col min="11176" max="11176" width="11.5703125" style="7" customWidth="1"/>
    <col min="11177" max="11177" width="15.42578125" style="7" customWidth="1"/>
    <col min="11178" max="11178" width="12.42578125" style="7" customWidth="1"/>
    <col min="11179" max="11179" width="11.42578125" style="7" customWidth="1"/>
    <col min="11180" max="11180" width="6.5703125" style="7" customWidth="1"/>
    <col min="11181" max="11181" width="4" style="7" customWidth="1"/>
    <col min="11182" max="11182" width="13.42578125" style="7" customWidth="1"/>
    <col min="11183" max="11183" width="2.5703125" style="7" customWidth="1"/>
    <col min="11184" max="11184" width="13.42578125" style="7" customWidth="1"/>
    <col min="11185" max="11431" width="10.5703125" style="7"/>
    <col min="11432" max="11432" width="11.5703125" style="7" customWidth="1"/>
    <col min="11433" max="11433" width="15.42578125" style="7" customWidth="1"/>
    <col min="11434" max="11434" width="12.42578125" style="7" customWidth="1"/>
    <col min="11435" max="11435" width="11.42578125" style="7" customWidth="1"/>
    <col min="11436" max="11436" width="6.5703125" style="7" customWidth="1"/>
    <col min="11437" max="11437" width="4" style="7" customWidth="1"/>
    <col min="11438" max="11438" width="13.42578125" style="7" customWidth="1"/>
    <col min="11439" max="11439" width="2.5703125" style="7" customWidth="1"/>
    <col min="11440" max="11440" width="13.42578125" style="7" customWidth="1"/>
    <col min="11441" max="11687" width="10.5703125" style="7"/>
    <col min="11688" max="11688" width="11.5703125" style="7" customWidth="1"/>
    <col min="11689" max="11689" width="15.42578125" style="7" customWidth="1"/>
    <col min="11690" max="11690" width="12.42578125" style="7" customWidth="1"/>
    <col min="11691" max="11691" width="11.42578125" style="7" customWidth="1"/>
    <col min="11692" max="11692" width="6.5703125" style="7" customWidth="1"/>
    <col min="11693" max="11693" width="4" style="7" customWidth="1"/>
    <col min="11694" max="11694" width="13.42578125" style="7" customWidth="1"/>
    <col min="11695" max="11695" width="2.5703125" style="7" customWidth="1"/>
    <col min="11696" max="11696" width="13.42578125" style="7" customWidth="1"/>
    <col min="11697" max="11943" width="10.5703125" style="7"/>
    <col min="11944" max="11944" width="11.5703125" style="7" customWidth="1"/>
    <col min="11945" max="11945" width="15.42578125" style="7" customWidth="1"/>
    <col min="11946" max="11946" width="12.42578125" style="7" customWidth="1"/>
    <col min="11947" max="11947" width="11.42578125" style="7" customWidth="1"/>
    <col min="11948" max="11948" width="6.5703125" style="7" customWidth="1"/>
    <col min="11949" max="11949" width="4" style="7" customWidth="1"/>
    <col min="11950" max="11950" width="13.42578125" style="7" customWidth="1"/>
    <col min="11951" max="11951" width="2.5703125" style="7" customWidth="1"/>
    <col min="11952" max="11952" width="13.42578125" style="7" customWidth="1"/>
    <col min="11953" max="12199" width="10.5703125" style="7"/>
    <col min="12200" max="12200" width="11.5703125" style="7" customWidth="1"/>
    <col min="12201" max="12201" width="15.42578125" style="7" customWidth="1"/>
    <col min="12202" max="12202" width="12.42578125" style="7" customWidth="1"/>
    <col min="12203" max="12203" width="11.42578125" style="7" customWidth="1"/>
    <col min="12204" max="12204" width="6.5703125" style="7" customWidth="1"/>
    <col min="12205" max="12205" width="4" style="7" customWidth="1"/>
    <col min="12206" max="12206" width="13.42578125" style="7" customWidth="1"/>
    <col min="12207" max="12207" width="2.5703125" style="7" customWidth="1"/>
    <col min="12208" max="12208" width="13.42578125" style="7" customWidth="1"/>
    <col min="12209" max="12455" width="10.5703125" style="7"/>
    <col min="12456" max="12456" width="11.5703125" style="7" customWidth="1"/>
    <col min="12457" max="12457" width="15.42578125" style="7" customWidth="1"/>
    <col min="12458" max="12458" width="12.42578125" style="7" customWidth="1"/>
    <col min="12459" max="12459" width="11.42578125" style="7" customWidth="1"/>
    <col min="12460" max="12460" width="6.5703125" style="7" customWidth="1"/>
    <col min="12461" max="12461" width="4" style="7" customWidth="1"/>
    <col min="12462" max="12462" width="13.42578125" style="7" customWidth="1"/>
    <col min="12463" max="12463" width="2.5703125" style="7" customWidth="1"/>
    <col min="12464" max="12464" width="13.42578125" style="7" customWidth="1"/>
    <col min="12465" max="12711" width="10.5703125" style="7"/>
    <col min="12712" max="12712" width="11.5703125" style="7" customWidth="1"/>
    <col min="12713" max="12713" width="15.42578125" style="7" customWidth="1"/>
    <col min="12714" max="12714" width="12.42578125" style="7" customWidth="1"/>
    <col min="12715" max="12715" width="11.42578125" style="7" customWidth="1"/>
    <col min="12716" max="12716" width="6.5703125" style="7" customWidth="1"/>
    <col min="12717" max="12717" width="4" style="7" customWidth="1"/>
    <col min="12718" max="12718" width="13.42578125" style="7" customWidth="1"/>
    <col min="12719" max="12719" width="2.5703125" style="7" customWidth="1"/>
    <col min="12720" max="12720" width="13.42578125" style="7" customWidth="1"/>
    <col min="12721" max="12967" width="10.5703125" style="7"/>
    <col min="12968" max="12968" width="11.5703125" style="7" customWidth="1"/>
    <col min="12969" max="12969" width="15.42578125" style="7" customWidth="1"/>
    <col min="12970" max="12970" width="12.42578125" style="7" customWidth="1"/>
    <col min="12971" max="12971" width="11.42578125" style="7" customWidth="1"/>
    <col min="12972" max="12972" width="6.5703125" style="7" customWidth="1"/>
    <col min="12973" max="12973" width="4" style="7" customWidth="1"/>
    <col min="12974" max="12974" width="13.42578125" style="7" customWidth="1"/>
    <col min="12975" max="12975" width="2.5703125" style="7" customWidth="1"/>
    <col min="12976" max="12976" width="13.42578125" style="7" customWidth="1"/>
    <col min="12977" max="13223" width="10.5703125" style="7"/>
    <col min="13224" max="13224" width="11.5703125" style="7" customWidth="1"/>
    <col min="13225" max="13225" width="15.42578125" style="7" customWidth="1"/>
    <col min="13226" max="13226" width="12.42578125" style="7" customWidth="1"/>
    <col min="13227" max="13227" width="11.42578125" style="7" customWidth="1"/>
    <col min="13228" max="13228" width="6.5703125" style="7" customWidth="1"/>
    <col min="13229" max="13229" width="4" style="7" customWidth="1"/>
    <col min="13230" max="13230" width="13.42578125" style="7" customWidth="1"/>
    <col min="13231" max="13231" width="2.5703125" style="7" customWidth="1"/>
    <col min="13232" max="13232" width="13.42578125" style="7" customWidth="1"/>
    <col min="13233" max="13479" width="10.5703125" style="7"/>
    <col min="13480" max="13480" width="11.5703125" style="7" customWidth="1"/>
    <col min="13481" max="13481" width="15.42578125" style="7" customWidth="1"/>
    <col min="13482" max="13482" width="12.42578125" style="7" customWidth="1"/>
    <col min="13483" max="13483" width="11.42578125" style="7" customWidth="1"/>
    <col min="13484" max="13484" width="6.5703125" style="7" customWidth="1"/>
    <col min="13485" max="13485" width="4" style="7" customWidth="1"/>
    <col min="13486" max="13486" width="13.42578125" style="7" customWidth="1"/>
    <col min="13487" max="13487" width="2.5703125" style="7" customWidth="1"/>
    <col min="13488" max="13488" width="13.42578125" style="7" customWidth="1"/>
    <col min="13489" max="13735" width="10.5703125" style="7"/>
    <col min="13736" max="13736" width="11.5703125" style="7" customWidth="1"/>
    <col min="13737" max="13737" width="15.42578125" style="7" customWidth="1"/>
    <col min="13738" max="13738" width="12.42578125" style="7" customWidth="1"/>
    <col min="13739" max="13739" width="11.42578125" style="7" customWidth="1"/>
    <col min="13740" max="13740" width="6.5703125" style="7" customWidth="1"/>
    <col min="13741" max="13741" width="4" style="7" customWidth="1"/>
    <col min="13742" max="13742" width="13.42578125" style="7" customWidth="1"/>
    <col min="13743" max="13743" width="2.5703125" style="7" customWidth="1"/>
    <col min="13744" max="13744" width="13.42578125" style="7" customWidth="1"/>
    <col min="13745" max="13991" width="10.5703125" style="7"/>
    <col min="13992" max="13992" width="11.5703125" style="7" customWidth="1"/>
    <col min="13993" max="13993" width="15.42578125" style="7" customWidth="1"/>
    <col min="13994" max="13994" width="12.42578125" style="7" customWidth="1"/>
    <col min="13995" max="13995" width="11.42578125" style="7" customWidth="1"/>
    <col min="13996" max="13996" width="6.5703125" style="7" customWidth="1"/>
    <col min="13997" max="13997" width="4" style="7" customWidth="1"/>
    <col min="13998" max="13998" width="13.42578125" style="7" customWidth="1"/>
    <col min="13999" max="13999" width="2.5703125" style="7" customWidth="1"/>
    <col min="14000" max="14000" width="13.42578125" style="7" customWidth="1"/>
    <col min="14001" max="14247" width="10.5703125" style="7"/>
    <col min="14248" max="14248" width="11.5703125" style="7" customWidth="1"/>
    <col min="14249" max="14249" width="15.42578125" style="7" customWidth="1"/>
    <col min="14250" max="14250" width="12.42578125" style="7" customWidth="1"/>
    <col min="14251" max="14251" width="11.42578125" style="7" customWidth="1"/>
    <col min="14252" max="14252" width="6.5703125" style="7" customWidth="1"/>
    <col min="14253" max="14253" width="4" style="7" customWidth="1"/>
    <col min="14254" max="14254" width="13.42578125" style="7" customWidth="1"/>
    <col min="14255" max="14255" width="2.5703125" style="7" customWidth="1"/>
    <col min="14256" max="14256" width="13.42578125" style="7" customWidth="1"/>
    <col min="14257" max="14503" width="10.5703125" style="7"/>
    <col min="14504" max="14504" width="11.5703125" style="7" customWidth="1"/>
    <col min="14505" max="14505" width="15.42578125" style="7" customWidth="1"/>
    <col min="14506" max="14506" width="12.42578125" style="7" customWidth="1"/>
    <col min="14507" max="14507" width="11.42578125" style="7" customWidth="1"/>
    <col min="14508" max="14508" width="6.5703125" style="7" customWidth="1"/>
    <col min="14509" max="14509" width="4" style="7" customWidth="1"/>
    <col min="14510" max="14510" width="13.42578125" style="7" customWidth="1"/>
    <col min="14511" max="14511" width="2.5703125" style="7" customWidth="1"/>
    <col min="14512" max="14512" width="13.42578125" style="7" customWidth="1"/>
    <col min="14513" max="14759" width="10.5703125" style="7"/>
    <col min="14760" max="14760" width="11.5703125" style="7" customWidth="1"/>
    <col min="14761" max="14761" width="15.42578125" style="7" customWidth="1"/>
    <col min="14762" max="14762" width="12.42578125" style="7" customWidth="1"/>
    <col min="14763" max="14763" width="11.42578125" style="7" customWidth="1"/>
    <col min="14764" max="14764" width="6.5703125" style="7" customWidth="1"/>
    <col min="14765" max="14765" width="4" style="7" customWidth="1"/>
    <col min="14766" max="14766" width="13.42578125" style="7" customWidth="1"/>
    <col min="14767" max="14767" width="2.5703125" style="7" customWidth="1"/>
    <col min="14768" max="14768" width="13.42578125" style="7" customWidth="1"/>
    <col min="14769" max="15015" width="10.5703125" style="7"/>
    <col min="15016" max="15016" width="11.5703125" style="7" customWidth="1"/>
    <col min="15017" max="15017" width="15.42578125" style="7" customWidth="1"/>
    <col min="15018" max="15018" width="12.42578125" style="7" customWidth="1"/>
    <col min="15019" max="15019" width="11.42578125" style="7" customWidth="1"/>
    <col min="15020" max="15020" width="6.5703125" style="7" customWidth="1"/>
    <col min="15021" max="15021" width="4" style="7" customWidth="1"/>
    <col min="15022" max="15022" width="13.42578125" style="7" customWidth="1"/>
    <col min="15023" max="15023" width="2.5703125" style="7" customWidth="1"/>
    <col min="15024" max="15024" width="13.42578125" style="7" customWidth="1"/>
    <col min="15025" max="15271" width="10.5703125" style="7"/>
    <col min="15272" max="15272" width="11.5703125" style="7" customWidth="1"/>
    <col min="15273" max="15273" width="15.42578125" style="7" customWidth="1"/>
    <col min="15274" max="15274" width="12.42578125" style="7" customWidth="1"/>
    <col min="15275" max="15275" width="11.42578125" style="7" customWidth="1"/>
    <col min="15276" max="15276" width="6.5703125" style="7" customWidth="1"/>
    <col min="15277" max="15277" width="4" style="7" customWidth="1"/>
    <col min="15278" max="15278" width="13.42578125" style="7" customWidth="1"/>
    <col min="15279" max="15279" width="2.5703125" style="7" customWidth="1"/>
    <col min="15280" max="15280" width="13.42578125" style="7" customWidth="1"/>
    <col min="15281" max="15527" width="10.5703125" style="7"/>
    <col min="15528" max="15528" width="11.5703125" style="7" customWidth="1"/>
    <col min="15529" max="15529" width="15.42578125" style="7" customWidth="1"/>
    <col min="15530" max="15530" width="12.42578125" style="7" customWidth="1"/>
    <col min="15531" max="15531" width="11.42578125" style="7" customWidth="1"/>
    <col min="15532" max="15532" width="6.5703125" style="7" customWidth="1"/>
    <col min="15533" max="15533" width="4" style="7" customWidth="1"/>
    <col min="15534" max="15534" width="13.42578125" style="7" customWidth="1"/>
    <col min="15535" max="15535" width="2.5703125" style="7" customWidth="1"/>
    <col min="15536" max="15536" width="13.42578125" style="7" customWidth="1"/>
    <col min="15537" max="15783" width="10.5703125" style="7"/>
    <col min="15784" max="15784" width="11.5703125" style="7" customWidth="1"/>
    <col min="15785" max="15785" width="15.42578125" style="7" customWidth="1"/>
    <col min="15786" max="15786" width="12.42578125" style="7" customWidth="1"/>
    <col min="15787" max="15787" width="11.42578125" style="7" customWidth="1"/>
    <col min="15788" max="15788" width="6.5703125" style="7" customWidth="1"/>
    <col min="15789" max="15789" width="4" style="7" customWidth="1"/>
    <col min="15790" max="15790" width="13.42578125" style="7" customWidth="1"/>
    <col min="15791" max="15791" width="2.5703125" style="7" customWidth="1"/>
    <col min="15792" max="15792" width="13.42578125" style="7" customWidth="1"/>
    <col min="15793" max="16039" width="10.5703125" style="7"/>
    <col min="16040" max="16040" width="11.5703125" style="7" customWidth="1"/>
    <col min="16041" max="16041" width="15.42578125" style="7" customWidth="1"/>
    <col min="16042" max="16042" width="12.42578125" style="7" customWidth="1"/>
    <col min="16043" max="16043" width="11.42578125" style="7" customWidth="1"/>
    <col min="16044" max="16044" width="6.5703125" style="7" customWidth="1"/>
    <col min="16045" max="16045" width="4" style="7" customWidth="1"/>
    <col min="16046" max="16046" width="13.42578125" style="7" customWidth="1"/>
    <col min="16047" max="16047" width="2.5703125" style="7" customWidth="1"/>
    <col min="16048" max="16048" width="13.42578125" style="7" customWidth="1"/>
    <col min="16049" max="16384" width="10.5703125" style="7"/>
  </cols>
  <sheetData>
    <row r="1" spans="1:14" s="1" customFormat="1" ht="23.25">
      <c r="A1" s="1" t="s">
        <v>86</v>
      </c>
      <c r="D1" s="2"/>
      <c r="E1" s="80"/>
      <c r="F1" s="80"/>
      <c r="G1" s="81"/>
      <c r="K1" s="81"/>
    </row>
    <row r="2" spans="1:14" s="1" customFormat="1" ht="23.25">
      <c r="A2" s="1" t="s">
        <v>60</v>
      </c>
      <c r="D2" s="2"/>
      <c r="E2" s="80"/>
      <c r="F2" s="80"/>
      <c r="G2" s="81"/>
      <c r="K2" s="81"/>
    </row>
    <row r="3" spans="1:14" s="2" customFormat="1" ht="23.25">
      <c r="A3" s="2" t="s">
        <v>198</v>
      </c>
      <c r="G3" s="81"/>
      <c r="H3" s="1"/>
      <c r="J3" s="1"/>
      <c r="K3" s="81"/>
      <c r="L3" s="1"/>
      <c r="M3" s="1"/>
    </row>
    <row r="4" spans="1:14" s="3" customFormat="1" ht="23.25">
      <c r="C4" s="82"/>
      <c r="D4" s="82"/>
      <c r="H4" s="83"/>
      <c r="I4" s="4"/>
      <c r="J4" s="83"/>
      <c r="L4" s="83"/>
      <c r="M4" s="84" t="s">
        <v>146</v>
      </c>
    </row>
    <row r="5" spans="1:14" s="3" customFormat="1" ht="23.25">
      <c r="C5" s="82"/>
      <c r="D5" s="82"/>
      <c r="G5" s="96" t="s">
        <v>88</v>
      </c>
      <c r="H5" s="96"/>
      <c r="I5" s="96"/>
      <c r="J5" s="83"/>
      <c r="K5" s="96" t="s">
        <v>87</v>
      </c>
      <c r="L5" s="96"/>
      <c r="M5" s="96"/>
      <c r="N5" s="2"/>
    </row>
    <row r="6" spans="1:14" s="6" customFormat="1" ht="23.25">
      <c r="C6" s="85"/>
      <c r="D6" s="85"/>
      <c r="E6" s="86" t="s">
        <v>0</v>
      </c>
      <c r="G6" s="95">
        <v>2565</v>
      </c>
      <c r="H6" s="87"/>
      <c r="I6" s="95">
        <v>2564</v>
      </c>
      <c r="J6" s="87"/>
      <c r="K6" s="95">
        <v>2565</v>
      </c>
      <c r="L6" s="87"/>
      <c r="M6" s="95">
        <v>2564</v>
      </c>
    </row>
    <row r="7" spans="1:14" ht="23.25">
      <c r="A7" s="67" t="s">
        <v>1</v>
      </c>
      <c r="M7" s="15"/>
    </row>
    <row r="8" spans="1:14" ht="23.25">
      <c r="A8" s="67" t="s">
        <v>2</v>
      </c>
      <c r="D8" s="9"/>
      <c r="E8" s="10"/>
      <c r="F8" s="10"/>
      <c r="G8" s="29"/>
      <c r="H8" s="29"/>
      <c r="I8" s="29"/>
      <c r="J8" s="29"/>
      <c r="K8" s="29"/>
      <c r="L8" s="29"/>
      <c r="M8" s="29"/>
    </row>
    <row r="9" spans="1:14" ht="23.25">
      <c r="A9" s="11" t="s">
        <v>3</v>
      </c>
      <c r="D9" s="9"/>
      <c r="E9" s="10">
        <v>7</v>
      </c>
      <c r="F9" s="10"/>
      <c r="G9" s="31">
        <v>287096778</v>
      </c>
      <c r="H9" s="31"/>
      <c r="I9" s="31">
        <v>393779874</v>
      </c>
      <c r="J9" s="31"/>
      <c r="K9" s="31">
        <v>14870459</v>
      </c>
      <c r="L9" s="31"/>
      <c r="M9" s="31">
        <v>10734195</v>
      </c>
    </row>
    <row r="10" spans="1:14" ht="23.25">
      <c r="A10" s="88" t="s">
        <v>105</v>
      </c>
      <c r="D10" s="9"/>
      <c r="E10" s="10" t="s">
        <v>184</v>
      </c>
      <c r="F10" s="10"/>
      <c r="G10" s="31">
        <v>1372845057</v>
      </c>
      <c r="H10" s="31"/>
      <c r="I10" s="31">
        <v>1238717457</v>
      </c>
      <c r="J10" s="31"/>
      <c r="K10" s="31">
        <v>463699104</v>
      </c>
      <c r="L10" s="31"/>
      <c r="M10" s="31">
        <v>491743547</v>
      </c>
    </row>
    <row r="11" spans="1:14" ht="23.25">
      <c r="A11" s="88" t="s">
        <v>191</v>
      </c>
      <c r="D11" s="9"/>
      <c r="E11" s="10">
        <v>6</v>
      </c>
      <c r="F11" s="10"/>
      <c r="G11" s="16">
        <v>0</v>
      </c>
      <c r="H11" s="31"/>
      <c r="I11" s="16">
        <v>0</v>
      </c>
      <c r="J11" s="31"/>
      <c r="K11" s="31">
        <v>66600000</v>
      </c>
      <c r="L11" s="31"/>
      <c r="M11" s="16">
        <v>7000000</v>
      </c>
    </row>
    <row r="12" spans="1:14" ht="23.25">
      <c r="A12" s="88" t="s">
        <v>81</v>
      </c>
      <c r="D12" s="9"/>
      <c r="E12" s="10">
        <v>10</v>
      </c>
      <c r="F12" s="10"/>
      <c r="G12" s="31">
        <v>535860213</v>
      </c>
      <c r="H12" s="31"/>
      <c r="I12" s="31">
        <v>579166771</v>
      </c>
      <c r="J12" s="31"/>
      <c r="K12" s="31">
        <v>142283633</v>
      </c>
      <c r="L12" s="31"/>
      <c r="M12" s="31">
        <v>182640879</v>
      </c>
    </row>
    <row r="13" spans="1:14" ht="23.25">
      <c r="A13" s="88" t="s">
        <v>138</v>
      </c>
      <c r="D13" s="9"/>
      <c r="E13" s="10"/>
      <c r="F13" s="10"/>
      <c r="G13" s="16">
        <v>52113175</v>
      </c>
      <c r="H13" s="31"/>
      <c r="I13" s="31">
        <v>14329055</v>
      </c>
      <c r="J13" s="31"/>
      <c r="K13" s="16">
        <v>0</v>
      </c>
      <c r="L13" s="31"/>
      <c r="M13" s="16">
        <v>0</v>
      </c>
    </row>
    <row r="14" spans="1:14" ht="23.25">
      <c r="A14" s="88" t="s">
        <v>139</v>
      </c>
      <c r="D14" s="9"/>
      <c r="E14" s="10">
        <v>8</v>
      </c>
      <c r="F14" s="10"/>
      <c r="G14" s="16">
        <v>13295797</v>
      </c>
      <c r="H14" s="31"/>
      <c r="I14" s="31">
        <v>2417040</v>
      </c>
      <c r="J14" s="31"/>
      <c r="K14" s="16">
        <v>0</v>
      </c>
      <c r="L14" s="31"/>
      <c r="M14" s="16">
        <v>0</v>
      </c>
    </row>
    <row r="15" spans="1:14" ht="23.25">
      <c r="A15" s="7" t="s">
        <v>4</v>
      </c>
      <c r="D15" s="9"/>
      <c r="E15" s="10">
        <v>11</v>
      </c>
      <c r="F15" s="10"/>
      <c r="G15" s="31">
        <v>100302676</v>
      </c>
      <c r="H15" s="31"/>
      <c r="I15" s="31">
        <v>82504757</v>
      </c>
      <c r="J15" s="31"/>
      <c r="K15" s="31">
        <v>39187439</v>
      </c>
      <c r="L15" s="31"/>
      <c r="M15" s="31">
        <v>39898581</v>
      </c>
    </row>
    <row r="16" spans="1:14" ht="23.25">
      <c r="A16" s="14" t="s">
        <v>5</v>
      </c>
      <c r="G16" s="40">
        <f>SUM(G9:G15)</f>
        <v>2361513696</v>
      </c>
      <c r="H16" s="30"/>
      <c r="I16" s="40">
        <f>SUM(I9:I15)</f>
        <v>2310914954</v>
      </c>
      <c r="J16" s="30"/>
      <c r="K16" s="40">
        <f>SUM(K9:K15)</f>
        <v>726640635</v>
      </c>
      <c r="L16" s="30"/>
      <c r="M16" s="40">
        <f>SUM(M9:M15)</f>
        <v>732017202</v>
      </c>
    </row>
    <row r="17" spans="1:13" ht="23.25">
      <c r="A17" s="1" t="s">
        <v>6</v>
      </c>
      <c r="G17" s="29"/>
      <c r="H17" s="29"/>
      <c r="I17" s="29"/>
      <c r="J17" s="29"/>
      <c r="K17" s="29"/>
      <c r="L17" s="29"/>
      <c r="M17" s="29"/>
    </row>
    <row r="18" spans="1:13" ht="23.25">
      <c r="A18" s="88" t="s">
        <v>126</v>
      </c>
      <c r="E18" s="10">
        <v>12</v>
      </c>
      <c r="G18" s="29">
        <v>17254387</v>
      </c>
      <c r="H18" s="29"/>
      <c r="I18" s="29">
        <v>17904000</v>
      </c>
      <c r="J18" s="29"/>
      <c r="K18" s="16">
        <v>0</v>
      </c>
      <c r="L18" s="29"/>
      <c r="M18" s="16">
        <v>0</v>
      </c>
    </row>
    <row r="19" spans="1:13" ht="23.25">
      <c r="A19" s="88" t="s">
        <v>140</v>
      </c>
      <c r="E19" s="10">
        <v>8</v>
      </c>
      <c r="G19" s="29">
        <v>2790611</v>
      </c>
      <c r="H19" s="29"/>
      <c r="I19" s="29">
        <v>351076</v>
      </c>
      <c r="J19" s="29"/>
      <c r="K19" s="16">
        <v>0</v>
      </c>
      <c r="L19" s="29"/>
      <c r="M19" s="16">
        <v>0</v>
      </c>
    </row>
    <row r="20" spans="1:13" ht="23.25">
      <c r="A20" s="88" t="s">
        <v>96</v>
      </c>
      <c r="D20" s="9"/>
      <c r="E20" s="10">
        <v>13</v>
      </c>
      <c r="F20" s="10"/>
      <c r="G20" s="16">
        <v>0</v>
      </c>
      <c r="H20" s="31"/>
      <c r="I20" s="16">
        <v>0</v>
      </c>
      <c r="J20" s="31"/>
      <c r="K20" s="29">
        <v>3631150254</v>
      </c>
      <c r="L20" s="31"/>
      <c r="M20" s="29">
        <v>3574000254</v>
      </c>
    </row>
    <row r="21" spans="1:13" ht="23.25">
      <c r="A21" s="88" t="s">
        <v>62</v>
      </c>
      <c r="E21" s="10">
        <v>14</v>
      </c>
      <c r="F21" s="10"/>
      <c r="G21" s="33">
        <v>2342027171</v>
      </c>
      <c r="H21" s="33"/>
      <c r="I21" s="33">
        <v>2138674041</v>
      </c>
      <c r="J21" s="33"/>
      <c r="K21" s="33">
        <v>378110788</v>
      </c>
      <c r="L21" s="33"/>
      <c r="M21" s="33">
        <v>387573198</v>
      </c>
    </row>
    <row r="22" spans="1:13" ht="23.25">
      <c r="A22" s="88" t="s">
        <v>141</v>
      </c>
      <c r="E22" s="10">
        <v>23</v>
      </c>
      <c r="F22" s="10"/>
      <c r="G22" s="33">
        <v>173756737</v>
      </c>
      <c r="H22" s="33"/>
      <c r="I22" s="16">
        <v>190576738</v>
      </c>
      <c r="J22" s="33"/>
      <c r="K22" s="33">
        <v>4385648</v>
      </c>
      <c r="L22" s="33"/>
      <c r="M22" s="16">
        <v>2676313</v>
      </c>
    </row>
    <row r="23" spans="1:13" ht="23.25">
      <c r="A23" s="88" t="s">
        <v>106</v>
      </c>
      <c r="E23" s="10">
        <v>15</v>
      </c>
      <c r="F23" s="10"/>
      <c r="G23" s="33">
        <v>1679993446</v>
      </c>
      <c r="H23" s="33"/>
      <c r="I23" s="33">
        <v>1639737034</v>
      </c>
      <c r="J23" s="33"/>
      <c r="K23" s="16">
        <v>0</v>
      </c>
      <c r="L23" s="33"/>
      <c r="M23" s="16">
        <v>0</v>
      </c>
    </row>
    <row r="24" spans="1:13" ht="23.25">
      <c r="A24" s="88" t="s">
        <v>63</v>
      </c>
      <c r="E24" s="10">
        <v>16</v>
      </c>
      <c r="F24" s="10"/>
      <c r="G24" s="33">
        <v>614174576</v>
      </c>
      <c r="H24" s="33"/>
      <c r="I24" s="33">
        <v>618990903</v>
      </c>
      <c r="J24" s="33"/>
      <c r="K24" s="33">
        <v>3453393</v>
      </c>
      <c r="L24" s="33"/>
      <c r="M24" s="33">
        <v>3817706</v>
      </c>
    </row>
    <row r="25" spans="1:13" ht="23.25">
      <c r="A25" s="88" t="s">
        <v>79</v>
      </c>
      <c r="E25" s="10">
        <v>29</v>
      </c>
      <c r="F25" s="10"/>
      <c r="G25" s="33">
        <v>9266671</v>
      </c>
      <c r="H25" s="33"/>
      <c r="I25" s="33">
        <v>10298514</v>
      </c>
      <c r="J25" s="33"/>
      <c r="K25" s="33">
        <v>9266671</v>
      </c>
      <c r="L25" s="33"/>
      <c r="M25" s="33">
        <v>10298514</v>
      </c>
    </row>
    <row r="26" spans="1:13" ht="23.25">
      <c r="A26" s="88" t="s">
        <v>102</v>
      </c>
      <c r="E26" s="10">
        <v>17</v>
      </c>
      <c r="F26" s="10"/>
      <c r="G26" s="31">
        <v>70356926</v>
      </c>
      <c r="H26" s="33"/>
      <c r="I26" s="31">
        <v>70356926</v>
      </c>
      <c r="J26" s="33"/>
      <c r="K26" s="33">
        <v>70356926</v>
      </c>
      <c r="L26" s="33"/>
      <c r="M26" s="33">
        <v>70356926</v>
      </c>
    </row>
    <row r="27" spans="1:13" ht="23.25">
      <c r="A27" s="88" t="s">
        <v>95</v>
      </c>
      <c r="D27" s="9"/>
      <c r="E27" s="10"/>
      <c r="F27" s="10"/>
      <c r="G27" s="33">
        <v>42199955</v>
      </c>
      <c r="H27" s="31"/>
      <c r="I27" s="33">
        <v>63771306</v>
      </c>
      <c r="J27" s="31"/>
      <c r="K27" s="31">
        <v>36618321</v>
      </c>
      <c r="L27" s="31"/>
      <c r="M27" s="31">
        <v>56947179</v>
      </c>
    </row>
    <row r="28" spans="1:13" ht="23.25">
      <c r="A28" s="88" t="s">
        <v>134</v>
      </c>
      <c r="D28" s="9"/>
      <c r="E28" s="10"/>
      <c r="F28" s="10"/>
      <c r="G28" s="33"/>
      <c r="H28" s="31"/>
      <c r="I28" s="33"/>
      <c r="J28" s="31"/>
      <c r="K28" s="31"/>
      <c r="L28" s="31"/>
      <c r="M28" s="31"/>
    </row>
    <row r="29" spans="1:13" ht="23.25">
      <c r="A29" s="88" t="s">
        <v>135</v>
      </c>
      <c r="D29" s="9"/>
      <c r="E29" s="10">
        <v>24</v>
      </c>
      <c r="F29" s="10"/>
      <c r="G29" s="33">
        <v>4273533</v>
      </c>
      <c r="H29" s="31"/>
      <c r="I29" s="33">
        <v>6410299</v>
      </c>
      <c r="J29" s="31"/>
      <c r="K29" s="31">
        <v>4273533</v>
      </c>
      <c r="L29" s="31"/>
      <c r="M29" s="33">
        <v>6410299</v>
      </c>
    </row>
    <row r="30" spans="1:13" ht="23.25">
      <c r="A30" s="88" t="s">
        <v>7</v>
      </c>
      <c r="E30" s="10"/>
      <c r="F30" s="10"/>
      <c r="G30" s="33">
        <v>86752671</v>
      </c>
      <c r="H30" s="33"/>
      <c r="I30" s="33">
        <v>58893028</v>
      </c>
      <c r="J30" s="33"/>
      <c r="K30" s="33">
        <v>23812217</v>
      </c>
      <c r="L30" s="33"/>
      <c r="M30" s="33">
        <v>4527315</v>
      </c>
    </row>
    <row r="31" spans="1:13" ht="23.25">
      <c r="A31" s="1" t="s">
        <v>8</v>
      </c>
      <c r="G31" s="40">
        <f>SUM(G18:G30)</f>
        <v>5042846684</v>
      </c>
      <c r="H31" s="30"/>
      <c r="I31" s="40">
        <f>SUM(I18:I30)</f>
        <v>4815963865</v>
      </c>
      <c r="J31" s="30"/>
      <c r="K31" s="40">
        <f>SUM(K18:K30)</f>
        <v>4161427751</v>
      </c>
      <c r="L31" s="30"/>
      <c r="M31" s="40">
        <f>SUM(M18:M30)</f>
        <v>4116607704</v>
      </c>
    </row>
    <row r="32" spans="1:13" ht="24" thickBot="1">
      <c r="A32" s="67" t="s">
        <v>9</v>
      </c>
      <c r="D32" s="9"/>
      <c r="E32" s="10"/>
      <c r="F32" s="10"/>
      <c r="G32" s="41">
        <f>SUM(G16,G31)</f>
        <v>7404360380</v>
      </c>
      <c r="H32" s="30"/>
      <c r="I32" s="41">
        <f>SUM(I16,I31)</f>
        <v>7126878819</v>
      </c>
      <c r="J32" s="30"/>
      <c r="K32" s="41">
        <f>SUM(K16,K31)</f>
        <v>4888068386</v>
      </c>
      <c r="L32" s="30"/>
      <c r="M32" s="41">
        <f>SUM(M16,M31)</f>
        <v>4848624906</v>
      </c>
    </row>
    <row r="33" spans="1:13" ht="24" thickTop="1">
      <c r="D33" s="9"/>
      <c r="E33" s="10"/>
      <c r="F33" s="10"/>
      <c r="I33" s="15"/>
    </row>
    <row r="34" spans="1:13" ht="23.25">
      <c r="D34" s="9"/>
      <c r="E34" s="10"/>
      <c r="F34" s="10"/>
    </row>
    <row r="35" spans="1:13" ht="23.25">
      <c r="A35" s="7" t="s">
        <v>145</v>
      </c>
      <c r="D35" s="9"/>
      <c r="E35" s="10"/>
      <c r="F35" s="10"/>
    </row>
    <row r="36" spans="1:13" s="1" customFormat="1" ht="23.25">
      <c r="A36" s="1" t="s">
        <v>86</v>
      </c>
      <c r="D36" s="2"/>
      <c r="E36" s="80"/>
      <c r="F36" s="80"/>
      <c r="G36" s="81"/>
      <c r="K36" s="81"/>
    </row>
    <row r="37" spans="1:13" s="1" customFormat="1" ht="23.25">
      <c r="A37" s="14" t="s">
        <v>61</v>
      </c>
      <c r="D37" s="2"/>
      <c r="E37" s="80"/>
      <c r="F37" s="80"/>
      <c r="G37" s="81"/>
      <c r="K37" s="81"/>
    </row>
    <row r="38" spans="1:13" s="2" customFormat="1" ht="23.25">
      <c r="A38" s="2" t="str">
        <f>A3</f>
        <v>ณ วันที่ 31 ธันวาคม 2565</v>
      </c>
      <c r="G38" s="81"/>
      <c r="H38" s="89"/>
      <c r="I38" s="1"/>
      <c r="J38" s="89"/>
      <c r="K38" s="81"/>
      <c r="L38" s="89"/>
    </row>
    <row r="39" spans="1:13" s="3" customFormat="1" ht="23.25">
      <c r="C39" s="82"/>
      <c r="D39" s="82"/>
      <c r="H39" s="83"/>
      <c r="I39" s="4"/>
      <c r="J39" s="83"/>
      <c r="L39" s="83"/>
      <c r="M39" s="84" t="s">
        <v>146</v>
      </c>
    </row>
    <row r="40" spans="1:13" s="3" customFormat="1" ht="23.25">
      <c r="C40" s="82"/>
      <c r="D40" s="82"/>
      <c r="G40" s="96" t="s">
        <v>88</v>
      </c>
      <c r="H40" s="96"/>
      <c r="I40" s="96"/>
      <c r="J40" s="83"/>
      <c r="K40" s="96" t="s">
        <v>87</v>
      </c>
      <c r="L40" s="96"/>
      <c r="M40" s="96"/>
    </row>
    <row r="41" spans="1:13" s="6" customFormat="1" ht="23.25">
      <c r="C41" s="85"/>
      <c r="D41" s="85"/>
      <c r="E41" s="86" t="s">
        <v>0</v>
      </c>
      <c r="G41" s="95">
        <f>G6</f>
        <v>2565</v>
      </c>
      <c r="H41" s="87"/>
      <c r="I41" s="95">
        <f>I6</f>
        <v>2564</v>
      </c>
      <c r="J41" s="87"/>
      <c r="K41" s="95">
        <f>K6</f>
        <v>2565</v>
      </c>
      <c r="L41" s="87"/>
      <c r="M41" s="95">
        <f>M6</f>
        <v>2564</v>
      </c>
    </row>
    <row r="42" spans="1:13" ht="23.25">
      <c r="A42" s="1" t="s">
        <v>10</v>
      </c>
      <c r="G42" s="24"/>
      <c r="H42" s="9"/>
      <c r="J42" s="9"/>
      <c r="K42" s="24"/>
      <c r="L42" s="9"/>
    </row>
    <row r="43" spans="1:13" ht="23.25">
      <c r="A43" s="67" t="s">
        <v>11</v>
      </c>
      <c r="D43" s="9"/>
      <c r="E43" s="10"/>
      <c r="F43" s="10"/>
      <c r="G43" s="29"/>
      <c r="H43" s="29"/>
      <c r="I43" s="29"/>
      <c r="J43" s="29"/>
      <c r="K43" s="29"/>
      <c r="L43" s="29"/>
      <c r="M43" s="29"/>
    </row>
    <row r="44" spans="1:13" ht="23.25">
      <c r="A44" s="7" t="s">
        <v>156</v>
      </c>
      <c r="D44" s="9"/>
      <c r="E44" s="10">
        <v>18</v>
      </c>
      <c r="F44" s="10"/>
      <c r="G44" s="29">
        <v>992407705</v>
      </c>
      <c r="H44" s="29"/>
      <c r="I44" s="29">
        <v>751056077</v>
      </c>
      <c r="J44" s="29"/>
      <c r="K44" s="29">
        <v>859002900</v>
      </c>
      <c r="L44" s="29"/>
      <c r="M44" s="29">
        <v>660619026</v>
      </c>
    </row>
    <row r="45" spans="1:13" ht="23.25">
      <c r="A45" s="88" t="s">
        <v>64</v>
      </c>
      <c r="D45" s="9"/>
      <c r="E45" s="10" t="s">
        <v>185</v>
      </c>
      <c r="F45" s="10"/>
      <c r="G45" s="29">
        <v>602425879</v>
      </c>
      <c r="H45" s="31"/>
      <c r="I45" s="31">
        <v>618992929</v>
      </c>
      <c r="J45" s="31"/>
      <c r="K45" s="31">
        <v>257134733</v>
      </c>
      <c r="L45" s="31"/>
      <c r="M45" s="31">
        <v>319266538</v>
      </c>
    </row>
    <row r="46" spans="1:13" ht="23.25">
      <c r="A46" s="88" t="s">
        <v>107</v>
      </c>
      <c r="D46" s="9"/>
      <c r="E46" s="10"/>
      <c r="F46" s="10"/>
      <c r="G46" s="31"/>
      <c r="H46" s="31"/>
      <c r="I46" s="16"/>
      <c r="J46" s="31"/>
      <c r="K46" s="31"/>
      <c r="L46" s="31"/>
      <c r="M46" s="31"/>
    </row>
    <row r="47" spans="1:13" ht="23.25">
      <c r="A47" s="88" t="s">
        <v>129</v>
      </c>
      <c r="D47" s="9"/>
      <c r="E47" s="10">
        <v>21</v>
      </c>
      <c r="F47" s="10"/>
      <c r="G47" s="31">
        <v>372981736</v>
      </c>
      <c r="H47" s="31"/>
      <c r="I47" s="31">
        <v>256612109</v>
      </c>
      <c r="J47" s="31"/>
      <c r="K47" s="31">
        <v>275080830</v>
      </c>
      <c r="L47" s="31"/>
      <c r="M47" s="31">
        <v>189273817</v>
      </c>
    </row>
    <row r="48" spans="1:13" ht="23.25">
      <c r="A48" s="88" t="s">
        <v>142</v>
      </c>
      <c r="D48" s="9"/>
      <c r="E48" s="10"/>
      <c r="F48" s="10"/>
      <c r="G48" s="31"/>
      <c r="H48" s="31"/>
      <c r="I48" s="29"/>
      <c r="J48" s="31"/>
      <c r="K48" s="29"/>
      <c r="L48" s="31"/>
      <c r="M48" s="29"/>
    </row>
    <row r="49" spans="1:13" ht="23.25">
      <c r="A49" s="88" t="s">
        <v>136</v>
      </c>
      <c r="D49" s="9"/>
      <c r="E49" s="10">
        <v>23</v>
      </c>
      <c r="F49" s="10"/>
      <c r="G49" s="31">
        <v>11745730</v>
      </c>
      <c r="H49" s="31"/>
      <c r="I49" s="16">
        <v>13797059</v>
      </c>
      <c r="J49" s="31"/>
      <c r="K49" s="29">
        <v>1714842</v>
      </c>
      <c r="L49" s="31"/>
      <c r="M49" s="16">
        <v>1646635</v>
      </c>
    </row>
    <row r="50" spans="1:13" ht="23.25">
      <c r="A50" s="88" t="s">
        <v>148</v>
      </c>
      <c r="D50" s="9"/>
      <c r="E50" s="10"/>
      <c r="F50" s="10"/>
      <c r="G50" s="31">
        <v>26942370</v>
      </c>
      <c r="H50" s="31"/>
      <c r="I50" s="16">
        <v>23585193</v>
      </c>
      <c r="J50" s="31"/>
      <c r="K50" s="29">
        <v>10317296</v>
      </c>
      <c r="L50" s="31"/>
      <c r="M50" s="16">
        <v>9926294</v>
      </c>
    </row>
    <row r="51" spans="1:13" ht="23.25">
      <c r="A51" s="88" t="s">
        <v>175</v>
      </c>
      <c r="D51" s="9"/>
      <c r="E51" s="10">
        <v>8</v>
      </c>
      <c r="F51" s="10"/>
      <c r="G51" s="31">
        <v>772</v>
      </c>
      <c r="H51" s="31"/>
      <c r="I51" s="16">
        <v>23405</v>
      </c>
      <c r="J51" s="31"/>
      <c r="K51" s="29">
        <v>772</v>
      </c>
      <c r="L51" s="31"/>
      <c r="M51" s="16">
        <v>23405</v>
      </c>
    </row>
    <row r="52" spans="1:13" ht="23.25">
      <c r="A52" s="88" t="s">
        <v>12</v>
      </c>
      <c r="D52" s="9"/>
      <c r="E52" s="10">
        <v>20</v>
      </c>
      <c r="F52" s="10"/>
      <c r="G52" s="32">
        <v>55920033</v>
      </c>
      <c r="H52" s="30"/>
      <c r="I52" s="32">
        <v>98249696</v>
      </c>
      <c r="J52" s="30"/>
      <c r="K52" s="32">
        <v>21536632</v>
      </c>
      <c r="L52" s="30"/>
      <c r="M52" s="32">
        <v>44893254</v>
      </c>
    </row>
    <row r="53" spans="1:13" ht="23.25">
      <c r="A53" s="67" t="s">
        <v>13</v>
      </c>
      <c r="D53" s="9"/>
      <c r="E53" s="10"/>
      <c r="F53" s="10"/>
      <c r="G53" s="32">
        <f>SUM(G44:G52)</f>
        <v>2062424225</v>
      </c>
      <c r="H53" s="30"/>
      <c r="I53" s="32">
        <f>SUM(I44:I52)</f>
        <v>1762316468</v>
      </c>
      <c r="J53" s="30"/>
      <c r="K53" s="32">
        <f>SUM(K44:K52)</f>
        <v>1424788005</v>
      </c>
      <c r="L53" s="30"/>
      <c r="M53" s="32">
        <f>SUM(M44:M52)</f>
        <v>1225648969</v>
      </c>
    </row>
    <row r="54" spans="1:13" ht="23.25">
      <c r="A54" s="67" t="s">
        <v>14</v>
      </c>
      <c r="D54" s="9"/>
      <c r="E54" s="10"/>
      <c r="F54" s="10"/>
      <c r="G54" s="30"/>
      <c r="H54" s="30"/>
      <c r="I54" s="30"/>
      <c r="J54" s="30"/>
      <c r="K54" s="30"/>
      <c r="L54" s="30"/>
      <c r="M54" s="30"/>
    </row>
    <row r="55" spans="1:13" ht="23.25">
      <c r="A55" s="88" t="s">
        <v>108</v>
      </c>
      <c r="D55" s="9"/>
      <c r="E55" s="10"/>
      <c r="F55" s="10"/>
      <c r="G55" s="30"/>
      <c r="H55" s="30"/>
      <c r="I55" s="30"/>
      <c r="J55" s="30"/>
      <c r="K55" s="30"/>
      <c r="L55" s="30"/>
      <c r="M55" s="30"/>
    </row>
    <row r="56" spans="1:13" ht="23.25">
      <c r="A56" s="88" t="s">
        <v>130</v>
      </c>
      <c r="D56" s="9"/>
      <c r="E56" s="10">
        <v>21</v>
      </c>
      <c r="F56" s="10"/>
      <c r="G56" s="30">
        <v>1724616308</v>
      </c>
      <c r="H56" s="30"/>
      <c r="I56" s="30">
        <v>1980297617</v>
      </c>
      <c r="J56" s="30"/>
      <c r="K56" s="30">
        <v>1269773212</v>
      </c>
      <c r="L56" s="30"/>
      <c r="M56" s="30">
        <v>1482927641</v>
      </c>
    </row>
    <row r="57" spans="1:13" ht="23.25">
      <c r="A57" s="88" t="s">
        <v>143</v>
      </c>
      <c r="D57" s="9"/>
      <c r="E57" s="10"/>
      <c r="F57" s="10"/>
      <c r="G57" s="31"/>
      <c r="H57" s="31"/>
      <c r="I57" s="29"/>
      <c r="J57" s="31"/>
      <c r="K57" s="29"/>
      <c r="L57" s="31"/>
      <c r="M57" s="29"/>
    </row>
    <row r="58" spans="1:13" ht="23.25">
      <c r="A58" s="88" t="s">
        <v>144</v>
      </c>
      <c r="D58" s="9"/>
      <c r="E58" s="10">
        <v>23</v>
      </c>
      <c r="F58" s="10"/>
      <c r="G58" s="31">
        <v>173761414</v>
      </c>
      <c r="H58" s="31"/>
      <c r="I58" s="16">
        <v>175129021</v>
      </c>
      <c r="J58" s="31"/>
      <c r="K58" s="29">
        <v>2811226</v>
      </c>
      <c r="L58" s="31"/>
      <c r="M58" s="16">
        <v>1105665</v>
      </c>
    </row>
    <row r="59" spans="1:13" ht="23.25">
      <c r="A59" s="88" t="s">
        <v>188</v>
      </c>
      <c r="D59" s="9"/>
      <c r="E59" s="10"/>
      <c r="F59" s="10"/>
      <c r="G59" s="29"/>
      <c r="H59" s="30"/>
      <c r="I59" s="16"/>
      <c r="J59" s="30"/>
      <c r="K59" s="29"/>
      <c r="L59" s="30"/>
      <c r="M59" s="29"/>
    </row>
    <row r="60" spans="1:13" ht="23.25">
      <c r="A60" s="88" t="s">
        <v>127</v>
      </c>
      <c r="D60" s="9"/>
      <c r="E60" s="10">
        <v>24</v>
      </c>
      <c r="F60" s="10"/>
      <c r="G60" s="16">
        <v>340563607</v>
      </c>
      <c r="H60" s="30"/>
      <c r="I60" s="16">
        <v>289544404</v>
      </c>
      <c r="J60" s="30"/>
      <c r="K60" s="16">
        <v>292988937</v>
      </c>
      <c r="L60" s="30"/>
      <c r="M60" s="16">
        <v>289544404</v>
      </c>
    </row>
    <row r="61" spans="1:13" ht="23.25">
      <c r="A61" s="88" t="s">
        <v>109</v>
      </c>
      <c r="D61" s="9"/>
      <c r="E61" s="10">
        <v>29</v>
      </c>
      <c r="F61" s="10"/>
      <c r="G61" s="30">
        <v>363191956</v>
      </c>
      <c r="H61" s="30"/>
      <c r="I61" s="30">
        <v>356281262</v>
      </c>
      <c r="J61" s="30"/>
      <c r="K61" s="16">
        <v>0</v>
      </c>
      <c r="L61" s="30"/>
      <c r="M61" s="16">
        <v>0</v>
      </c>
    </row>
    <row r="62" spans="1:13" ht="23.25">
      <c r="A62" s="88" t="s">
        <v>65</v>
      </c>
      <c r="D62" s="9"/>
      <c r="E62" s="10">
        <v>25</v>
      </c>
      <c r="F62" s="10"/>
      <c r="G62" s="30">
        <v>73538024</v>
      </c>
      <c r="H62" s="30"/>
      <c r="I62" s="30">
        <v>79557106</v>
      </c>
      <c r="J62" s="30"/>
      <c r="K62" s="30">
        <v>43928500</v>
      </c>
      <c r="L62" s="30"/>
      <c r="M62" s="30">
        <v>47919397</v>
      </c>
    </row>
    <row r="63" spans="1:13" ht="23.25">
      <c r="A63" s="88" t="s">
        <v>202</v>
      </c>
      <c r="D63" s="9"/>
      <c r="E63" s="10"/>
      <c r="F63" s="10"/>
      <c r="G63" s="30">
        <v>89756171</v>
      </c>
      <c r="H63" s="30"/>
      <c r="I63" s="16">
        <v>0</v>
      </c>
      <c r="J63" s="30"/>
      <c r="K63" s="16">
        <v>0</v>
      </c>
      <c r="L63" s="30"/>
      <c r="M63" s="16">
        <v>0</v>
      </c>
    </row>
    <row r="64" spans="1:13" ht="23.25">
      <c r="A64" s="67" t="s">
        <v>15</v>
      </c>
      <c r="D64" s="9"/>
      <c r="E64" s="10"/>
      <c r="F64" s="10"/>
      <c r="G64" s="40">
        <f>SUM(G55:G63)</f>
        <v>2765427480</v>
      </c>
      <c r="H64" s="30"/>
      <c r="I64" s="40">
        <f>SUM(I55:I63)</f>
        <v>2880809410</v>
      </c>
      <c r="J64" s="30"/>
      <c r="K64" s="40">
        <f>SUM(K55:K63)</f>
        <v>1609501875</v>
      </c>
      <c r="L64" s="30"/>
      <c r="M64" s="40">
        <f>SUM(M55:M63)</f>
        <v>1821497107</v>
      </c>
    </row>
    <row r="65" spans="1:13" ht="23.25">
      <c r="A65" s="67" t="s">
        <v>16</v>
      </c>
      <c r="D65" s="9"/>
      <c r="E65" s="10"/>
      <c r="F65" s="10"/>
      <c r="G65" s="40">
        <f>SUM(G53,G64)</f>
        <v>4827851705</v>
      </c>
      <c r="H65" s="30"/>
      <c r="I65" s="40">
        <f>SUM(I53,I64)</f>
        <v>4643125878</v>
      </c>
      <c r="J65" s="30"/>
      <c r="K65" s="40">
        <f>SUM(K53,K64)</f>
        <v>3034289880</v>
      </c>
      <c r="L65" s="30"/>
      <c r="M65" s="40">
        <f>SUM(M53,M64)</f>
        <v>3047146076</v>
      </c>
    </row>
    <row r="66" spans="1:13" ht="23.25">
      <c r="D66" s="9"/>
      <c r="E66" s="10"/>
      <c r="F66" s="10"/>
      <c r="I66" s="15"/>
    </row>
    <row r="67" spans="1:13" ht="23.25">
      <c r="D67" s="9"/>
      <c r="E67" s="10"/>
      <c r="F67" s="10"/>
    </row>
    <row r="68" spans="1:13" ht="23.25">
      <c r="A68" s="7" t="s">
        <v>145</v>
      </c>
      <c r="D68" s="9"/>
      <c r="E68" s="10"/>
      <c r="F68" s="10"/>
    </row>
    <row r="69" spans="1:13" s="1" customFormat="1" ht="23.25">
      <c r="A69" s="1" t="s">
        <v>86</v>
      </c>
      <c r="D69" s="2"/>
      <c r="E69" s="80"/>
      <c r="F69" s="80"/>
      <c r="G69" s="81"/>
      <c r="K69" s="81"/>
    </row>
    <row r="70" spans="1:13" s="1" customFormat="1" ht="23.25">
      <c r="A70" s="14" t="s">
        <v>61</v>
      </c>
      <c r="D70" s="2"/>
      <c r="E70" s="80"/>
      <c r="F70" s="80"/>
      <c r="G70" s="81"/>
      <c r="K70" s="81"/>
    </row>
    <row r="71" spans="1:13" s="2" customFormat="1" ht="23.25">
      <c r="A71" s="2" t="str">
        <f>A3</f>
        <v>ณ วันที่ 31 ธันวาคม 2565</v>
      </c>
      <c r="G71" s="81"/>
      <c r="H71" s="89"/>
      <c r="I71" s="1"/>
      <c r="J71" s="89"/>
      <c r="K71" s="81"/>
      <c r="L71" s="89"/>
    </row>
    <row r="72" spans="1:13" s="3" customFormat="1" ht="23.25">
      <c r="C72" s="82"/>
      <c r="D72" s="82"/>
      <c r="H72" s="83"/>
      <c r="I72" s="4"/>
      <c r="J72" s="83"/>
      <c r="L72" s="83"/>
      <c r="M72" s="84" t="s">
        <v>146</v>
      </c>
    </row>
    <row r="73" spans="1:13" s="3" customFormat="1" ht="23.25">
      <c r="C73" s="82"/>
      <c r="D73" s="82"/>
      <c r="G73" s="96" t="s">
        <v>88</v>
      </c>
      <c r="H73" s="96"/>
      <c r="I73" s="96"/>
      <c r="J73" s="83"/>
      <c r="K73" s="96" t="s">
        <v>87</v>
      </c>
      <c r="L73" s="96"/>
      <c r="M73" s="96"/>
    </row>
    <row r="74" spans="1:13" s="6" customFormat="1" ht="23.25">
      <c r="C74" s="85"/>
      <c r="D74" s="85"/>
      <c r="E74" s="86" t="s">
        <v>0</v>
      </c>
      <c r="G74" s="95">
        <f>G6</f>
        <v>2565</v>
      </c>
      <c r="H74" s="87"/>
      <c r="I74" s="95">
        <f>I6</f>
        <v>2564</v>
      </c>
      <c r="J74" s="87"/>
      <c r="K74" s="95">
        <f>K6</f>
        <v>2565</v>
      </c>
      <c r="L74" s="87"/>
      <c r="M74" s="95">
        <f>M6</f>
        <v>2564</v>
      </c>
    </row>
    <row r="75" spans="1:13" ht="23.25">
      <c r="A75" s="67" t="s">
        <v>17</v>
      </c>
      <c r="D75" s="9"/>
      <c r="E75" s="10"/>
      <c r="F75" s="10"/>
      <c r="M75" s="15"/>
    </row>
    <row r="76" spans="1:13" ht="23.25">
      <c r="A76" s="7" t="s">
        <v>18</v>
      </c>
      <c r="D76" s="9"/>
      <c r="E76" s="10"/>
      <c r="F76" s="10"/>
      <c r="I76" s="15"/>
      <c r="M76" s="15"/>
    </row>
    <row r="77" spans="1:13" ht="23.25">
      <c r="A77" s="7" t="s">
        <v>19</v>
      </c>
      <c r="D77" s="9"/>
      <c r="E77" s="10"/>
      <c r="F77" s="10"/>
      <c r="I77" s="15"/>
      <c r="M77" s="15"/>
    </row>
    <row r="78" spans="1:13" ht="24" thickBot="1">
      <c r="A78" s="7" t="s">
        <v>132</v>
      </c>
      <c r="D78" s="9"/>
      <c r="E78" s="10"/>
      <c r="F78" s="10"/>
      <c r="G78" s="41">
        <v>326550000</v>
      </c>
      <c r="H78" s="30"/>
      <c r="I78" s="41">
        <v>326550000</v>
      </c>
      <c r="J78" s="30"/>
      <c r="K78" s="41">
        <v>326550000</v>
      </c>
      <c r="L78" s="30"/>
      <c r="M78" s="41">
        <v>326550000</v>
      </c>
    </row>
    <row r="79" spans="1:13" ht="24" thickTop="1">
      <c r="A79" s="7" t="s">
        <v>80</v>
      </c>
      <c r="D79" s="9"/>
      <c r="E79" s="10"/>
      <c r="F79" s="10"/>
      <c r="G79" s="29"/>
      <c r="H79" s="29"/>
      <c r="I79" s="29"/>
      <c r="J79" s="29"/>
      <c r="K79" s="29"/>
      <c r="L79" s="29"/>
      <c r="M79" s="29"/>
    </row>
    <row r="80" spans="1:13" ht="23.25">
      <c r="A80" s="7" t="s">
        <v>133</v>
      </c>
      <c r="D80" s="9"/>
      <c r="E80" s="10"/>
      <c r="F80" s="10"/>
      <c r="G80" s="30">
        <v>326549999</v>
      </c>
      <c r="H80" s="30"/>
      <c r="I80" s="30">
        <v>326549999</v>
      </c>
      <c r="J80" s="30"/>
      <c r="K80" s="30">
        <v>326549999</v>
      </c>
      <c r="L80" s="30"/>
      <c r="M80" s="30">
        <v>326549999</v>
      </c>
    </row>
    <row r="81" spans="1:13" ht="23.25">
      <c r="A81" s="88" t="s">
        <v>20</v>
      </c>
      <c r="D81" s="9"/>
      <c r="E81" s="10"/>
      <c r="F81" s="10"/>
      <c r="G81" s="29">
        <v>1026968920</v>
      </c>
      <c r="H81" s="29"/>
      <c r="I81" s="29">
        <v>1026968920</v>
      </c>
      <c r="J81" s="29"/>
      <c r="K81" s="29">
        <v>1026968920</v>
      </c>
      <c r="L81" s="29"/>
      <c r="M81" s="29">
        <v>1026968920</v>
      </c>
    </row>
    <row r="82" spans="1:13" ht="23.25">
      <c r="A82" s="88" t="s">
        <v>203</v>
      </c>
      <c r="D82" s="9"/>
      <c r="E82" s="10"/>
      <c r="F82" s="10"/>
      <c r="G82" s="29">
        <v>20034929</v>
      </c>
      <c r="H82" s="29"/>
      <c r="I82" s="16">
        <v>20034929</v>
      </c>
      <c r="J82" s="31"/>
      <c r="K82" s="16">
        <v>0</v>
      </c>
      <c r="L82" s="31"/>
      <c r="M82" s="16">
        <v>0</v>
      </c>
    </row>
    <row r="83" spans="1:13" ht="23.25">
      <c r="A83" s="11" t="s">
        <v>21</v>
      </c>
      <c r="D83" s="9"/>
      <c r="E83" s="10"/>
      <c r="F83" s="10"/>
      <c r="G83" s="29"/>
      <c r="H83" s="29"/>
      <c r="I83" s="29"/>
      <c r="J83" s="29"/>
      <c r="K83" s="29"/>
      <c r="L83" s="29"/>
      <c r="M83" s="29"/>
    </row>
    <row r="84" spans="1:13" ht="23.25">
      <c r="A84" s="88" t="s">
        <v>22</v>
      </c>
      <c r="D84" s="9"/>
      <c r="E84" s="10">
        <v>26</v>
      </c>
      <c r="F84" s="10"/>
      <c r="G84" s="29">
        <v>32655000</v>
      </c>
      <c r="H84" s="29"/>
      <c r="I84" s="29">
        <v>32655000</v>
      </c>
      <c r="J84" s="29"/>
      <c r="K84" s="29">
        <v>32655000</v>
      </c>
      <c r="L84" s="29"/>
      <c r="M84" s="29">
        <v>32655000</v>
      </c>
    </row>
    <row r="85" spans="1:13" ht="23.25">
      <c r="A85" s="88" t="s">
        <v>23</v>
      </c>
      <c r="D85" s="9"/>
      <c r="E85" s="10"/>
      <c r="F85" s="10"/>
      <c r="G85" s="29">
        <v>914670095</v>
      </c>
      <c r="H85" s="29"/>
      <c r="I85" s="29">
        <v>680963828</v>
      </c>
      <c r="J85" s="29"/>
      <c r="K85" s="29">
        <v>467604587</v>
      </c>
      <c r="L85" s="29"/>
      <c r="M85" s="29">
        <v>415304911</v>
      </c>
    </row>
    <row r="86" spans="1:13" ht="23.25">
      <c r="A86" s="88" t="s">
        <v>89</v>
      </c>
      <c r="D86" s="9"/>
      <c r="E86" s="10"/>
      <c r="F86" s="10"/>
      <c r="G86" s="32">
        <v>-110959041</v>
      </c>
      <c r="H86" s="30"/>
      <c r="I86" s="32">
        <v>46160074</v>
      </c>
      <c r="J86" s="30"/>
      <c r="K86" s="57">
        <v>0</v>
      </c>
      <c r="L86" s="30"/>
      <c r="M86" s="57">
        <v>0</v>
      </c>
    </row>
    <row r="87" spans="1:13" ht="23.25">
      <c r="A87" s="88" t="s">
        <v>110</v>
      </c>
      <c r="D87" s="9"/>
      <c r="E87" s="10"/>
      <c r="F87" s="10"/>
      <c r="G87" s="42">
        <f>SUM(G80:G86)</f>
        <v>2209919902</v>
      </c>
      <c r="H87" s="30"/>
      <c r="I87" s="42">
        <f>SUM(I80:I86)</f>
        <v>2133332750</v>
      </c>
      <c r="J87" s="30"/>
      <c r="K87" s="42">
        <f>SUM(K80:K86)</f>
        <v>1853778506</v>
      </c>
      <c r="L87" s="30"/>
      <c r="M87" s="42">
        <f>SUM(M80:M86)</f>
        <v>1801478830</v>
      </c>
    </row>
    <row r="88" spans="1:13" ht="23.25">
      <c r="A88" s="88" t="s">
        <v>111</v>
      </c>
      <c r="D88" s="9"/>
      <c r="E88" s="10"/>
      <c r="F88" s="10"/>
      <c r="G88" s="32">
        <v>366588773</v>
      </c>
      <c r="H88" s="30"/>
      <c r="I88" s="32">
        <v>350420191</v>
      </c>
      <c r="J88" s="30"/>
      <c r="K88" s="57">
        <v>0</v>
      </c>
      <c r="L88" s="30"/>
      <c r="M88" s="57">
        <v>0</v>
      </c>
    </row>
    <row r="89" spans="1:13" ht="23.25">
      <c r="A89" s="14" t="s">
        <v>24</v>
      </c>
      <c r="D89" s="9"/>
      <c r="E89" s="10"/>
      <c r="F89" s="10"/>
      <c r="G89" s="32">
        <f>SUM(G87:G88)</f>
        <v>2576508675</v>
      </c>
      <c r="H89" s="30"/>
      <c r="I89" s="32">
        <f>SUM(I87:I88)</f>
        <v>2483752941</v>
      </c>
      <c r="J89" s="30"/>
      <c r="K89" s="32">
        <f>SUM(K87:K88)</f>
        <v>1853778506</v>
      </c>
      <c r="L89" s="30"/>
      <c r="M89" s="32">
        <f>SUM(M87:M88)</f>
        <v>1801478830</v>
      </c>
    </row>
    <row r="90" spans="1:13" ht="24" thickBot="1">
      <c r="A90" s="67" t="s">
        <v>25</v>
      </c>
      <c r="D90" s="9"/>
      <c r="E90" s="10"/>
      <c r="F90" s="10"/>
      <c r="G90" s="41">
        <f>SUM(G65+G89)</f>
        <v>7404360380</v>
      </c>
      <c r="H90" s="30"/>
      <c r="I90" s="41">
        <f>SUM(I65+I89)</f>
        <v>7126878819</v>
      </c>
      <c r="J90" s="30"/>
      <c r="K90" s="41">
        <f>SUM(K65+K89)</f>
        <v>4888068386</v>
      </c>
      <c r="L90" s="30"/>
      <c r="M90" s="41">
        <f>SUM(M65+M89)</f>
        <v>4848624906</v>
      </c>
    </row>
    <row r="91" spans="1:13" ht="24" thickTop="1">
      <c r="D91" s="9"/>
      <c r="E91" s="10"/>
      <c r="F91" s="10"/>
      <c r="G91" s="29">
        <f>G90-G32</f>
        <v>0</v>
      </c>
      <c r="H91" s="29"/>
      <c r="I91" s="29">
        <f>I90-I32</f>
        <v>0</v>
      </c>
      <c r="J91" s="29"/>
      <c r="K91" s="29">
        <f>K90-K32</f>
        <v>0</v>
      </c>
      <c r="L91" s="29"/>
      <c r="M91" s="29">
        <f>M90-M32</f>
        <v>0</v>
      </c>
    </row>
    <row r="92" spans="1:13" ht="23.25">
      <c r="D92" s="9"/>
      <c r="E92" s="10"/>
      <c r="F92" s="10"/>
      <c r="G92" s="29"/>
      <c r="H92" s="29"/>
      <c r="I92" s="29"/>
      <c r="J92" s="29"/>
      <c r="K92" s="29"/>
      <c r="L92" s="29"/>
      <c r="M92" s="29"/>
    </row>
    <row r="93" spans="1:13" ht="23.25">
      <c r="A93" s="7" t="s">
        <v>145</v>
      </c>
      <c r="D93" s="9"/>
      <c r="E93" s="10"/>
      <c r="F93" s="10"/>
    </row>
    <row r="94" spans="1:13" ht="23.25">
      <c r="D94" s="9"/>
      <c r="E94" s="10"/>
      <c r="F94" s="10"/>
    </row>
    <row r="95" spans="1:13" ht="23.25">
      <c r="A95" s="19"/>
      <c r="B95" s="19"/>
      <c r="C95" s="19"/>
      <c r="D95" s="19"/>
      <c r="E95" s="10"/>
      <c r="F95" s="10"/>
    </row>
    <row r="96" spans="1:13" ht="23.25">
      <c r="A96" s="17"/>
      <c r="B96" s="17"/>
      <c r="C96" s="17"/>
      <c r="D96" s="4"/>
      <c r="E96" s="10"/>
      <c r="F96" s="10"/>
    </row>
    <row r="97" spans="1:6" ht="23.25">
      <c r="A97" s="17"/>
      <c r="B97" s="17"/>
      <c r="C97" s="17"/>
      <c r="E97" s="4" t="s">
        <v>26</v>
      </c>
      <c r="F97" s="10"/>
    </row>
    <row r="98" spans="1:6" ht="23.25">
      <c r="A98" s="19"/>
      <c r="B98" s="19"/>
      <c r="C98" s="19"/>
      <c r="D98" s="19"/>
      <c r="E98" s="10"/>
      <c r="F98" s="10"/>
    </row>
  </sheetData>
  <mergeCells count="6">
    <mergeCell ref="K5:M5"/>
    <mergeCell ref="K40:M40"/>
    <mergeCell ref="G5:I5"/>
    <mergeCell ref="G40:I40"/>
    <mergeCell ref="G73:I73"/>
    <mergeCell ref="K73:M73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5" max="1638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68"/>
  <sheetViews>
    <sheetView showGridLines="0" view="pageBreakPreview" zoomScale="85" zoomScaleNormal="100" zoomScaleSheetLayoutView="85" workbookViewId="0"/>
  </sheetViews>
  <sheetFormatPr defaultColWidth="10.5703125" defaultRowHeight="20.85" customHeight="1"/>
  <cols>
    <col min="1" max="1" width="11.5703125" style="7" customWidth="1"/>
    <col min="2" max="2" width="15.42578125" style="7" customWidth="1"/>
    <col min="3" max="3" width="11.42578125" style="7" customWidth="1"/>
    <col min="4" max="4" width="12.5703125" style="7" customWidth="1"/>
    <col min="5" max="5" width="8.5703125" style="8" customWidth="1"/>
    <col min="6" max="6" width="2" style="8" customWidth="1"/>
    <col min="7" max="7" width="15.42578125" style="7" customWidth="1"/>
    <col min="8" max="8" width="2" style="7" customWidth="1"/>
    <col min="9" max="9" width="15.42578125" style="7" customWidth="1"/>
    <col min="10" max="10" width="2" style="7" customWidth="1"/>
    <col min="11" max="11" width="15.42578125" style="7" customWidth="1"/>
    <col min="12" max="12" width="2" style="7" customWidth="1"/>
    <col min="13" max="13" width="15.42578125" style="7" customWidth="1"/>
    <col min="14" max="208" width="10.5703125" style="7"/>
    <col min="209" max="209" width="11.5703125" style="7" customWidth="1"/>
    <col min="210" max="210" width="15.42578125" style="7" customWidth="1"/>
    <col min="211" max="211" width="12.42578125" style="7" customWidth="1"/>
    <col min="212" max="212" width="11.42578125" style="7" customWidth="1"/>
    <col min="213" max="213" width="6.5703125" style="7" customWidth="1"/>
    <col min="214" max="214" width="4" style="7" customWidth="1"/>
    <col min="215" max="215" width="13.42578125" style="7" customWidth="1"/>
    <col min="216" max="216" width="2.5703125" style="7" customWidth="1"/>
    <col min="217" max="217" width="13.42578125" style="7" customWidth="1"/>
    <col min="218" max="464" width="10.5703125" style="7"/>
    <col min="465" max="465" width="11.5703125" style="7" customWidth="1"/>
    <col min="466" max="466" width="15.42578125" style="7" customWidth="1"/>
    <col min="467" max="467" width="12.42578125" style="7" customWidth="1"/>
    <col min="468" max="468" width="11.42578125" style="7" customWidth="1"/>
    <col min="469" max="469" width="6.5703125" style="7" customWidth="1"/>
    <col min="470" max="470" width="4" style="7" customWidth="1"/>
    <col min="471" max="471" width="13.42578125" style="7" customWidth="1"/>
    <col min="472" max="472" width="2.5703125" style="7" customWidth="1"/>
    <col min="473" max="473" width="13.42578125" style="7" customWidth="1"/>
    <col min="474" max="720" width="10.5703125" style="7"/>
    <col min="721" max="721" width="11.5703125" style="7" customWidth="1"/>
    <col min="722" max="722" width="15.42578125" style="7" customWidth="1"/>
    <col min="723" max="723" width="12.42578125" style="7" customWidth="1"/>
    <col min="724" max="724" width="11.42578125" style="7" customWidth="1"/>
    <col min="725" max="725" width="6.5703125" style="7" customWidth="1"/>
    <col min="726" max="726" width="4" style="7" customWidth="1"/>
    <col min="727" max="727" width="13.42578125" style="7" customWidth="1"/>
    <col min="728" max="728" width="2.5703125" style="7" customWidth="1"/>
    <col min="729" max="729" width="13.42578125" style="7" customWidth="1"/>
    <col min="730" max="976" width="10.5703125" style="7"/>
    <col min="977" max="977" width="11.5703125" style="7" customWidth="1"/>
    <col min="978" max="978" width="15.42578125" style="7" customWidth="1"/>
    <col min="979" max="979" width="12.42578125" style="7" customWidth="1"/>
    <col min="980" max="980" width="11.42578125" style="7" customWidth="1"/>
    <col min="981" max="981" width="6.5703125" style="7" customWidth="1"/>
    <col min="982" max="982" width="4" style="7" customWidth="1"/>
    <col min="983" max="983" width="13.42578125" style="7" customWidth="1"/>
    <col min="984" max="984" width="2.5703125" style="7" customWidth="1"/>
    <col min="985" max="985" width="13.42578125" style="7" customWidth="1"/>
    <col min="986" max="1232" width="10.5703125" style="7"/>
    <col min="1233" max="1233" width="11.5703125" style="7" customWidth="1"/>
    <col min="1234" max="1234" width="15.42578125" style="7" customWidth="1"/>
    <col min="1235" max="1235" width="12.42578125" style="7" customWidth="1"/>
    <col min="1236" max="1236" width="11.42578125" style="7" customWidth="1"/>
    <col min="1237" max="1237" width="6.5703125" style="7" customWidth="1"/>
    <col min="1238" max="1238" width="4" style="7" customWidth="1"/>
    <col min="1239" max="1239" width="13.42578125" style="7" customWidth="1"/>
    <col min="1240" max="1240" width="2.5703125" style="7" customWidth="1"/>
    <col min="1241" max="1241" width="13.42578125" style="7" customWidth="1"/>
    <col min="1242" max="1488" width="10.5703125" style="7"/>
    <col min="1489" max="1489" width="11.5703125" style="7" customWidth="1"/>
    <col min="1490" max="1490" width="15.42578125" style="7" customWidth="1"/>
    <col min="1491" max="1491" width="12.42578125" style="7" customWidth="1"/>
    <col min="1492" max="1492" width="11.42578125" style="7" customWidth="1"/>
    <col min="1493" max="1493" width="6.5703125" style="7" customWidth="1"/>
    <col min="1494" max="1494" width="4" style="7" customWidth="1"/>
    <col min="1495" max="1495" width="13.42578125" style="7" customWidth="1"/>
    <col min="1496" max="1496" width="2.5703125" style="7" customWidth="1"/>
    <col min="1497" max="1497" width="13.42578125" style="7" customWidth="1"/>
    <col min="1498" max="1744" width="10.5703125" style="7"/>
    <col min="1745" max="1745" width="11.5703125" style="7" customWidth="1"/>
    <col min="1746" max="1746" width="15.42578125" style="7" customWidth="1"/>
    <col min="1747" max="1747" width="12.42578125" style="7" customWidth="1"/>
    <col min="1748" max="1748" width="11.42578125" style="7" customWidth="1"/>
    <col min="1749" max="1749" width="6.5703125" style="7" customWidth="1"/>
    <col min="1750" max="1750" width="4" style="7" customWidth="1"/>
    <col min="1751" max="1751" width="13.42578125" style="7" customWidth="1"/>
    <col min="1752" max="1752" width="2.5703125" style="7" customWidth="1"/>
    <col min="1753" max="1753" width="13.42578125" style="7" customWidth="1"/>
    <col min="1754" max="2000" width="10.5703125" style="7"/>
    <col min="2001" max="2001" width="11.5703125" style="7" customWidth="1"/>
    <col min="2002" max="2002" width="15.42578125" style="7" customWidth="1"/>
    <col min="2003" max="2003" width="12.42578125" style="7" customWidth="1"/>
    <col min="2004" max="2004" width="11.42578125" style="7" customWidth="1"/>
    <col min="2005" max="2005" width="6.5703125" style="7" customWidth="1"/>
    <col min="2006" max="2006" width="4" style="7" customWidth="1"/>
    <col min="2007" max="2007" width="13.42578125" style="7" customWidth="1"/>
    <col min="2008" max="2008" width="2.5703125" style="7" customWidth="1"/>
    <col min="2009" max="2009" width="13.42578125" style="7" customWidth="1"/>
    <col min="2010" max="2256" width="10.5703125" style="7"/>
    <col min="2257" max="2257" width="11.5703125" style="7" customWidth="1"/>
    <col min="2258" max="2258" width="15.42578125" style="7" customWidth="1"/>
    <col min="2259" max="2259" width="12.42578125" style="7" customWidth="1"/>
    <col min="2260" max="2260" width="11.42578125" style="7" customWidth="1"/>
    <col min="2261" max="2261" width="6.5703125" style="7" customWidth="1"/>
    <col min="2262" max="2262" width="4" style="7" customWidth="1"/>
    <col min="2263" max="2263" width="13.42578125" style="7" customWidth="1"/>
    <col min="2264" max="2264" width="2.5703125" style="7" customWidth="1"/>
    <col min="2265" max="2265" width="13.42578125" style="7" customWidth="1"/>
    <col min="2266" max="2512" width="10.5703125" style="7"/>
    <col min="2513" max="2513" width="11.5703125" style="7" customWidth="1"/>
    <col min="2514" max="2514" width="15.42578125" style="7" customWidth="1"/>
    <col min="2515" max="2515" width="12.42578125" style="7" customWidth="1"/>
    <col min="2516" max="2516" width="11.42578125" style="7" customWidth="1"/>
    <col min="2517" max="2517" width="6.5703125" style="7" customWidth="1"/>
    <col min="2518" max="2518" width="4" style="7" customWidth="1"/>
    <col min="2519" max="2519" width="13.42578125" style="7" customWidth="1"/>
    <col min="2520" max="2520" width="2.5703125" style="7" customWidth="1"/>
    <col min="2521" max="2521" width="13.42578125" style="7" customWidth="1"/>
    <col min="2522" max="2768" width="10.5703125" style="7"/>
    <col min="2769" max="2769" width="11.5703125" style="7" customWidth="1"/>
    <col min="2770" max="2770" width="15.42578125" style="7" customWidth="1"/>
    <col min="2771" max="2771" width="12.42578125" style="7" customWidth="1"/>
    <col min="2772" max="2772" width="11.42578125" style="7" customWidth="1"/>
    <col min="2773" max="2773" width="6.5703125" style="7" customWidth="1"/>
    <col min="2774" max="2774" width="4" style="7" customWidth="1"/>
    <col min="2775" max="2775" width="13.42578125" style="7" customWidth="1"/>
    <col min="2776" max="2776" width="2.5703125" style="7" customWidth="1"/>
    <col min="2777" max="2777" width="13.42578125" style="7" customWidth="1"/>
    <col min="2778" max="3024" width="10.5703125" style="7"/>
    <col min="3025" max="3025" width="11.5703125" style="7" customWidth="1"/>
    <col min="3026" max="3026" width="15.42578125" style="7" customWidth="1"/>
    <col min="3027" max="3027" width="12.42578125" style="7" customWidth="1"/>
    <col min="3028" max="3028" width="11.42578125" style="7" customWidth="1"/>
    <col min="3029" max="3029" width="6.5703125" style="7" customWidth="1"/>
    <col min="3030" max="3030" width="4" style="7" customWidth="1"/>
    <col min="3031" max="3031" width="13.42578125" style="7" customWidth="1"/>
    <col min="3032" max="3032" width="2.5703125" style="7" customWidth="1"/>
    <col min="3033" max="3033" width="13.42578125" style="7" customWidth="1"/>
    <col min="3034" max="3280" width="10.5703125" style="7"/>
    <col min="3281" max="3281" width="11.5703125" style="7" customWidth="1"/>
    <col min="3282" max="3282" width="15.42578125" style="7" customWidth="1"/>
    <col min="3283" max="3283" width="12.42578125" style="7" customWidth="1"/>
    <col min="3284" max="3284" width="11.42578125" style="7" customWidth="1"/>
    <col min="3285" max="3285" width="6.5703125" style="7" customWidth="1"/>
    <col min="3286" max="3286" width="4" style="7" customWidth="1"/>
    <col min="3287" max="3287" width="13.42578125" style="7" customWidth="1"/>
    <col min="3288" max="3288" width="2.5703125" style="7" customWidth="1"/>
    <col min="3289" max="3289" width="13.42578125" style="7" customWidth="1"/>
    <col min="3290" max="3536" width="10.5703125" style="7"/>
    <col min="3537" max="3537" width="11.5703125" style="7" customWidth="1"/>
    <col min="3538" max="3538" width="15.42578125" style="7" customWidth="1"/>
    <col min="3539" max="3539" width="12.42578125" style="7" customWidth="1"/>
    <col min="3540" max="3540" width="11.42578125" style="7" customWidth="1"/>
    <col min="3541" max="3541" width="6.5703125" style="7" customWidth="1"/>
    <col min="3542" max="3542" width="4" style="7" customWidth="1"/>
    <col min="3543" max="3543" width="13.42578125" style="7" customWidth="1"/>
    <col min="3544" max="3544" width="2.5703125" style="7" customWidth="1"/>
    <col min="3545" max="3545" width="13.42578125" style="7" customWidth="1"/>
    <col min="3546" max="3792" width="10.5703125" style="7"/>
    <col min="3793" max="3793" width="11.5703125" style="7" customWidth="1"/>
    <col min="3794" max="3794" width="15.42578125" style="7" customWidth="1"/>
    <col min="3795" max="3795" width="12.42578125" style="7" customWidth="1"/>
    <col min="3796" max="3796" width="11.42578125" style="7" customWidth="1"/>
    <col min="3797" max="3797" width="6.5703125" style="7" customWidth="1"/>
    <col min="3798" max="3798" width="4" style="7" customWidth="1"/>
    <col min="3799" max="3799" width="13.42578125" style="7" customWidth="1"/>
    <col min="3800" max="3800" width="2.5703125" style="7" customWidth="1"/>
    <col min="3801" max="3801" width="13.42578125" style="7" customWidth="1"/>
    <col min="3802" max="4048" width="10.5703125" style="7"/>
    <col min="4049" max="4049" width="11.5703125" style="7" customWidth="1"/>
    <col min="4050" max="4050" width="15.42578125" style="7" customWidth="1"/>
    <col min="4051" max="4051" width="12.42578125" style="7" customWidth="1"/>
    <col min="4052" max="4052" width="11.42578125" style="7" customWidth="1"/>
    <col min="4053" max="4053" width="6.5703125" style="7" customWidth="1"/>
    <col min="4054" max="4054" width="4" style="7" customWidth="1"/>
    <col min="4055" max="4055" width="13.42578125" style="7" customWidth="1"/>
    <col min="4056" max="4056" width="2.5703125" style="7" customWidth="1"/>
    <col min="4057" max="4057" width="13.42578125" style="7" customWidth="1"/>
    <col min="4058" max="4304" width="10.5703125" style="7"/>
    <col min="4305" max="4305" width="11.5703125" style="7" customWidth="1"/>
    <col min="4306" max="4306" width="15.42578125" style="7" customWidth="1"/>
    <col min="4307" max="4307" width="12.42578125" style="7" customWidth="1"/>
    <col min="4308" max="4308" width="11.42578125" style="7" customWidth="1"/>
    <col min="4309" max="4309" width="6.5703125" style="7" customWidth="1"/>
    <col min="4310" max="4310" width="4" style="7" customWidth="1"/>
    <col min="4311" max="4311" width="13.42578125" style="7" customWidth="1"/>
    <col min="4312" max="4312" width="2.5703125" style="7" customWidth="1"/>
    <col min="4313" max="4313" width="13.42578125" style="7" customWidth="1"/>
    <col min="4314" max="4560" width="10.5703125" style="7"/>
    <col min="4561" max="4561" width="11.5703125" style="7" customWidth="1"/>
    <col min="4562" max="4562" width="15.42578125" style="7" customWidth="1"/>
    <col min="4563" max="4563" width="12.42578125" style="7" customWidth="1"/>
    <col min="4564" max="4564" width="11.42578125" style="7" customWidth="1"/>
    <col min="4565" max="4565" width="6.5703125" style="7" customWidth="1"/>
    <col min="4566" max="4566" width="4" style="7" customWidth="1"/>
    <col min="4567" max="4567" width="13.42578125" style="7" customWidth="1"/>
    <col min="4568" max="4568" width="2.5703125" style="7" customWidth="1"/>
    <col min="4569" max="4569" width="13.42578125" style="7" customWidth="1"/>
    <col min="4570" max="4816" width="10.5703125" style="7"/>
    <col min="4817" max="4817" width="11.5703125" style="7" customWidth="1"/>
    <col min="4818" max="4818" width="15.42578125" style="7" customWidth="1"/>
    <col min="4819" max="4819" width="12.42578125" style="7" customWidth="1"/>
    <col min="4820" max="4820" width="11.42578125" style="7" customWidth="1"/>
    <col min="4821" max="4821" width="6.5703125" style="7" customWidth="1"/>
    <col min="4822" max="4822" width="4" style="7" customWidth="1"/>
    <col min="4823" max="4823" width="13.42578125" style="7" customWidth="1"/>
    <col min="4824" max="4824" width="2.5703125" style="7" customWidth="1"/>
    <col min="4825" max="4825" width="13.42578125" style="7" customWidth="1"/>
    <col min="4826" max="5072" width="10.5703125" style="7"/>
    <col min="5073" max="5073" width="11.5703125" style="7" customWidth="1"/>
    <col min="5074" max="5074" width="15.42578125" style="7" customWidth="1"/>
    <col min="5075" max="5075" width="12.42578125" style="7" customWidth="1"/>
    <col min="5076" max="5076" width="11.42578125" style="7" customWidth="1"/>
    <col min="5077" max="5077" width="6.5703125" style="7" customWidth="1"/>
    <col min="5078" max="5078" width="4" style="7" customWidth="1"/>
    <col min="5079" max="5079" width="13.42578125" style="7" customWidth="1"/>
    <col min="5080" max="5080" width="2.5703125" style="7" customWidth="1"/>
    <col min="5081" max="5081" width="13.42578125" style="7" customWidth="1"/>
    <col min="5082" max="5328" width="10.5703125" style="7"/>
    <col min="5329" max="5329" width="11.5703125" style="7" customWidth="1"/>
    <col min="5330" max="5330" width="15.42578125" style="7" customWidth="1"/>
    <col min="5331" max="5331" width="12.42578125" style="7" customWidth="1"/>
    <col min="5332" max="5332" width="11.42578125" style="7" customWidth="1"/>
    <col min="5333" max="5333" width="6.5703125" style="7" customWidth="1"/>
    <col min="5334" max="5334" width="4" style="7" customWidth="1"/>
    <col min="5335" max="5335" width="13.42578125" style="7" customWidth="1"/>
    <col min="5336" max="5336" width="2.5703125" style="7" customWidth="1"/>
    <col min="5337" max="5337" width="13.42578125" style="7" customWidth="1"/>
    <col min="5338" max="5584" width="10.5703125" style="7"/>
    <col min="5585" max="5585" width="11.5703125" style="7" customWidth="1"/>
    <col min="5586" max="5586" width="15.42578125" style="7" customWidth="1"/>
    <col min="5587" max="5587" width="12.42578125" style="7" customWidth="1"/>
    <col min="5588" max="5588" width="11.42578125" style="7" customWidth="1"/>
    <col min="5589" max="5589" width="6.5703125" style="7" customWidth="1"/>
    <col min="5590" max="5590" width="4" style="7" customWidth="1"/>
    <col min="5591" max="5591" width="13.42578125" style="7" customWidth="1"/>
    <col min="5592" max="5592" width="2.5703125" style="7" customWidth="1"/>
    <col min="5593" max="5593" width="13.42578125" style="7" customWidth="1"/>
    <col min="5594" max="5840" width="10.5703125" style="7"/>
    <col min="5841" max="5841" width="11.5703125" style="7" customWidth="1"/>
    <col min="5842" max="5842" width="15.42578125" style="7" customWidth="1"/>
    <col min="5843" max="5843" width="12.42578125" style="7" customWidth="1"/>
    <col min="5844" max="5844" width="11.42578125" style="7" customWidth="1"/>
    <col min="5845" max="5845" width="6.5703125" style="7" customWidth="1"/>
    <col min="5846" max="5846" width="4" style="7" customWidth="1"/>
    <col min="5847" max="5847" width="13.42578125" style="7" customWidth="1"/>
    <col min="5848" max="5848" width="2.5703125" style="7" customWidth="1"/>
    <col min="5849" max="5849" width="13.42578125" style="7" customWidth="1"/>
    <col min="5850" max="6096" width="10.5703125" style="7"/>
    <col min="6097" max="6097" width="11.5703125" style="7" customWidth="1"/>
    <col min="6098" max="6098" width="15.42578125" style="7" customWidth="1"/>
    <col min="6099" max="6099" width="12.42578125" style="7" customWidth="1"/>
    <col min="6100" max="6100" width="11.42578125" style="7" customWidth="1"/>
    <col min="6101" max="6101" width="6.5703125" style="7" customWidth="1"/>
    <col min="6102" max="6102" width="4" style="7" customWidth="1"/>
    <col min="6103" max="6103" width="13.42578125" style="7" customWidth="1"/>
    <col min="6104" max="6104" width="2.5703125" style="7" customWidth="1"/>
    <col min="6105" max="6105" width="13.42578125" style="7" customWidth="1"/>
    <col min="6106" max="6352" width="10.5703125" style="7"/>
    <col min="6353" max="6353" width="11.5703125" style="7" customWidth="1"/>
    <col min="6354" max="6354" width="15.42578125" style="7" customWidth="1"/>
    <col min="6355" max="6355" width="12.42578125" style="7" customWidth="1"/>
    <col min="6356" max="6356" width="11.42578125" style="7" customWidth="1"/>
    <col min="6357" max="6357" width="6.5703125" style="7" customWidth="1"/>
    <col min="6358" max="6358" width="4" style="7" customWidth="1"/>
    <col min="6359" max="6359" width="13.42578125" style="7" customWidth="1"/>
    <col min="6360" max="6360" width="2.5703125" style="7" customWidth="1"/>
    <col min="6361" max="6361" width="13.42578125" style="7" customWidth="1"/>
    <col min="6362" max="6608" width="10.5703125" style="7"/>
    <col min="6609" max="6609" width="11.5703125" style="7" customWidth="1"/>
    <col min="6610" max="6610" width="15.42578125" style="7" customWidth="1"/>
    <col min="6611" max="6611" width="12.42578125" style="7" customWidth="1"/>
    <col min="6612" max="6612" width="11.42578125" style="7" customWidth="1"/>
    <col min="6613" max="6613" width="6.5703125" style="7" customWidth="1"/>
    <col min="6614" max="6614" width="4" style="7" customWidth="1"/>
    <col min="6615" max="6615" width="13.42578125" style="7" customWidth="1"/>
    <col min="6616" max="6616" width="2.5703125" style="7" customWidth="1"/>
    <col min="6617" max="6617" width="13.42578125" style="7" customWidth="1"/>
    <col min="6618" max="6864" width="10.5703125" style="7"/>
    <col min="6865" max="6865" width="11.5703125" style="7" customWidth="1"/>
    <col min="6866" max="6866" width="15.42578125" style="7" customWidth="1"/>
    <col min="6867" max="6867" width="12.42578125" style="7" customWidth="1"/>
    <col min="6868" max="6868" width="11.42578125" style="7" customWidth="1"/>
    <col min="6869" max="6869" width="6.5703125" style="7" customWidth="1"/>
    <col min="6870" max="6870" width="4" style="7" customWidth="1"/>
    <col min="6871" max="6871" width="13.42578125" style="7" customWidth="1"/>
    <col min="6872" max="6872" width="2.5703125" style="7" customWidth="1"/>
    <col min="6873" max="6873" width="13.42578125" style="7" customWidth="1"/>
    <col min="6874" max="7120" width="10.5703125" style="7"/>
    <col min="7121" max="7121" width="11.5703125" style="7" customWidth="1"/>
    <col min="7122" max="7122" width="15.42578125" style="7" customWidth="1"/>
    <col min="7123" max="7123" width="12.42578125" style="7" customWidth="1"/>
    <col min="7124" max="7124" width="11.42578125" style="7" customWidth="1"/>
    <col min="7125" max="7125" width="6.5703125" style="7" customWidth="1"/>
    <col min="7126" max="7126" width="4" style="7" customWidth="1"/>
    <col min="7127" max="7127" width="13.42578125" style="7" customWidth="1"/>
    <col min="7128" max="7128" width="2.5703125" style="7" customWidth="1"/>
    <col min="7129" max="7129" width="13.42578125" style="7" customWidth="1"/>
    <col min="7130" max="7376" width="10.5703125" style="7"/>
    <col min="7377" max="7377" width="11.5703125" style="7" customWidth="1"/>
    <col min="7378" max="7378" width="15.42578125" style="7" customWidth="1"/>
    <col min="7379" max="7379" width="12.42578125" style="7" customWidth="1"/>
    <col min="7380" max="7380" width="11.42578125" style="7" customWidth="1"/>
    <col min="7381" max="7381" width="6.5703125" style="7" customWidth="1"/>
    <col min="7382" max="7382" width="4" style="7" customWidth="1"/>
    <col min="7383" max="7383" width="13.42578125" style="7" customWidth="1"/>
    <col min="7384" max="7384" width="2.5703125" style="7" customWidth="1"/>
    <col min="7385" max="7385" width="13.42578125" style="7" customWidth="1"/>
    <col min="7386" max="7632" width="10.5703125" style="7"/>
    <col min="7633" max="7633" width="11.5703125" style="7" customWidth="1"/>
    <col min="7634" max="7634" width="15.42578125" style="7" customWidth="1"/>
    <col min="7635" max="7635" width="12.42578125" style="7" customWidth="1"/>
    <col min="7636" max="7636" width="11.42578125" style="7" customWidth="1"/>
    <col min="7637" max="7637" width="6.5703125" style="7" customWidth="1"/>
    <col min="7638" max="7638" width="4" style="7" customWidth="1"/>
    <col min="7639" max="7639" width="13.42578125" style="7" customWidth="1"/>
    <col min="7640" max="7640" width="2.5703125" style="7" customWidth="1"/>
    <col min="7641" max="7641" width="13.42578125" style="7" customWidth="1"/>
    <col min="7642" max="7888" width="10.5703125" style="7"/>
    <col min="7889" max="7889" width="11.5703125" style="7" customWidth="1"/>
    <col min="7890" max="7890" width="15.42578125" style="7" customWidth="1"/>
    <col min="7891" max="7891" width="12.42578125" style="7" customWidth="1"/>
    <col min="7892" max="7892" width="11.42578125" style="7" customWidth="1"/>
    <col min="7893" max="7893" width="6.5703125" style="7" customWidth="1"/>
    <col min="7894" max="7894" width="4" style="7" customWidth="1"/>
    <col min="7895" max="7895" width="13.42578125" style="7" customWidth="1"/>
    <col min="7896" max="7896" width="2.5703125" style="7" customWidth="1"/>
    <col min="7897" max="7897" width="13.42578125" style="7" customWidth="1"/>
    <col min="7898" max="8144" width="10.5703125" style="7"/>
    <col min="8145" max="8145" width="11.5703125" style="7" customWidth="1"/>
    <col min="8146" max="8146" width="15.42578125" style="7" customWidth="1"/>
    <col min="8147" max="8147" width="12.42578125" style="7" customWidth="1"/>
    <col min="8148" max="8148" width="11.42578125" style="7" customWidth="1"/>
    <col min="8149" max="8149" width="6.5703125" style="7" customWidth="1"/>
    <col min="8150" max="8150" width="4" style="7" customWidth="1"/>
    <col min="8151" max="8151" width="13.42578125" style="7" customWidth="1"/>
    <col min="8152" max="8152" width="2.5703125" style="7" customWidth="1"/>
    <col min="8153" max="8153" width="13.42578125" style="7" customWidth="1"/>
    <col min="8154" max="8400" width="10.5703125" style="7"/>
    <col min="8401" max="8401" width="11.5703125" style="7" customWidth="1"/>
    <col min="8402" max="8402" width="15.42578125" style="7" customWidth="1"/>
    <col min="8403" max="8403" width="12.42578125" style="7" customWidth="1"/>
    <col min="8404" max="8404" width="11.42578125" style="7" customWidth="1"/>
    <col min="8405" max="8405" width="6.5703125" style="7" customWidth="1"/>
    <col min="8406" max="8406" width="4" style="7" customWidth="1"/>
    <col min="8407" max="8407" width="13.42578125" style="7" customWidth="1"/>
    <col min="8408" max="8408" width="2.5703125" style="7" customWidth="1"/>
    <col min="8409" max="8409" width="13.42578125" style="7" customWidth="1"/>
    <col min="8410" max="8656" width="10.5703125" style="7"/>
    <col min="8657" max="8657" width="11.5703125" style="7" customWidth="1"/>
    <col min="8658" max="8658" width="15.42578125" style="7" customWidth="1"/>
    <col min="8659" max="8659" width="12.42578125" style="7" customWidth="1"/>
    <col min="8660" max="8660" width="11.42578125" style="7" customWidth="1"/>
    <col min="8661" max="8661" width="6.5703125" style="7" customWidth="1"/>
    <col min="8662" max="8662" width="4" style="7" customWidth="1"/>
    <col min="8663" max="8663" width="13.42578125" style="7" customWidth="1"/>
    <col min="8664" max="8664" width="2.5703125" style="7" customWidth="1"/>
    <col min="8665" max="8665" width="13.42578125" style="7" customWidth="1"/>
    <col min="8666" max="8912" width="10.5703125" style="7"/>
    <col min="8913" max="8913" width="11.5703125" style="7" customWidth="1"/>
    <col min="8914" max="8914" width="15.42578125" style="7" customWidth="1"/>
    <col min="8915" max="8915" width="12.42578125" style="7" customWidth="1"/>
    <col min="8916" max="8916" width="11.42578125" style="7" customWidth="1"/>
    <col min="8917" max="8917" width="6.5703125" style="7" customWidth="1"/>
    <col min="8918" max="8918" width="4" style="7" customWidth="1"/>
    <col min="8919" max="8919" width="13.42578125" style="7" customWidth="1"/>
    <col min="8920" max="8920" width="2.5703125" style="7" customWidth="1"/>
    <col min="8921" max="8921" width="13.42578125" style="7" customWidth="1"/>
    <col min="8922" max="9168" width="10.5703125" style="7"/>
    <col min="9169" max="9169" width="11.5703125" style="7" customWidth="1"/>
    <col min="9170" max="9170" width="15.42578125" style="7" customWidth="1"/>
    <col min="9171" max="9171" width="12.42578125" style="7" customWidth="1"/>
    <col min="9172" max="9172" width="11.42578125" style="7" customWidth="1"/>
    <col min="9173" max="9173" width="6.5703125" style="7" customWidth="1"/>
    <col min="9174" max="9174" width="4" style="7" customWidth="1"/>
    <col min="9175" max="9175" width="13.42578125" style="7" customWidth="1"/>
    <col min="9176" max="9176" width="2.5703125" style="7" customWidth="1"/>
    <col min="9177" max="9177" width="13.42578125" style="7" customWidth="1"/>
    <col min="9178" max="9424" width="10.5703125" style="7"/>
    <col min="9425" max="9425" width="11.5703125" style="7" customWidth="1"/>
    <col min="9426" max="9426" width="15.42578125" style="7" customWidth="1"/>
    <col min="9427" max="9427" width="12.42578125" style="7" customWidth="1"/>
    <col min="9428" max="9428" width="11.42578125" style="7" customWidth="1"/>
    <col min="9429" max="9429" width="6.5703125" style="7" customWidth="1"/>
    <col min="9430" max="9430" width="4" style="7" customWidth="1"/>
    <col min="9431" max="9431" width="13.42578125" style="7" customWidth="1"/>
    <col min="9432" max="9432" width="2.5703125" style="7" customWidth="1"/>
    <col min="9433" max="9433" width="13.42578125" style="7" customWidth="1"/>
    <col min="9434" max="9680" width="10.5703125" style="7"/>
    <col min="9681" max="9681" width="11.5703125" style="7" customWidth="1"/>
    <col min="9682" max="9682" width="15.42578125" style="7" customWidth="1"/>
    <col min="9683" max="9683" width="12.42578125" style="7" customWidth="1"/>
    <col min="9684" max="9684" width="11.42578125" style="7" customWidth="1"/>
    <col min="9685" max="9685" width="6.5703125" style="7" customWidth="1"/>
    <col min="9686" max="9686" width="4" style="7" customWidth="1"/>
    <col min="9687" max="9687" width="13.42578125" style="7" customWidth="1"/>
    <col min="9688" max="9688" width="2.5703125" style="7" customWidth="1"/>
    <col min="9689" max="9689" width="13.42578125" style="7" customWidth="1"/>
    <col min="9690" max="9936" width="10.5703125" style="7"/>
    <col min="9937" max="9937" width="11.5703125" style="7" customWidth="1"/>
    <col min="9938" max="9938" width="15.42578125" style="7" customWidth="1"/>
    <col min="9939" max="9939" width="12.42578125" style="7" customWidth="1"/>
    <col min="9940" max="9940" width="11.42578125" style="7" customWidth="1"/>
    <col min="9941" max="9941" width="6.5703125" style="7" customWidth="1"/>
    <col min="9942" max="9942" width="4" style="7" customWidth="1"/>
    <col min="9943" max="9943" width="13.42578125" style="7" customWidth="1"/>
    <col min="9944" max="9944" width="2.5703125" style="7" customWidth="1"/>
    <col min="9945" max="9945" width="13.42578125" style="7" customWidth="1"/>
    <col min="9946" max="10192" width="10.5703125" style="7"/>
    <col min="10193" max="10193" width="11.5703125" style="7" customWidth="1"/>
    <col min="10194" max="10194" width="15.42578125" style="7" customWidth="1"/>
    <col min="10195" max="10195" width="12.42578125" style="7" customWidth="1"/>
    <col min="10196" max="10196" width="11.42578125" style="7" customWidth="1"/>
    <col min="10197" max="10197" width="6.5703125" style="7" customWidth="1"/>
    <col min="10198" max="10198" width="4" style="7" customWidth="1"/>
    <col min="10199" max="10199" width="13.42578125" style="7" customWidth="1"/>
    <col min="10200" max="10200" width="2.5703125" style="7" customWidth="1"/>
    <col min="10201" max="10201" width="13.42578125" style="7" customWidth="1"/>
    <col min="10202" max="10448" width="10.5703125" style="7"/>
    <col min="10449" max="10449" width="11.5703125" style="7" customWidth="1"/>
    <col min="10450" max="10450" width="15.42578125" style="7" customWidth="1"/>
    <col min="10451" max="10451" width="12.42578125" style="7" customWidth="1"/>
    <col min="10452" max="10452" width="11.42578125" style="7" customWidth="1"/>
    <col min="10453" max="10453" width="6.5703125" style="7" customWidth="1"/>
    <col min="10454" max="10454" width="4" style="7" customWidth="1"/>
    <col min="10455" max="10455" width="13.42578125" style="7" customWidth="1"/>
    <col min="10456" max="10456" width="2.5703125" style="7" customWidth="1"/>
    <col min="10457" max="10457" width="13.42578125" style="7" customWidth="1"/>
    <col min="10458" max="10704" width="10.5703125" style="7"/>
    <col min="10705" max="10705" width="11.5703125" style="7" customWidth="1"/>
    <col min="10706" max="10706" width="15.42578125" style="7" customWidth="1"/>
    <col min="10707" max="10707" width="12.42578125" style="7" customWidth="1"/>
    <col min="10708" max="10708" width="11.42578125" style="7" customWidth="1"/>
    <col min="10709" max="10709" width="6.5703125" style="7" customWidth="1"/>
    <col min="10710" max="10710" width="4" style="7" customWidth="1"/>
    <col min="10711" max="10711" width="13.42578125" style="7" customWidth="1"/>
    <col min="10712" max="10712" width="2.5703125" style="7" customWidth="1"/>
    <col min="10713" max="10713" width="13.42578125" style="7" customWidth="1"/>
    <col min="10714" max="10960" width="10.5703125" style="7"/>
    <col min="10961" max="10961" width="11.5703125" style="7" customWidth="1"/>
    <col min="10962" max="10962" width="15.42578125" style="7" customWidth="1"/>
    <col min="10963" max="10963" width="12.42578125" style="7" customWidth="1"/>
    <col min="10964" max="10964" width="11.42578125" style="7" customWidth="1"/>
    <col min="10965" max="10965" width="6.5703125" style="7" customWidth="1"/>
    <col min="10966" max="10966" width="4" style="7" customWidth="1"/>
    <col min="10967" max="10967" width="13.42578125" style="7" customWidth="1"/>
    <col min="10968" max="10968" width="2.5703125" style="7" customWidth="1"/>
    <col min="10969" max="10969" width="13.42578125" style="7" customWidth="1"/>
    <col min="10970" max="11216" width="10.5703125" style="7"/>
    <col min="11217" max="11217" width="11.5703125" style="7" customWidth="1"/>
    <col min="11218" max="11218" width="15.42578125" style="7" customWidth="1"/>
    <col min="11219" max="11219" width="12.42578125" style="7" customWidth="1"/>
    <col min="11220" max="11220" width="11.42578125" style="7" customWidth="1"/>
    <col min="11221" max="11221" width="6.5703125" style="7" customWidth="1"/>
    <col min="11222" max="11222" width="4" style="7" customWidth="1"/>
    <col min="11223" max="11223" width="13.42578125" style="7" customWidth="1"/>
    <col min="11224" max="11224" width="2.5703125" style="7" customWidth="1"/>
    <col min="11225" max="11225" width="13.42578125" style="7" customWidth="1"/>
    <col min="11226" max="11472" width="10.5703125" style="7"/>
    <col min="11473" max="11473" width="11.5703125" style="7" customWidth="1"/>
    <col min="11474" max="11474" width="15.42578125" style="7" customWidth="1"/>
    <col min="11475" max="11475" width="12.42578125" style="7" customWidth="1"/>
    <col min="11476" max="11476" width="11.42578125" style="7" customWidth="1"/>
    <col min="11477" max="11477" width="6.5703125" style="7" customWidth="1"/>
    <col min="11478" max="11478" width="4" style="7" customWidth="1"/>
    <col min="11479" max="11479" width="13.42578125" style="7" customWidth="1"/>
    <col min="11480" max="11480" width="2.5703125" style="7" customWidth="1"/>
    <col min="11481" max="11481" width="13.42578125" style="7" customWidth="1"/>
    <col min="11482" max="11728" width="10.5703125" style="7"/>
    <col min="11729" max="11729" width="11.5703125" style="7" customWidth="1"/>
    <col min="11730" max="11730" width="15.42578125" style="7" customWidth="1"/>
    <col min="11731" max="11731" width="12.42578125" style="7" customWidth="1"/>
    <col min="11732" max="11732" width="11.42578125" style="7" customWidth="1"/>
    <col min="11733" max="11733" width="6.5703125" style="7" customWidth="1"/>
    <col min="11734" max="11734" width="4" style="7" customWidth="1"/>
    <col min="11735" max="11735" width="13.42578125" style="7" customWidth="1"/>
    <col min="11736" max="11736" width="2.5703125" style="7" customWidth="1"/>
    <col min="11737" max="11737" width="13.42578125" style="7" customWidth="1"/>
    <col min="11738" max="11984" width="10.5703125" style="7"/>
    <col min="11985" max="11985" width="11.5703125" style="7" customWidth="1"/>
    <col min="11986" max="11986" width="15.42578125" style="7" customWidth="1"/>
    <col min="11987" max="11987" width="12.42578125" style="7" customWidth="1"/>
    <col min="11988" max="11988" width="11.42578125" style="7" customWidth="1"/>
    <col min="11989" max="11989" width="6.5703125" style="7" customWidth="1"/>
    <col min="11990" max="11990" width="4" style="7" customWidth="1"/>
    <col min="11991" max="11991" width="13.42578125" style="7" customWidth="1"/>
    <col min="11992" max="11992" width="2.5703125" style="7" customWidth="1"/>
    <col min="11993" max="11993" width="13.42578125" style="7" customWidth="1"/>
    <col min="11994" max="12240" width="10.5703125" style="7"/>
    <col min="12241" max="12241" width="11.5703125" style="7" customWidth="1"/>
    <col min="12242" max="12242" width="15.42578125" style="7" customWidth="1"/>
    <col min="12243" max="12243" width="12.42578125" style="7" customWidth="1"/>
    <col min="12244" max="12244" width="11.42578125" style="7" customWidth="1"/>
    <col min="12245" max="12245" width="6.5703125" style="7" customWidth="1"/>
    <col min="12246" max="12246" width="4" style="7" customWidth="1"/>
    <col min="12247" max="12247" width="13.42578125" style="7" customWidth="1"/>
    <col min="12248" max="12248" width="2.5703125" style="7" customWidth="1"/>
    <col min="12249" max="12249" width="13.42578125" style="7" customWidth="1"/>
    <col min="12250" max="12496" width="10.5703125" style="7"/>
    <col min="12497" max="12497" width="11.5703125" style="7" customWidth="1"/>
    <col min="12498" max="12498" width="15.42578125" style="7" customWidth="1"/>
    <col min="12499" max="12499" width="12.42578125" style="7" customWidth="1"/>
    <col min="12500" max="12500" width="11.42578125" style="7" customWidth="1"/>
    <col min="12501" max="12501" width="6.5703125" style="7" customWidth="1"/>
    <col min="12502" max="12502" width="4" style="7" customWidth="1"/>
    <col min="12503" max="12503" width="13.42578125" style="7" customWidth="1"/>
    <col min="12504" max="12504" width="2.5703125" style="7" customWidth="1"/>
    <col min="12505" max="12505" width="13.42578125" style="7" customWidth="1"/>
    <col min="12506" max="12752" width="10.5703125" style="7"/>
    <col min="12753" max="12753" width="11.5703125" style="7" customWidth="1"/>
    <col min="12754" max="12754" width="15.42578125" style="7" customWidth="1"/>
    <col min="12755" max="12755" width="12.42578125" style="7" customWidth="1"/>
    <col min="12756" max="12756" width="11.42578125" style="7" customWidth="1"/>
    <col min="12757" max="12757" width="6.5703125" style="7" customWidth="1"/>
    <col min="12758" max="12758" width="4" style="7" customWidth="1"/>
    <col min="12759" max="12759" width="13.42578125" style="7" customWidth="1"/>
    <col min="12760" max="12760" width="2.5703125" style="7" customWidth="1"/>
    <col min="12761" max="12761" width="13.42578125" style="7" customWidth="1"/>
    <col min="12762" max="13008" width="10.5703125" style="7"/>
    <col min="13009" max="13009" width="11.5703125" style="7" customWidth="1"/>
    <col min="13010" max="13010" width="15.42578125" style="7" customWidth="1"/>
    <col min="13011" max="13011" width="12.42578125" style="7" customWidth="1"/>
    <col min="13012" max="13012" width="11.42578125" style="7" customWidth="1"/>
    <col min="13013" max="13013" width="6.5703125" style="7" customWidth="1"/>
    <col min="13014" max="13014" width="4" style="7" customWidth="1"/>
    <col min="13015" max="13015" width="13.42578125" style="7" customWidth="1"/>
    <col min="13016" max="13016" width="2.5703125" style="7" customWidth="1"/>
    <col min="13017" max="13017" width="13.42578125" style="7" customWidth="1"/>
    <col min="13018" max="13264" width="10.5703125" style="7"/>
    <col min="13265" max="13265" width="11.5703125" style="7" customWidth="1"/>
    <col min="13266" max="13266" width="15.42578125" style="7" customWidth="1"/>
    <col min="13267" max="13267" width="12.42578125" style="7" customWidth="1"/>
    <col min="13268" max="13268" width="11.42578125" style="7" customWidth="1"/>
    <col min="13269" max="13269" width="6.5703125" style="7" customWidth="1"/>
    <col min="13270" max="13270" width="4" style="7" customWidth="1"/>
    <col min="13271" max="13271" width="13.42578125" style="7" customWidth="1"/>
    <col min="13272" max="13272" width="2.5703125" style="7" customWidth="1"/>
    <col min="13273" max="13273" width="13.42578125" style="7" customWidth="1"/>
    <col min="13274" max="13520" width="10.5703125" style="7"/>
    <col min="13521" max="13521" width="11.5703125" style="7" customWidth="1"/>
    <col min="13522" max="13522" width="15.42578125" style="7" customWidth="1"/>
    <col min="13523" max="13523" width="12.42578125" style="7" customWidth="1"/>
    <col min="13524" max="13524" width="11.42578125" style="7" customWidth="1"/>
    <col min="13525" max="13525" width="6.5703125" style="7" customWidth="1"/>
    <col min="13526" max="13526" width="4" style="7" customWidth="1"/>
    <col min="13527" max="13527" width="13.42578125" style="7" customWidth="1"/>
    <col min="13528" max="13528" width="2.5703125" style="7" customWidth="1"/>
    <col min="13529" max="13529" width="13.42578125" style="7" customWidth="1"/>
    <col min="13530" max="13776" width="10.5703125" style="7"/>
    <col min="13777" max="13777" width="11.5703125" style="7" customWidth="1"/>
    <col min="13778" max="13778" width="15.42578125" style="7" customWidth="1"/>
    <col min="13779" max="13779" width="12.42578125" style="7" customWidth="1"/>
    <col min="13780" max="13780" width="11.42578125" style="7" customWidth="1"/>
    <col min="13781" max="13781" width="6.5703125" style="7" customWidth="1"/>
    <col min="13782" max="13782" width="4" style="7" customWidth="1"/>
    <col min="13783" max="13783" width="13.42578125" style="7" customWidth="1"/>
    <col min="13784" max="13784" width="2.5703125" style="7" customWidth="1"/>
    <col min="13785" max="13785" width="13.42578125" style="7" customWidth="1"/>
    <col min="13786" max="14032" width="10.5703125" style="7"/>
    <col min="14033" max="14033" width="11.5703125" style="7" customWidth="1"/>
    <col min="14034" max="14034" width="15.42578125" style="7" customWidth="1"/>
    <col min="14035" max="14035" width="12.42578125" style="7" customWidth="1"/>
    <col min="14036" max="14036" width="11.42578125" style="7" customWidth="1"/>
    <col min="14037" max="14037" width="6.5703125" style="7" customWidth="1"/>
    <col min="14038" max="14038" width="4" style="7" customWidth="1"/>
    <col min="14039" max="14039" width="13.42578125" style="7" customWidth="1"/>
    <col min="14040" max="14040" width="2.5703125" style="7" customWidth="1"/>
    <col min="14041" max="14041" width="13.42578125" style="7" customWidth="1"/>
    <col min="14042" max="14288" width="10.5703125" style="7"/>
    <col min="14289" max="14289" width="11.5703125" style="7" customWidth="1"/>
    <col min="14290" max="14290" width="15.42578125" style="7" customWidth="1"/>
    <col min="14291" max="14291" width="12.42578125" style="7" customWidth="1"/>
    <col min="14292" max="14292" width="11.42578125" style="7" customWidth="1"/>
    <col min="14293" max="14293" width="6.5703125" style="7" customWidth="1"/>
    <col min="14294" max="14294" width="4" style="7" customWidth="1"/>
    <col min="14295" max="14295" width="13.42578125" style="7" customWidth="1"/>
    <col min="14296" max="14296" width="2.5703125" style="7" customWidth="1"/>
    <col min="14297" max="14297" width="13.42578125" style="7" customWidth="1"/>
    <col min="14298" max="14544" width="10.5703125" style="7"/>
    <col min="14545" max="14545" width="11.5703125" style="7" customWidth="1"/>
    <col min="14546" max="14546" width="15.42578125" style="7" customWidth="1"/>
    <col min="14547" max="14547" width="12.42578125" style="7" customWidth="1"/>
    <col min="14548" max="14548" width="11.42578125" style="7" customWidth="1"/>
    <col min="14549" max="14549" width="6.5703125" style="7" customWidth="1"/>
    <col min="14550" max="14550" width="4" style="7" customWidth="1"/>
    <col min="14551" max="14551" width="13.42578125" style="7" customWidth="1"/>
    <col min="14552" max="14552" width="2.5703125" style="7" customWidth="1"/>
    <col min="14553" max="14553" width="13.42578125" style="7" customWidth="1"/>
    <col min="14554" max="14800" width="10.5703125" style="7"/>
    <col min="14801" max="14801" width="11.5703125" style="7" customWidth="1"/>
    <col min="14802" max="14802" width="15.42578125" style="7" customWidth="1"/>
    <col min="14803" max="14803" width="12.42578125" style="7" customWidth="1"/>
    <col min="14804" max="14804" width="11.42578125" style="7" customWidth="1"/>
    <col min="14805" max="14805" width="6.5703125" style="7" customWidth="1"/>
    <col min="14806" max="14806" width="4" style="7" customWidth="1"/>
    <col min="14807" max="14807" width="13.42578125" style="7" customWidth="1"/>
    <col min="14808" max="14808" width="2.5703125" style="7" customWidth="1"/>
    <col min="14809" max="14809" width="13.42578125" style="7" customWidth="1"/>
    <col min="14810" max="15056" width="10.5703125" style="7"/>
    <col min="15057" max="15057" width="11.5703125" style="7" customWidth="1"/>
    <col min="15058" max="15058" width="15.42578125" style="7" customWidth="1"/>
    <col min="15059" max="15059" width="12.42578125" style="7" customWidth="1"/>
    <col min="15060" max="15060" width="11.42578125" style="7" customWidth="1"/>
    <col min="15061" max="15061" width="6.5703125" style="7" customWidth="1"/>
    <col min="15062" max="15062" width="4" style="7" customWidth="1"/>
    <col min="15063" max="15063" width="13.42578125" style="7" customWidth="1"/>
    <col min="15064" max="15064" width="2.5703125" style="7" customWidth="1"/>
    <col min="15065" max="15065" width="13.42578125" style="7" customWidth="1"/>
    <col min="15066" max="15312" width="10.5703125" style="7"/>
    <col min="15313" max="15313" width="11.5703125" style="7" customWidth="1"/>
    <col min="15314" max="15314" width="15.42578125" style="7" customWidth="1"/>
    <col min="15315" max="15315" width="12.42578125" style="7" customWidth="1"/>
    <col min="15316" max="15316" width="11.42578125" style="7" customWidth="1"/>
    <col min="15317" max="15317" width="6.5703125" style="7" customWidth="1"/>
    <col min="15318" max="15318" width="4" style="7" customWidth="1"/>
    <col min="15319" max="15319" width="13.42578125" style="7" customWidth="1"/>
    <col min="15320" max="15320" width="2.5703125" style="7" customWidth="1"/>
    <col min="15321" max="15321" width="13.42578125" style="7" customWidth="1"/>
    <col min="15322" max="15568" width="10.5703125" style="7"/>
    <col min="15569" max="15569" width="11.5703125" style="7" customWidth="1"/>
    <col min="15570" max="15570" width="15.42578125" style="7" customWidth="1"/>
    <col min="15571" max="15571" width="12.42578125" style="7" customWidth="1"/>
    <col min="15572" max="15572" width="11.42578125" style="7" customWidth="1"/>
    <col min="15573" max="15573" width="6.5703125" style="7" customWidth="1"/>
    <col min="15574" max="15574" width="4" style="7" customWidth="1"/>
    <col min="15575" max="15575" width="13.42578125" style="7" customWidth="1"/>
    <col min="15576" max="15576" width="2.5703125" style="7" customWidth="1"/>
    <col min="15577" max="15577" width="13.42578125" style="7" customWidth="1"/>
    <col min="15578" max="15824" width="10.5703125" style="7"/>
    <col min="15825" max="15825" width="11.5703125" style="7" customWidth="1"/>
    <col min="15826" max="15826" width="15.42578125" style="7" customWidth="1"/>
    <col min="15827" max="15827" width="12.42578125" style="7" customWidth="1"/>
    <col min="15828" max="15828" width="11.42578125" style="7" customWidth="1"/>
    <col min="15829" max="15829" width="6.5703125" style="7" customWidth="1"/>
    <col min="15830" max="15830" width="4" style="7" customWidth="1"/>
    <col min="15831" max="15831" width="13.42578125" style="7" customWidth="1"/>
    <col min="15832" max="15832" width="2.5703125" style="7" customWidth="1"/>
    <col min="15833" max="15833" width="13.42578125" style="7" customWidth="1"/>
    <col min="15834" max="16080" width="10.5703125" style="7"/>
    <col min="16081" max="16081" width="11.5703125" style="7" customWidth="1"/>
    <col min="16082" max="16082" width="15.42578125" style="7" customWidth="1"/>
    <col min="16083" max="16083" width="12.42578125" style="7" customWidth="1"/>
    <col min="16084" max="16084" width="11.42578125" style="7" customWidth="1"/>
    <col min="16085" max="16085" width="6.5703125" style="7" customWidth="1"/>
    <col min="16086" max="16086" width="4" style="7" customWidth="1"/>
    <col min="16087" max="16087" width="13.42578125" style="7" customWidth="1"/>
    <col min="16088" max="16088" width="2.5703125" style="7" customWidth="1"/>
    <col min="16089" max="16089" width="13.42578125" style="7" customWidth="1"/>
    <col min="16090" max="16384" width="10.5703125" style="7"/>
  </cols>
  <sheetData>
    <row r="1" spans="1:13" s="1" customFormat="1" ht="23.25">
      <c r="A1" s="1" t="s">
        <v>86</v>
      </c>
      <c r="D1" s="2"/>
      <c r="E1" s="80"/>
      <c r="F1" s="80"/>
    </row>
    <row r="2" spans="1:13" s="1" customFormat="1" ht="23.25">
      <c r="A2" s="1" t="s">
        <v>66</v>
      </c>
      <c r="D2" s="2"/>
      <c r="E2" s="80"/>
      <c r="F2" s="80"/>
    </row>
    <row r="3" spans="1:13" s="2" customFormat="1" ht="23.25">
      <c r="A3" s="2" t="s">
        <v>199</v>
      </c>
      <c r="G3" s="89"/>
      <c r="H3" s="89"/>
      <c r="I3" s="89"/>
      <c r="J3" s="89"/>
      <c r="K3" s="89"/>
      <c r="L3" s="89"/>
      <c r="M3" s="89"/>
    </row>
    <row r="4" spans="1:13" s="3" customFormat="1" ht="23.25">
      <c r="C4" s="82"/>
      <c r="D4" s="82"/>
      <c r="G4" s="83"/>
      <c r="H4" s="83"/>
      <c r="I4" s="83"/>
      <c r="J4" s="83"/>
      <c r="K4" s="83"/>
      <c r="L4" s="83"/>
      <c r="M4" s="5" t="s">
        <v>146</v>
      </c>
    </row>
    <row r="5" spans="1:13" s="3" customFormat="1" ht="23.25">
      <c r="C5" s="82"/>
      <c r="D5" s="82"/>
      <c r="G5" s="96" t="s">
        <v>88</v>
      </c>
      <c r="H5" s="96"/>
      <c r="I5" s="96"/>
      <c r="J5" s="83"/>
      <c r="K5" s="96" t="s">
        <v>87</v>
      </c>
      <c r="L5" s="96"/>
      <c r="M5" s="96"/>
    </row>
    <row r="6" spans="1:13" s="6" customFormat="1" ht="23.25">
      <c r="C6" s="85"/>
      <c r="D6" s="85"/>
      <c r="E6" s="86" t="s">
        <v>0</v>
      </c>
      <c r="G6" s="86">
        <v>2565</v>
      </c>
      <c r="H6" s="87"/>
      <c r="I6" s="86">
        <v>2564</v>
      </c>
      <c r="J6" s="87"/>
      <c r="K6" s="86">
        <v>2565</v>
      </c>
      <c r="L6" s="87"/>
      <c r="M6" s="86">
        <v>2564</v>
      </c>
    </row>
    <row r="7" spans="1:13" ht="23.25">
      <c r="A7" s="67" t="s">
        <v>67</v>
      </c>
      <c r="D7" s="9"/>
      <c r="E7" s="10"/>
      <c r="F7" s="10"/>
    </row>
    <row r="8" spans="1:13" ht="23.25">
      <c r="A8" s="67" t="s">
        <v>27</v>
      </c>
      <c r="D8" s="9"/>
      <c r="E8" s="10"/>
      <c r="F8" s="10"/>
    </row>
    <row r="9" spans="1:13" ht="23.25">
      <c r="A9" s="7" t="s">
        <v>28</v>
      </c>
      <c r="D9" s="9"/>
      <c r="E9" s="10">
        <v>6</v>
      </c>
      <c r="F9" s="10"/>
      <c r="G9" s="15">
        <v>6997215737</v>
      </c>
      <c r="H9" s="15"/>
      <c r="I9" s="15">
        <v>5193991951</v>
      </c>
      <c r="J9" s="15"/>
      <c r="K9" s="15">
        <v>1856995088</v>
      </c>
      <c r="L9" s="15"/>
      <c r="M9" s="15">
        <v>1668479685</v>
      </c>
    </row>
    <row r="10" spans="1:13" ht="23.25">
      <c r="A10" s="7" t="s">
        <v>220</v>
      </c>
      <c r="D10" s="9"/>
      <c r="E10" s="10" t="s">
        <v>221</v>
      </c>
      <c r="F10" s="10"/>
      <c r="G10" s="15">
        <v>0</v>
      </c>
      <c r="H10" s="15"/>
      <c r="I10" s="15">
        <v>0</v>
      </c>
      <c r="J10" s="15"/>
      <c r="K10" s="15">
        <v>108059350</v>
      </c>
      <c r="L10" s="15"/>
      <c r="M10" s="15">
        <v>53032998</v>
      </c>
    </row>
    <row r="11" spans="1:13" ht="23.25">
      <c r="A11" s="88" t="s">
        <v>29</v>
      </c>
      <c r="D11" s="9"/>
      <c r="E11" s="10">
        <v>6</v>
      </c>
      <c r="F11" s="10"/>
      <c r="G11" s="12">
        <v>77080449</v>
      </c>
      <c r="H11" s="12"/>
      <c r="I11" s="12">
        <v>58566522</v>
      </c>
      <c r="J11" s="12"/>
      <c r="K11" s="12">
        <v>68967421</v>
      </c>
      <c r="L11" s="12"/>
      <c r="M11" s="12">
        <v>52269437</v>
      </c>
    </row>
    <row r="12" spans="1:13" ht="23.25">
      <c r="A12" s="88" t="s">
        <v>103</v>
      </c>
      <c r="D12" s="9"/>
      <c r="E12" s="10"/>
      <c r="F12" s="10"/>
      <c r="G12" s="18">
        <v>21867393</v>
      </c>
      <c r="H12" s="16"/>
      <c r="I12" s="18">
        <v>0</v>
      </c>
      <c r="J12" s="16"/>
      <c r="K12" s="18">
        <v>5278896</v>
      </c>
      <c r="L12" s="16"/>
      <c r="M12" s="18">
        <v>0</v>
      </c>
    </row>
    <row r="13" spans="1:13" ht="23.25">
      <c r="A13" s="67" t="s">
        <v>30</v>
      </c>
      <c r="D13" s="9"/>
      <c r="E13" s="10"/>
      <c r="F13" s="10"/>
      <c r="G13" s="18">
        <f>SUM(G9:G12)</f>
        <v>7096163579</v>
      </c>
      <c r="H13" s="16"/>
      <c r="I13" s="18">
        <f>SUM(I9:I12)</f>
        <v>5252558473</v>
      </c>
      <c r="J13" s="16"/>
      <c r="K13" s="18">
        <f>SUM(K9:K12)</f>
        <v>2039300755</v>
      </c>
      <c r="L13" s="16"/>
      <c r="M13" s="18">
        <f>SUM(M9:M12)</f>
        <v>1773782120</v>
      </c>
    </row>
    <row r="14" spans="1:13" ht="23.25">
      <c r="A14" s="67" t="s">
        <v>31</v>
      </c>
      <c r="D14" s="9"/>
      <c r="E14" s="10"/>
      <c r="F14" s="10"/>
      <c r="G14" s="15"/>
      <c r="H14" s="15"/>
      <c r="I14" s="15"/>
      <c r="J14" s="15"/>
      <c r="K14" s="15"/>
      <c r="L14" s="15"/>
      <c r="M14" s="15"/>
    </row>
    <row r="15" spans="1:13" ht="23.25">
      <c r="A15" s="88" t="s">
        <v>32</v>
      </c>
      <c r="D15" s="9"/>
      <c r="E15" s="10">
        <v>6</v>
      </c>
      <c r="F15" s="10"/>
      <c r="G15" s="15">
        <v>5840762702</v>
      </c>
      <c r="H15" s="15"/>
      <c r="I15" s="15">
        <v>4189788193</v>
      </c>
      <c r="J15" s="15"/>
      <c r="K15" s="15">
        <v>1568140202</v>
      </c>
      <c r="L15" s="15"/>
      <c r="M15" s="15">
        <v>1384006591</v>
      </c>
    </row>
    <row r="16" spans="1:13" ht="23.25">
      <c r="A16" s="88" t="s">
        <v>131</v>
      </c>
      <c r="D16" s="9"/>
      <c r="E16" s="10"/>
      <c r="F16" s="10"/>
      <c r="G16" s="16">
        <v>222878468</v>
      </c>
      <c r="H16" s="16"/>
      <c r="I16" s="16">
        <v>169321321</v>
      </c>
      <c r="J16" s="16"/>
      <c r="K16" s="16">
        <v>40572949</v>
      </c>
      <c r="L16" s="16"/>
      <c r="M16" s="16">
        <v>39352170</v>
      </c>
    </row>
    <row r="17" spans="1:13" ht="23.25">
      <c r="A17" s="88" t="s">
        <v>33</v>
      </c>
      <c r="D17" s="9"/>
      <c r="E17" s="10">
        <v>6</v>
      </c>
      <c r="F17" s="10"/>
      <c r="G17" s="16">
        <v>446128746</v>
      </c>
      <c r="H17" s="16"/>
      <c r="I17" s="16">
        <v>366133861</v>
      </c>
      <c r="J17" s="16"/>
      <c r="K17" s="16">
        <v>172087788</v>
      </c>
      <c r="L17" s="16"/>
      <c r="M17" s="16">
        <v>170685617</v>
      </c>
    </row>
    <row r="18" spans="1:13" ht="23.25">
      <c r="A18" s="88" t="s">
        <v>204</v>
      </c>
      <c r="D18" s="9"/>
      <c r="E18" s="10">
        <v>13</v>
      </c>
      <c r="F18" s="10"/>
      <c r="G18" s="16">
        <v>0</v>
      </c>
      <c r="H18" s="16"/>
      <c r="I18" s="16">
        <v>0</v>
      </c>
      <c r="J18" s="16"/>
      <c r="K18" s="16">
        <v>77600000</v>
      </c>
      <c r="L18" s="16"/>
      <c r="M18" s="16">
        <v>0</v>
      </c>
    </row>
    <row r="19" spans="1:13" ht="23.25">
      <c r="A19" s="88" t="s">
        <v>183</v>
      </c>
      <c r="D19" s="9"/>
      <c r="E19" s="10"/>
      <c r="F19" s="10"/>
      <c r="G19" s="18">
        <v>0</v>
      </c>
      <c r="H19" s="16"/>
      <c r="I19" s="18">
        <v>3155553</v>
      </c>
      <c r="J19" s="16"/>
      <c r="K19" s="18">
        <v>0</v>
      </c>
      <c r="L19" s="16"/>
      <c r="M19" s="18">
        <v>5146556</v>
      </c>
    </row>
    <row r="20" spans="1:13" ht="23.25">
      <c r="A20" s="67" t="s">
        <v>34</v>
      </c>
      <c r="D20" s="9"/>
      <c r="E20" s="10"/>
      <c r="F20" s="10"/>
      <c r="G20" s="18">
        <f>SUM(G15:G19)</f>
        <v>6509769916</v>
      </c>
      <c r="H20" s="16"/>
      <c r="I20" s="18">
        <f>SUM(I15:I19)</f>
        <v>4728398928</v>
      </c>
      <c r="J20" s="16"/>
      <c r="K20" s="18">
        <f>SUM(K15:K19)</f>
        <v>1858400939</v>
      </c>
      <c r="L20" s="16"/>
      <c r="M20" s="18">
        <f>SUM(M15:M19)</f>
        <v>1599190934</v>
      </c>
    </row>
    <row r="21" spans="1:13" ht="23.25">
      <c r="A21" s="67" t="s">
        <v>193</v>
      </c>
      <c r="D21" s="9"/>
      <c r="E21" s="10"/>
      <c r="F21" s="10"/>
      <c r="G21" s="16">
        <f>G13-G20</f>
        <v>586393663</v>
      </c>
      <c r="H21" s="16"/>
      <c r="I21" s="16">
        <f>I13-I20</f>
        <v>524159545</v>
      </c>
      <c r="J21" s="16"/>
      <c r="K21" s="16">
        <f>K13-K20</f>
        <v>180899816</v>
      </c>
      <c r="L21" s="16"/>
      <c r="M21" s="16">
        <f>M13-M20</f>
        <v>174591186</v>
      </c>
    </row>
    <row r="22" spans="1:13" ht="23.25">
      <c r="A22" s="7" t="s">
        <v>153</v>
      </c>
      <c r="D22" s="9"/>
      <c r="E22" s="10">
        <v>27</v>
      </c>
      <c r="F22" s="10"/>
      <c r="G22" s="18">
        <v>-160850289</v>
      </c>
      <c r="H22" s="16"/>
      <c r="I22" s="18">
        <v>-137156419</v>
      </c>
      <c r="J22" s="16"/>
      <c r="K22" s="18">
        <v>-76728664</v>
      </c>
      <c r="L22" s="16"/>
      <c r="M22" s="18">
        <v>-61715499</v>
      </c>
    </row>
    <row r="23" spans="1:13" ht="23.25">
      <c r="A23" s="67" t="s">
        <v>78</v>
      </c>
      <c r="D23" s="9"/>
      <c r="E23" s="10"/>
      <c r="F23" s="10"/>
      <c r="G23" s="16">
        <f>SUM(G21:G22)</f>
        <v>425543374</v>
      </c>
      <c r="H23" s="16"/>
      <c r="I23" s="16">
        <f>SUM(I21:I22)</f>
        <v>387003126</v>
      </c>
      <c r="J23" s="16"/>
      <c r="K23" s="16">
        <f>SUM(K21:K22)</f>
        <v>104171152</v>
      </c>
      <c r="L23" s="16"/>
      <c r="M23" s="16">
        <f>SUM(M21:M22)</f>
        <v>112875687</v>
      </c>
    </row>
    <row r="24" spans="1:13" ht="23.25">
      <c r="A24" s="11" t="s">
        <v>176</v>
      </c>
      <c r="D24" s="9"/>
      <c r="E24" s="10">
        <v>29</v>
      </c>
      <c r="F24" s="10"/>
      <c r="G24" s="18">
        <v>-75215299</v>
      </c>
      <c r="H24" s="16"/>
      <c r="I24" s="18">
        <v>-211631501</v>
      </c>
      <c r="J24" s="16"/>
      <c r="K24" s="18">
        <v>-9352498</v>
      </c>
      <c r="L24" s="16"/>
      <c r="M24" s="18">
        <v>-9269350</v>
      </c>
    </row>
    <row r="25" spans="1:13" ht="23.25">
      <c r="A25" s="14" t="s">
        <v>161</v>
      </c>
      <c r="D25" s="9"/>
      <c r="E25" s="10"/>
      <c r="F25" s="10"/>
      <c r="G25" s="58">
        <f>SUM(G23:G24)</f>
        <v>350328075</v>
      </c>
      <c r="H25" s="16"/>
      <c r="I25" s="58">
        <f>SUM(I23:I24)</f>
        <v>175371625</v>
      </c>
      <c r="J25" s="16"/>
      <c r="K25" s="58">
        <f>SUM(K23:K24)</f>
        <v>94818654</v>
      </c>
      <c r="L25" s="16"/>
      <c r="M25" s="58">
        <f>SUM(M23:M24)</f>
        <v>103606337</v>
      </c>
    </row>
    <row r="26" spans="1:13" ht="23.25">
      <c r="A26" s="14"/>
      <c r="D26" s="9"/>
      <c r="E26" s="9"/>
      <c r="F26" s="9"/>
      <c r="G26" s="16"/>
      <c r="H26" s="16"/>
      <c r="I26" s="16"/>
      <c r="J26" s="16"/>
      <c r="K26" s="16"/>
      <c r="L26" s="16"/>
      <c r="M26" s="16"/>
    </row>
    <row r="27" spans="1:13" ht="23.25">
      <c r="A27" s="1" t="s">
        <v>68</v>
      </c>
      <c r="D27" s="9"/>
      <c r="E27" s="10"/>
      <c r="F27" s="10"/>
      <c r="G27" s="16"/>
      <c r="H27" s="16"/>
      <c r="I27" s="16"/>
      <c r="J27" s="16"/>
      <c r="K27" s="16"/>
      <c r="L27" s="16"/>
      <c r="M27" s="16"/>
    </row>
    <row r="28" spans="1:13" ht="23.25">
      <c r="A28" s="90" t="s">
        <v>97</v>
      </c>
      <c r="D28" s="9"/>
      <c r="E28" s="10"/>
      <c r="F28" s="10"/>
      <c r="G28" s="16"/>
      <c r="H28" s="16"/>
      <c r="I28" s="16"/>
      <c r="J28" s="16"/>
      <c r="K28" s="16"/>
      <c r="L28" s="16"/>
      <c r="M28" s="16"/>
    </row>
    <row r="29" spans="1:13" ht="23.25">
      <c r="A29" s="88" t="s">
        <v>99</v>
      </c>
      <c r="D29" s="9"/>
      <c r="E29" s="10"/>
      <c r="F29" s="10"/>
      <c r="G29" s="16"/>
      <c r="H29" s="16"/>
      <c r="I29" s="16"/>
      <c r="J29" s="16"/>
      <c r="K29" s="16"/>
      <c r="L29" s="16"/>
      <c r="M29" s="16"/>
    </row>
    <row r="30" spans="1:13" ht="23.25">
      <c r="A30" s="88" t="s">
        <v>98</v>
      </c>
      <c r="D30" s="9"/>
      <c r="E30" s="10"/>
      <c r="F30" s="10"/>
      <c r="G30" s="18">
        <v>-161535543</v>
      </c>
      <c r="H30" s="16"/>
      <c r="I30" s="18">
        <v>325332401</v>
      </c>
      <c r="J30" s="16"/>
      <c r="K30" s="18">
        <v>0</v>
      </c>
      <c r="L30" s="16"/>
      <c r="M30" s="18">
        <v>0</v>
      </c>
    </row>
    <row r="31" spans="1:13" ht="23.25">
      <c r="A31" s="88" t="s">
        <v>100</v>
      </c>
      <c r="D31" s="9"/>
      <c r="E31" s="10"/>
      <c r="F31" s="10"/>
      <c r="G31" s="16"/>
      <c r="H31" s="16"/>
      <c r="I31" s="16"/>
      <c r="J31" s="16"/>
      <c r="K31" s="16"/>
      <c r="L31" s="16"/>
      <c r="M31" s="16"/>
    </row>
    <row r="32" spans="1:13" ht="23.25">
      <c r="A32" s="88" t="s">
        <v>84</v>
      </c>
      <c r="D32" s="9"/>
      <c r="E32" s="10"/>
      <c r="F32" s="10"/>
      <c r="G32" s="18">
        <f>SUM(G29:G30)</f>
        <v>-161535543</v>
      </c>
      <c r="H32" s="16"/>
      <c r="I32" s="18">
        <f>SUM(I29:I30)</f>
        <v>325332401</v>
      </c>
      <c r="J32" s="16"/>
      <c r="K32" s="18">
        <f>SUM(K29:K30)</f>
        <v>0</v>
      </c>
      <c r="L32" s="16"/>
      <c r="M32" s="18">
        <f>SUM(M29:M30)</f>
        <v>0</v>
      </c>
    </row>
    <row r="33" spans="1:13" ht="23.25">
      <c r="A33" s="90" t="s">
        <v>83</v>
      </c>
      <c r="D33" s="9"/>
      <c r="E33" s="10"/>
      <c r="F33" s="10"/>
      <c r="G33" s="16"/>
      <c r="H33" s="16"/>
      <c r="I33" s="16"/>
      <c r="J33" s="16"/>
      <c r="K33" s="16"/>
      <c r="L33" s="16"/>
      <c r="M33" s="16"/>
    </row>
    <row r="34" spans="1:13" ht="23.25">
      <c r="A34" s="88" t="s">
        <v>177</v>
      </c>
      <c r="D34" s="9"/>
      <c r="E34" s="10"/>
      <c r="F34" s="10"/>
      <c r="G34" s="16">
        <v>14006862</v>
      </c>
      <c r="H34" s="16"/>
      <c r="I34" s="16">
        <v>462884</v>
      </c>
      <c r="J34" s="16"/>
      <c r="K34" s="16">
        <v>8711381</v>
      </c>
      <c r="L34" s="16"/>
      <c r="M34" s="16">
        <v>0</v>
      </c>
    </row>
    <row r="35" spans="1:13" ht="23.25">
      <c r="A35" s="88" t="s">
        <v>82</v>
      </c>
      <c r="D35" s="9"/>
      <c r="E35" s="10">
        <v>29</v>
      </c>
      <c r="F35" s="10"/>
      <c r="G35" s="18">
        <v>-1828257</v>
      </c>
      <c r="H35" s="16"/>
      <c r="I35" s="18">
        <v>-8843</v>
      </c>
      <c r="J35" s="16"/>
      <c r="K35" s="18">
        <v>-1742276</v>
      </c>
      <c r="L35" s="16"/>
      <c r="M35" s="18">
        <v>0</v>
      </c>
    </row>
    <row r="36" spans="1:13" ht="23.25">
      <c r="A36" s="88" t="s">
        <v>83</v>
      </c>
      <c r="D36" s="9"/>
      <c r="E36" s="10"/>
      <c r="F36" s="10"/>
      <c r="G36" s="16"/>
      <c r="H36" s="16"/>
      <c r="I36" s="16"/>
      <c r="J36" s="16"/>
      <c r="K36" s="16"/>
      <c r="L36" s="16"/>
      <c r="M36" s="16"/>
    </row>
    <row r="37" spans="1:13" ht="23.25">
      <c r="A37" s="88" t="s">
        <v>84</v>
      </c>
      <c r="D37" s="9"/>
      <c r="E37" s="10"/>
      <c r="F37" s="10"/>
      <c r="G37" s="18">
        <f>SUM(G34:G35)</f>
        <v>12178605</v>
      </c>
      <c r="H37" s="16"/>
      <c r="I37" s="18">
        <f>SUM(I34:I35)</f>
        <v>454041</v>
      </c>
      <c r="J37" s="16"/>
      <c r="K37" s="18">
        <f>SUM(K34:K35)</f>
        <v>6969105</v>
      </c>
      <c r="L37" s="16"/>
      <c r="M37" s="18">
        <f>SUM(M34:M35)</f>
        <v>0</v>
      </c>
    </row>
    <row r="38" spans="1:13" ht="23.25">
      <c r="A38" s="1" t="s">
        <v>162</v>
      </c>
      <c r="D38" s="9"/>
      <c r="E38" s="10"/>
      <c r="F38" s="10"/>
      <c r="G38" s="18">
        <f>SUM(G32,G37)</f>
        <v>-149356938</v>
      </c>
      <c r="H38" s="16"/>
      <c r="I38" s="18">
        <f>SUM(I32,I37)</f>
        <v>325786442</v>
      </c>
      <c r="J38" s="16"/>
      <c r="K38" s="18">
        <f>SUM(K32,K37)</f>
        <v>6969105</v>
      </c>
      <c r="L38" s="16"/>
      <c r="M38" s="18">
        <f>SUM(M32,M37)</f>
        <v>0</v>
      </c>
    </row>
    <row r="39" spans="1:13" ht="24" thickBot="1">
      <c r="A39" s="14" t="s">
        <v>163</v>
      </c>
      <c r="D39" s="9"/>
      <c r="E39" s="10"/>
      <c r="F39" s="10"/>
      <c r="G39" s="20">
        <f>SUM(G25,G38)</f>
        <v>200971137</v>
      </c>
      <c r="H39" s="16"/>
      <c r="I39" s="20">
        <f>SUM(I25,I38)</f>
        <v>501158067</v>
      </c>
      <c r="J39" s="16"/>
      <c r="K39" s="20">
        <f>SUM(K25,K38)</f>
        <v>101787759</v>
      </c>
      <c r="L39" s="16"/>
      <c r="M39" s="20">
        <f>SUM(M25,M38)</f>
        <v>103606337</v>
      </c>
    </row>
    <row r="40" spans="1:13" ht="24" thickTop="1">
      <c r="A40" s="14"/>
      <c r="D40" s="9"/>
      <c r="E40" s="10"/>
      <c r="F40" s="10"/>
      <c r="G40" s="16"/>
      <c r="H40" s="16"/>
      <c r="I40" s="16"/>
      <c r="J40" s="16"/>
      <c r="K40" s="16" t="s">
        <v>172</v>
      </c>
      <c r="L40" s="16"/>
      <c r="M40" s="16"/>
    </row>
    <row r="41" spans="1:13" ht="23.25">
      <c r="A41" s="14"/>
      <c r="D41" s="9"/>
      <c r="E41" s="10"/>
      <c r="F41" s="10"/>
      <c r="G41" s="16"/>
      <c r="H41" s="16"/>
      <c r="I41" s="16"/>
      <c r="J41" s="16"/>
      <c r="K41" s="16"/>
      <c r="L41" s="16"/>
      <c r="M41" s="16"/>
    </row>
    <row r="42" spans="1:13" ht="23.25">
      <c r="A42" s="7" t="s">
        <v>145</v>
      </c>
      <c r="D42" s="9"/>
      <c r="E42" s="10"/>
      <c r="F42" s="10"/>
    </row>
    <row r="43" spans="1:13" s="1" customFormat="1" ht="23.25">
      <c r="A43" s="1" t="s">
        <v>86</v>
      </c>
      <c r="D43" s="2"/>
      <c r="E43" s="80"/>
      <c r="F43" s="80"/>
    </row>
    <row r="44" spans="1:13" s="1" customFormat="1" ht="23.25">
      <c r="A44" s="1" t="s">
        <v>112</v>
      </c>
      <c r="D44" s="2"/>
      <c r="E44" s="80"/>
      <c r="F44" s="80"/>
    </row>
    <row r="45" spans="1:13" s="2" customFormat="1" ht="23.25">
      <c r="A45" s="2" t="str">
        <f>A3</f>
        <v>สำหรับปีสิ้นสุดวันที่ 31 ธันวาคม 2565</v>
      </c>
      <c r="G45" s="89"/>
      <c r="H45" s="89"/>
      <c r="I45" s="89"/>
      <c r="J45" s="89"/>
      <c r="K45" s="89"/>
      <c r="L45" s="89"/>
      <c r="M45" s="89"/>
    </row>
    <row r="46" spans="1:13" s="3" customFormat="1" ht="23.25">
      <c r="C46" s="82"/>
      <c r="D46" s="82"/>
      <c r="G46" s="83"/>
      <c r="H46" s="83"/>
      <c r="I46" s="83"/>
      <c r="J46" s="83"/>
      <c r="K46" s="83"/>
      <c r="L46" s="83"/>
      <c r="M46" s="5" t="s">
        <v>146</v>
      </c>
    </row>
    <row r="47" spans="1:13" s="3" customFormat="1" ht="23.25">
      <c r="C47" s="82"/>
      <c r="D47" s="82"/>
      <c r="G47" s="96" t="s">
        <v>88</v>
      </c>
      <c r="H47" s="96"/>
      <c r="I47" s="96"/>
      <c r="J47" s="83"/>
      <c r="K47" s="96" t="s">
        <v>87</v>
      </c>
      <c r="L47" s="96"/>
      <c r="M47" s="96"/>
    </row>
    <row r="48" spans="1:13" s="6" customFormat="1" ht="23.25">
      <c r="C48" s="85"/>
      <c r="D48" s="85"/>
      <c r="E48" s="86" t="s">
        <v>0</v>
      </c>
      <c r="G48" s="86">
        <f>G6</f>
        <v>2565</v>
      </c>
      <c r="H48" s="87"/>
      <c r="I48" s="86">
        <f>I6</f>
        <v>2564</v>
      </c>
      <c r="J48" s="87"/>
      <c r="K48" s="86">
        <f>K6</f>
        <v>2565</v>
      </c>
      <c r="L48" s="87"/>
      <c r="M48" s="86">
        <f>M6</f>
        <v>2564</v>
      </c>
    </row>
    <row r="49" spans="1:13" ht="20.85" customHeight="1">
      <c r="A49" s="67" t="s">
        <v>154</v>
      </c>
      <c r="D49" s="9"/>
      <c r="E49" s="10"/>
      <c r="F49" s="10"/>
    </row>
    <row r="50" spans="1:13" ht="20.85" customHeight="1" thickBot="1">
      <c r="A50" s="7" t="s">
        <v>113</v>
      </c>
      <c r="D50" s="9"/>
      <c r="E50" s="10"/>
      <c r="F50" s="10"/>
      <c r="G50" s="7">
        <v>318839970</v>
      </c>
      <c r="I50" s="7">
        <v>152938568</v>
      </c>
      <c r="K50" s="20">
        <f>SUM(K25)</f>
        <v>94818654</v>
      </c>
      <c r="M50" s="20">
        <f>SUM(M25)</f>
        <v>103606337</v>
      </c>
    </row>
    <row r="51" spans="1:13" ht="20.85" customHeight="1" thickTop="1">
      <c r="A51" s="7" t="s">
        <v>114</v>
      </c>
      <c r="D51" s="9"/>
      <c r="E51" s="10"/>
      <c r="F51" s="10"/>
      <c r="G51" s="15">
        <v>31488105</v>
      </c>
      <c r="H51" s="15"/>
      <c r="I51" s="15">
        <v>22433057</v>
      </c>
      <c r="J51" s="15"/>
      <c r="K51" s="15"/>
      <c r="L51" s="15"/>
      <c r="M51" s="15"/>
    </row>
    <row r="52" spans="1:13" ht="20.85" customHeight="1" thickBot="1">
      <c r="D52" s="9"/>
      <c r="E52" s="10"/>
      <c r="F52" s="10"/>
      <c r="G52" s="26">
        <f>SUM(G50:G51)</f>
        <v>350328075</v>
      </c>
      <c r="H52" s="15"/>
      <c r="I52" s="26">
        <f>SUM(I50:I51)</f>
        <v>175371625</v>
      </c>
      <c r="J52" s="15"/>
      <c r="K52" s="15"/>
      <c r="L52" s="15"/>
      <c r="M52" s="12"/>
    </row>
    <row r="53" spans="1:13" ht="20.85" customHeight="1" thickTop="1">
      <c r="A53" s="88"/>
      <c r="D53" s="9"/>
      <c r="E53" s="10"/>
      <c r="F53" s="10"/>
      <c r="G53" s="12">
        <f>G52-G25</f>
        <v>0</v>
      </c>
      <c r="H53" s="12"/>
      <c r="I53" s="12">
        <f>I52-I25</f>
        <v>0</v>
      </c>
      <c r="J53" s="12"/>
      <c r="K53" s="12"/>
      <c r="L53" s="12"/>
      <c r="M53" s="12"/>
    </row>
    <row r="54" spans="1:13" ht="20.85" customHeight="1">
      <c r="A54" s="67" t="s">
        <v>115</v>
      </c>
      <c r="D54" s="9"/>
      <c r="E54" s="10"/>
      <c r="F54" s="10"/>
      <c r="G54" s="12"/>
      <c r="H54" s="12"/>
      <c r="I54" s="12"/>
      <c r="J54" s="12"/>
      <c r="K54" s="12"/>
      <c r="L54" s="12"/>
      <c r="M54" s="12"/>
    </row>
    <row r="55" spans="1:13" ht="20.85" customHeight="1" thickBot="1">
      <c r="A55" s="7" t="s">
        <v>113</v>
      </c>
      <c r="D55" s="9"/>
      <c r="E55" s="10"/>
      <c r="F55" s="10"/>
      <c r="G55" s="15">
        <v>173649905</v>
      </c>
      <c r="I55" s="15">
        <v>456551985</v>
      </c>
      <c r="K55" s="20">
        <f>SUM(K39)</f>
        <v>101787759</v>
      </c>
      <c r="M55" s="20">
        <f>SUM(M39)</f>
        <v>103606337</v>
      </c>
    </row>
    <row r="56" spans="1:13" ht="20.85" customHeight="1" thickTop="1">
      <c r="A56" s="7" t="s">
        <v>114</v>
      </c>
      <c r="D56" s="9"/>
      <c r="E56" s="10"/>
      <c r="F56" s="10"/>
      <c r="G56" s="15">
        <v>27321232</v>
      </c>
      <c r="H56" s="15"/>
      <c r="I56" s="15">
        <v>44606082</v>
      </c>
      <c r="J56" s="15"/>
      <c r="K56" s="15"/>
      <c r="L56" s="15"/>
      <c r="M56" s="15"/>
    </row>
    <row r="57" spans="1:13" ht="20.85" customHeight="1" thickBot="1">
      <c r="A57" s="88"/>
      <c r="D57" s="9"/>
      <c r="E57" s="10"/>
      <c r="F57" s="10"/>
      <c r="G57" s="26">
        <f>SUM(G55:G56)</f>
        <v>200971137</v>
      </c>
      <c r="H57" s="15"/>
      <c r="I57" s="26">
        <f>SUM(I55:I56)</f>
        <v>501158067</v>
      </c>
      <c r="J57" s="15"/>
      <c r="K57" s="15"/>
      <c r="L57" s="15"/>
      <c r="M57" s="12"/>
    </row>
    <row r="58" spans="1:13" ht="20.85" customHeight="1" thickTop="1">
      <c r="A58" s="88"/>
      <c r="D58" s="9"/>
      <c r="E58" s="10"/>
      <c r="F58" s="10"/>
      <c r="G58" s="16">
        <f>G57-G39</f>
        <v>0</v>
      </c>
      <c r="H58" s="16"/>
      <c r="I58" s="16">
        <f>I57-I39</f>
        <v>0</v>
      </c>
      <c r="J58" s="16"/>
      <c r="K58" s="16"/>
      <c r="L58" s="16"/>
      <c r="M58" s="16"/>
    </row>
    <row r="59" spans="1:13" ht="20.85" customHeight="1">
      <c r="A59" s="88"/>
      <c r="D59" s="9"/>
      <c r="E59" s="10"/>
      <c r="F59" s="10"/>
      <c r="G59" s="16"/>
      <c r="H59" s="16"/>
      <c r="I59" s="16"/>
      <c r="J59" s="16"/>
      <c r="K59" s="16"/>
      <c r="L59" s="16"/>
      <c r="M59" s="5" t="s">
        <v>146</v>
      </c>
    </row>
    <row r="60" spans="1:13" ht="20.85" customHeight="1">
      <c r="A60" s="1" t="s">
        <v>116</v>
      </c>
      <c r="D60" s="9"/>
      <c r="E60" s="10">
        <v>30</v>
      </c>
      <c r="F60" s="10"/>
      <c r="G60" s="16"/>
      <c r="H60" s="16"/>
      <c r="I60" s="16"/>
      <c r="J60" s="16"/>
      <c r="K60" s="16"/>
      <c r="L60" s="16"/>
      <c r="M60" s="16"/>
    </row>
    <row r="61" spans="1:13" ht="20.85" customHeight="1">
      <c r="A61" s="88" t="s">
        <v>117</v>
      </c>
      <c r="D61" s="9"/>
      <c r="E61" s="10"/>
      <c r="F61" s="10"/>
    </row>
    <row r="62" spans="1:13" ht="20.85" customHeight="1" thickBot="1">
      <c r="A62" s="11" t="s">
        <v>194</v>
      </c>
      <c r="D62" s="9"/>
      <c r="E62" s="10"/>
      <c r="F62" s="10"/>
      <c r="G62" s="27">
        <f>G50/bs!$G$80</f>
        <v>0.97638943799231181</v>
      </c>
      <c r="H62" s="16"/>
      <c r="I62" s="27">
        <f>I50/bs!$I$80</f>
        <v>0.46834655785743856</v>
      </c>
      <c r="J62" s="16"/>
      <c r="K62" s="27">
        <f>K50/bs!$K$80</f>
        <v>0.29036488834899676</v>
      </c>
      <c r="L62" s="16"/>
      <c r="M62" s="27">
        <f>M50/bs!$M$80</f>
        <v>0.31727556979719973</v>
      </c>
    </row>
    <row r="63" spans="1:13" ht="20.85" customHeight="1" thickTop="1">
      <c r="A63" s="11"/>
      <c r="D63" s="9"/>
      <c r="E63" s="10"/>
      <c r="F63" s="10"/>
      <c r="G63" s="17"/>
      <c r="H63" s="17"/>
      <c r="I63" s="17"/>
      <c r="J63" s="17"/>
      <c r="K63" s="61"/>
      <c r="L63" s="17"/>
      <c r="M63" s="17"/>
    </row>
    <row r="64" spans="1:13" ht="20.85" customHeight="1">
      <c r="A64" s="11"/>
      <c r="D64" s="9"/>
      <c r="E64" s="10"/>
      <c r="F64" s="10"/>
      <c r="G64" s="17"/>
      <c r="H64" s="17"/>
      <c r="I64" s="17"/>
      <c r="J64" s="17"/>
      <c r="K64" s="61"/>
      <c r="L64" s="17"/>
      <c r="M64" s="17"/>
    </row>
    <row r="65" spans="1:13" ht="20.85" customHeight="1">
      <c r="A65" s="7" t="s">
        <v>145</v>
      </c>
      <c r="D65" s="9"/>
      <c r="E65" s="10"/>
      <c r="F65" s="10"/>
    </row>
    <row r="68" spans="1:13" ht="20.85" customHeight="1">
      <c r="K68" s="62"/>
      <c r="M68" s="63"/>
    </row>
  </sheetData>
  <mergeCells count="4">
    <mergeCell ref="G47:I47"/>
    <mergeCell ref="K47:M47"/>
    <mergeCell ref="G5:I5"/>
    <mergeCell ref="K5:M5"/>
  </mergeCells>
  <pageMargins left="0.74803149606299213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view="pageBreakPreview" zoomScale="80" zoomScaleNormal="100" zoomScaleSheetLayoutView="80" workbookViewId="0"/>
  </sheetViews>
  <sheetFormatPr defaultRowHeight="22.35" customHeight="1"/>
  <cols>
    <col min="1" max="1" width="38.85546875" style="43" customWidth="1"/>
    <col min="2" max="2" width="9.42578125" style="66" customWidth="1"/>
    <col min="3" max="3" width="1.5703125" style="43" customWidth="1"/>
    <col min="4" max="4" width="17.5703125" style="43" customWidth="1"/>
    <col min="5" max="5" width="1.5703125" style="43" customWidth="1"/>
    <col min="6" max="6" width="17.5703125" style="43" customWidth="1"/>
    <col min="7" max="7" width="1.5703125" style="43" customWidth="1"/>
    <col min="8" max="8" width="17.5703125" style="43" customWidth="1"/>
    <col min="9" max="9" width="1.5703125" style="43" customWidth="1"/>
    <col min="10" max="10" width="17.5703125" style="43" customWidth="1"/>
    <col min="11" max="11" width="1.5703125" style="43" customWidth="1"/>
    <col min="12" max="12" width="17.5703125" style="43" customWidth="1"/>
    <col min="13" max="13" width="1.5703125" style="43" customWidth="1"/>
    <col min="14" max="14" width="19.140625" style="43" customWidth="1"/>
    <col min="15" max="15" width="1.5703125" style="43" customWidth="1"/>
    <col min="16" max="16" width="17.5703125" style="43" customWidth="1"/>
    <col min="17" max="17" width="1.5703125" style="43" customWidth="1"/>
    <col min="18" max="18" width="17.5703125" style="43" customWidth="1"/>
    <col min="19" max="19" width="1.5703125" style="43" customWidth="1"/>
    <col min="20" max="20" width="17.5703125" style="43" customWidth="1"/>
    <col min="21" max="21" width="12.42578125" style="43" bestFit="1" customWidth="1"/>
    <col min="22" max="22" width="9.42578125" style="43"/>
    <col min="23" max="23" width="12.42578125" style="43" bestFit="1" customWidth="1"/>
    <col min="24" max="263" width="9.42578125" style="43"/>
    <col min="264" max="264" width="30.42578125" style="43" customWidth="1"/>
    <col min="265" max="265" width="6.5703125" style="43" customWidth="1"/>
    <col min="266" max="266" width="2" style="43" customWidth="1"/>
    <col min="267" max="267" width="11.5703125" style="43" customWidth="1"/>
    <col min="268" max="268" width="2" style="43" customWidth="1"/>
    <col min="269" max="269" width="12.5703125" style="43" customWidth="1"/>
    <col min="270" max="270" width="2" style="43" customWidth="1"/>
    <col min="271" max="271" width="14.5703125" style="43" customWidth="1"/>
    <col min="272" max="272" width="2" style="43" customWidth="1"/>
    <col min="273" max="273" width="11.5703125" style="43" customWidth="1"/>
    <col min="274" max="274" width="2" style="43" customWidth="1"/>
    <col min="275" max="275" width="11.5703125" style="43" customWidth="1"/>
    <col min="276" max="519" width="9.42578125" style="43"/>
    <col min="520" max="520" width="30.42578125" style="43" customWidth="1"/>
    <col min="521" max="521" width="6.5703125" style="43" customWidth="1"/>
    <col min="522" max="522" width="2" style="43" customWidth="1"/>
    <col min="523" max="523" width="11.5703125" style="43" customWidth="1"/>
    <col min="524" max="524" width="2" style="43" customWidth="1"/>
    <col min="525" max="525" width="12.5703125" style="43" customWidth="1"/>
    <col min="526" max="526" width="2" style="43" customWidth="1"/>
    <col min="527" max="527" width="14.5703125" style="43" customWidth="1"/>
    <col min="528" max="528" width="2" style="43" customWidth="1"/>
    <col min="529" max="529" width="11.5703125" style="43" customWidth="1"/>
    <col min="530" max="530" width="2" style="43" customWidth="1"/>
    <col min="531" max="531" width="11.5703125" style="43" customWidth="1"/>
    <col min="532" max="775" width="9.42578125" style="43"/>
    <col min="776" max="776" width="30.42578125" style="43" customWidth="1"/>
    <col min="777" max="777" width="6.5703125" style="43" customWidth="1"/>
    <col min="778" max="778" width="2" style="43" customWidth="1"/>
    <col min="779" max="779" width="11.5703125" style="43" customWidth="1"/>
    <col min="780" max="780" width="2" style="43" customWidth="1"/>
    <col min="781" max="781" width="12.5703125" style="43" customWidth="1"/>
    <col min="782" max="782" width="2" style="43" customWidth="1"/>
    <col min="783" max="783" width="14.5703125" style="43" customWidth="1"/>
    <col min="784" max="784" width="2" style="43" customWidth="1"/>
    <col min="785" max="785" width="11.5703125" style="43" customWidth="1"/>
    <col min="786" max="786" width="2" style="43" customWidth="1"/>
    <col min="787" max="787" width="11.5703125" style="43" customWidth="1"/>
    <col min="788" max="1031" width="9.42578125" style="43"/>
    <col min="1032" max="1032" width="30.42578125" style="43" customWidth="1"/>
    <col min="1033" max="1033" width="6.5703125" style="43" customWidth="1"/>
    <col min="1034" max="1034" width="2" style="43" customWidth="1"/>
    <col min="1035" max="1035" width="11.5703125" style="43" customWidth="1"/>
    <col min="1036" max="1036" width="2" style="43" customWidth="1"/>
    <col min="1037" max="1037" width="12.5703125" style="43" customWidth="1"/>
    <col min="1038" max="1038" width="2" style="43" customWidth="1"/>
    <col min="1039" max="1039" width="14.5703125" style="43" customWidth="1"/>
    <col min="1040" max="1040" width="2" style="43" customWidth="1"/>
    <col min="1041" max="1041" width="11.5703125" style="43" customWidth="1"/>
    <col min="1042" max="1042" width="2" style="43" customWidth="1"/>
    <col min="1043" max="1043" width="11.5703125" style="43" customWidth="1"/>
    <col min="1044" max="1287" width="9.42578125" style="43"/>
    <col min="1288" max="1288" width="30.42578125" style="43" customWidth="1"/>
    <col min="1289" max="1289" width="6.5703125" style="43" customWidth="1"/>
    <col min="1290" max="1290" width="2" style="43" customWidth="1"/>
    <col min="1291" max="1291" width="11.5703125" style="43" customWidth="1"/>
    <col min="1292" max="1292" width="2" style="43" customWidth="1"/>
    <col min="1293" max="1293" width="12.5703125" style="43" customWidth="1"/>
    <col min="1294" max="1294" width="2" style="43" customWidth="1"/>
    <col min="1295" max="1295" width="14.5703125" style="43" customWidth="1"/>
    <col min="1296" max="1296" width="2" style="43" customWidth="1"/>
    <col min="1297" max="1297" width="11.5703125" style="43" customWidth="1"/>
    <col min="1298" max="1298" width="2" style="43" customWidth="1"/>
    <col min="1299" max="1299" width="11.5703125" style="43" customWidth="1"/>
    <col min="1300" max="1543" width="9.42578125" style="43"/>
    <col min="1544" max="1544" width="30.42578125" style="43" customWidth="1"/>
    <col min="1545" max="1545" width="6.5703125" style="43" customWidth="1"/>
    <col min="1546" max="1546" width="2" style="43" customWidth="1"/>
    <col min="1547" max="1547" width="11.5703125" style="43" customWidth="1"/>
    <col min="1548" max="1548" width="2" style="43" customWidth="1"/>
    <col min="1549" max="1549" width="12.5703125" style="43" customWidth="1"/>
    <col min="1550" max="1550" width="2" style="43" customWidth="1"/>
    <col min="1551" max="1551" width="14.5703125" style="43" customWidth="1"/>
    <col min="1552" max="1552" width="2" style="43" customWidth="1"/>
    <col min="1553" max="1553" width="11.5703125" style="43" customWidth="1"/>
    <col min="1554" max="1554" width="2" style="43" customWidth="1"/>
    <col min="1555" max="1555" width="11.5703125" style="43" customWidth="1"/>
    <col min="1556" max="1799" width="9.42578125" style="43"/>
    <col min="1800" max="1800" width="30.42578125" style="43" customWidth="1"/>
    <col min="1801" max="1801" width="6.5703125" style="43" customWidth="1"/>
    <col min="1802" max="1802" width="2" style="43" customWidth="1"/>
    <col min="1803" max="1803" width="11.5703125" style="43" customWidth="1"/>
    <col min="1804" max="1804" width="2" style="43" customWidth="1"/>
    <col min="1805" max="1805" width="12.5703125" style="43" customWidth="1"/>
    <col min="1806" max="1806" width="2" style="43" customWidth="1"/>
    <col min="1807" max="1807" width="14.5703125" style="43" customWidth="1"/>
    <col min="1808" max="1808" width="2" style="43" customWidth="1"/>
    <col min="1809" max="1809" width="11.5703125" style="43" customWidth="1"/>
    <col min="1810" max="1810" width="2" style="43" customWidth="1"/>
    <col min="1811" max="1811" width="11.5703125" style="43" customWidth="1"/>
    <col min="1812" max="2055" width="9.42578125" style="43"/>
    <col min="2056" max="2056" width="30.42578125" style="43" customWidth="1"/>
    <col min="2057" max="2057" width="6.5703125" style="43" customWidth="1"/>
    <col min="2058" max="2058" width="2" style="43" customWidth="1"/>
    <col min="2059" max="2059" width="11.5703125" style="43" customWidth="1"/>
    <col min="2060" max="2060" width="2" style="43" customWidth="1"/>
    <col min="2061" max="2061" width="12.5703125" style="43" customWidth="1"/>
    <col min="2062" max="2062" width="2" style="43" customWidth="1"/>
    <col min="2063" max="2063" width="14.5703125" style="43" customWidth="1"/>
    <col min="2064" max="2064" width="2" style="43" customWidth="1"/>
    <col min="2065" max="2065" width="11.5703125" style="43" customWidth="1"/>
    <col min="2066" max="2066" width="2" style="43" customWidth="1"/>
    <col min="2067" max="2067" width="11.5703125" style="43" customWidth="1"/>
    <col min="2068" max="2311" width="9.42578125" style="43"/>
    <col min="2312" max="2312" width="30.42578125" style="43" customWidth="1"/>
    <col min="2313" max="2313" width="6.5703125" style="43" customWidth="1"/>
    <col min="2314" max="2314" width="2" style="43" customWidth="1"/>
    <col min="2315" max="2315" width="11.5703125" style="43" customWidth="1"/>
    <col min="2316" max="2316" width="2" style="43" customWidth="1"/>
    <col min="2317" max="2317" width="12.5703125" style="43" customWidth="1"/>
    <col min="2318" max="2318" width="2" style="43" customWidth="1"/>
    <col min="2319" max="2319" width="14.5703125" style="43" customWidth="1"/>
    <col min="2320" max="2320" width="2" style="43" customWidth="1"/>
    <col min="2321" max="2321" width="11.5703125" style="43" customWidth="1"/>
    <col min="2322" max="2322" width="2" style="43" customWidth="1"/>
    <col min="2323" max="2323" width="11.5703125" style="43" customWidth="1"/>
    <col min="2324" max="2567" width="9.42578125" style="43"/>
    <col min="2568" max="2568" width="30.42578125" style="43" customWidth="1"/>
    <col min="2569" max="2569" width="6.5703125" style="43" customWidth="1"/>
    <col min="2570" max="2570" width="2" style="43" customWidth="1"/>
    <col min="2571" max="2571" width="11.5703125" style="43" customWidth="1"/>
    <col min="2572" max="2572" width="2" style="43" customWidth="1"/>
    <col min="2573" max="2573" width="12.5703125" style="43" customWidth="1"/>
    <col min="2574" max="2574" width="2" style="43" customWidth="1"/>
    <col min="2575" max="2575" width="14.5703125" style="43" customWidth="1"/>
    <col min="2576" max="2576" width="2" style="43" customWidth="1"/>
    <col min="2577" max="2577" width="11.5703125" style="43" customWidth="1"/>
    <col min="2578" max="2578" width="2" style="43" customWidth="1"/>
    <col min="2579" max="2579" width="11.5703125" style="43" customWidth="1"/>
    <col min="2580" max="2823" width="9.42578125" style="43"/>
    <col min="2824" max="2824" width="30.42578125" style="43" customWidth="1"/>
    <col min="2825" max="2825" width="6.5703125" style="43" customWidth="1"/>
    <col min="2826" max="2826" width="2" style="43" customWidth="1"/>
    <col min="2827" max="2827" width="11.5703125" style="43" customWidth="1"/>
    <col min="2828" max="2828" width="2" style="43" customWidth="1"/>
    <col min="2829" max="2829" width="12.5703125" style="43" customWidth="1"/>
    <col min="2830" max="2830" width="2" style="43" customWidth="1"/>
    <col min="2831" max="2831" width="14.5703125" style="43" customWidth="1"/>
    <col min="2832" max="2832" width="2" style="43" customWidth="1"/>
    <col min="2833" max="2833" width="11.5703125" style="43" customWidth="1"/>
    <col min="2834" max="2834" width="2" style="43" customWidth="1"/>
    <col min="2835" max="2835" width="11.5703125" style="43" customWidth="1"/>
    <col min="2836" max="3079" width="9.42578125" style="43"/>
    <col min="3080" max="3080" width="30.42578125" style="43" customWidth="1"/>
    <col min="3081" max="3081" width="6.5703125" style="43" customWidth="1"/>
    <col min="3082" max="3082" width="2" style="43" customWidth="1"/>
    <col min="3083" max="3083" width="11.5703125" style="43" customWidth="1"/>
    <col min="3084" max="3084" width="2" style="43" customWidth="1"/>
    <col min="3085" max="3085" width="12.5703125" style="43" customWidth="1"/>
    <col min="3086" max="3086" width="2" style="43" customWidth="1"/>
    <col min="3087" max="3087" width="14.5703125" style="43" customWidth="1"/>
    <col min="3088" max="3088" width="2" style="43" customWidth="1"/>
    <col min="3089" max="3089" width="11.5703125" style="43" customWidth="1"/>
    <col min="3090" max="3090" width="2" style="43" customWidth="1"/>
    <col min="3091" max="3091" width="11.5703125" style="43" customWidth="1"/>
    <col min="3092" max="3335" width="9.42578125" style="43"/>
    <col min="3336" max="3336" width="30.42578125" style="43" customWidth="1"/>
    <col min="3337" max="3337" width="6.5703125" style="43" customWidth="1"/>
    <col min="3338" max="3338" width="2" style="43" customWidth="1"/>
    <col min="3339" max="3339" width="11.5703125" style="43" customWidth="1"/>
    <col min="3340" max="3340" width="2" style="43" customWidth="1"/>
    <col min="3341" max="3341" width="12.5703125" style="43" customWidth="1"/>
    <col min="3342" max="3342" width="2" style="43" customWidth="1"/>
    <col min="3343" max="3343" width="14.5703125" style="43" customWidth="1"/>
    <col min="3344" max="3344" width="2" style="43" customWidth="1"/>
    <col min="3345" max="3345" width="11.5703125" style="43" customWidth="1"/>
    <col min="3346" max="3346" width="2" style="43" customWidth="1"/>
    <col min="3347" max="3347" width="11.5703125" style="43" customWidth="1"/>
    <col min="3348" max="3591" width="9.42578125" style="43"/>
    <col min="3592" max="3592" width="30.42578125" style="43" customWidth="1"/>
    <col min="3593" max="3593" width="6.5703125" style="43" customWidth="1"/>
    <col min="3594" max="3594" width="2" style="43" customWidth="1"/>
    <col min="3595" max="3595" width="11.5703125" style="43" customWidth="1"/>
    <col min="3596" max="3596" width="2" style="43" customWidth="1"/>
    <col min="3597" max="3597" width="12.5703125" style="43" customWidth="1"/>
    <col min="3598" max="3598" width="2" style="43" customWidth="1"/>
    <col min="3599" max="3599" width="14.5703125" style="43" customWidth="1"/>
    <col min="3600" max="3600" width="2" style="43" customWidth="1"/>
    <col min="3601" max="3601" width="11.5703125" style="43" customWidth="1"/>
    <col min="3602" max="3602" width="2" style="43" customWidth="1"/>
    <col min="3603" max="3603" width="11.5703125" style="43" customWidth="1"/>
    <col min="3604" max="3847" width="9.42578125" style="43"/>
    <col min="3848" max="3848" width="30.42578125" style="43" customWidth="1"/>
    <col min="3849" max="3849" width="6.5703125" style="43" customWidth="1"/>
    <col min="3850" max="3850" width="2" style="43" customWidth="1"/>
    <col min="3851" max="3851" width="11.5703125" style="43" customWidth="1"/>
    <col min="3852" max="3852" width="2" style="43" customWidth="1"/>
    <col min="3853" max="3853" width="12.5703125" style="43" customWidth="1"/>
    <col min="3854" max="3854" width="2" style="43" customWidth="1"/>
    <col min="3855" max="3855" width="14.5703125" style="43" customWidth="1"/>
    <col min="3856" max="3856" width="2" style="43" customWidth="1"/>
    <col min="3857" max="3857" width="11.5703125" style="43" customWidth="1"/>
    <col min="3858" max="3858" width="2" style="43" customWidth="1"/>
    <col min="3859" max="3859" width="11.5703125" style="43" customWidth="1"/>
    <col min="3860" max="4103" width="9.42578125" style="43"/>
    <col min="4104" max="4104" width="30.42578125" style="43" customWidth="1"/>
    <col min="4105" max="4105" width="6.5703125" style="43" customWidth="1"/>
    <col min="4106" max="4106" width="2" style="43" customWidth="1"/>
    <col min="4107" max="4107" width="11.5703125" style="43" customWidth="1"/>
    <col min="4108" max="4108" width="2" style="43" customWidth="1"/>
    <col min="4109" max="4109" width="12.5703125" style="43" customWidth="1"/>
    <col min="4110" max="4110" width="2" style="43" customWidth="1"/>
    <col min="4111" max="4111" width="14.5703125" style="43" customWidth="1"/>
    <col min="4112" max="4112" width="2" style="43" customWidth="1"/>
    <col min="4113" max="4113" width="11.5703125" style="43" customWidth="1"/>
    <col min="4114" max="4114" width="2" style="43" customWidth="1"/>
    <col min="4115" max="4115" width="11.5703125" style="43" customWidth="1"/>
    <col min="4116" max="4359" width="9.42578125" style="43"/>
    <col min="4360" max="4360" width="30.42578125" style="43" customWidth="1"/>
    <col min="4361" max="4361" width="6.5703125" style="43" customWidth="1"/>
    <col min="4362" max="4362" width="2" style="43" customWidth="1"/>
    <col min="4363" max="4363" width="11.5703125" style="43" customWidth="1"/>
    <col min="4364" max="4364" width="2" style="43" customWidth="1"/>
    <col min="4365" max="4365" width="12.5703125" style="43" customWidth="1"/>
    <col min="4366" max="4366" width="2" style="43" customWidth="1"/>
    <col min="4367" max="4367" width="14.5703125" style="43" customWidth="1"/>
    <col min="4368" max="4368" width="2" style="43" customWidth="1"/>
    <col min="4369" max="4369" width="11.5703125" style="43" customWidth="1"/>
    <col min="4370" max="4370" width="2" style="43" customWidth="1"/>
    <col min="4371" max="4371" width="11.5703125" style="43" customWidth="1"/>
    <col min="4372" max="4615" width="9.42578125" style="43"/>
    <col min="4616" max="4616" width="30.42578125" style="43" customWidth="1"/>
    <col min="4617" max="4617" width="6.5703125" style="43" customWidth="1"/>
    <col min="4618" max="4618" width="2" style="43" customWidth="1"/>
    <col min="4619" max="4619" width="11.5703125" style="43" customWidth="1"/>
    <col min="4620" max="4620" width="2" style="43" customWidth="1"/>
    <col min="4621" max="4621" width="12.5703125" style="43" customWidth="1"/>
    <col min="4622" max="4622" width="2" style="43" customWidth="1"/>
    <col min="4623" max="4623" width="14.5703125" style="43" customWidth="1"/>
    <col min="4624" max="4624" width="2" style="43" customWidth="1"/>
    <col min="4625" max="4625" width="11.5703125" style="43" customWidth="1"/>
    <col min="4626" max="4626" width="2" style="43" customWidth="1"/>
    <col min="4627" max="4627" width="11.5703125" style="43" customWidth="1"/>
    <col min="4628" max="4871" width="9.42578125" style="43"/>
    <col min="4872" max="4872" width="30.42578125" style="43" customWidth="1"/>
    <col min="4873" max="4873" width="6.5703125" style="43" customWidth="1"/>
    <col min="4874" max="4874" width="2" style="43" customWidth="1"/>
    <col min="4875" max="4875" width="11.5703125" style="43" customWidth="1"/>
    <col min="4876" max="4876" width="2" style="43" customWidth="1"/>
    <col min="4877" max="4877" width="12.5703125" style="43" customWidth="1"/>
    <col min="4878" max="4878" width="2" style="43" customWidth="1"/>
    <col min="4879" max="4879" width="14.5703125" style="43" customWidth="1"/>
    <col min="4880" max="4880" width="2" style="43" customWidth="1"/>
    <col min="4881" max="4881" width="11.5703125" style="43" customWidth="1"/>
    <col min="4882" max="4882" width="2" style="43" customWidth="1"/>
    <col min="4883" max="4883" width="11.5703125" style="43" customWidth="1"/>
    <col min="4884" max="5127" width="9.42578125" style="43"/>
    <col min="5128" max="5128" width="30.42578125" style="43" customWidth="1"/>
    <col min="5129" max="5129" width="6.5703125" style="43" customWidth="1"/>
    <col min="5130" max="5130" width="2" style="43" customWidth="1"/>
    <col min="5131" max="5131" width="11.5703125" style="43" customWidth="1"/>
    <col min="5132" max="5132" width="2" style="43" customWidth="1"/>
    <col min="5133" max="5133" width="12.5703125" style="43" customWidth="1"/>
    <col min="5134" max="5134" width="2" style="43" customWidth="1"/>
    <col min="5135" max="5135" width="14.5703125" style="43" customWidth="1"/>
    <col min="5136" max="5136" width="2" style="43" customWidth="1"/>
    <col min="5137" max="5137" width="11.5703125" style="43" customWidth="1"/>
    <col min="5138" max="5138" width="2" style="43" customWidth="1"/>
    <col min="5139" max="5139" width="11.5703125" style="43" customWidth="1"/>
    <col min="5140" max="5383" width="9.42578125" style="43"/>
    <col min="5384" max="5384" width="30.42578125" style="43" customWidth="1"/>
    <col min="5385" max="5385" width="6.5703125" style="43" customWidth="1"/>
    <col min="5386" max="5386" width="2" style="43" customWidth="1"/>
    <col min="5387" max="5387" width="11.5703125" style="43" customWidth="1"/>
    <col min="5388" max="5388" width="2" style="43" customWidth="1"/>
    <col min="5389" max="5389" width="12.5703125" style="43" customWidth="1"/>
    <col min="5390" max="5390" width="2" style="43" customWidth="1"/>
    <col min="5391" max="5391" width="14.5703125" style="43" customWidth="1"/>
    <col min="5392" max="5392" width="2" style="43" customWidth="1"/>
    <col min="5393" max="5393" width="11.5703125" style="43" customWidth="1"/>
    <col min="5394" max="5394" width="2" style="43" customWidth="1"/>
    <col min="5395" max="5395" width="11.5703125" style="43" customWidth="1"/>
    <col min="5396" max="5639" width="9.42578125" style="43"/>
    <col min="5640" max="5640" width="30.42578125" style="43" customWidth="1"/>
    <col min="5641" max="5641" width="6.5703125" style="43" customWidth="1"/>
    <col min="5642" max="5642" width="2" style="43" customWidth="1"/>
    <col min="5643" max="5643" width="11.5703125" style="43" customWidth="1"/>
    <col min="5644" max="5644" width="2" style="43" customWidth="1"/>
    <col min="5645" max="5645" width="12.5703125" style="43" customWidth="1"/>
    <col min="5646" max="5646" width="2" style="43" customWidth="1"/>
    <col min="5647" max="5647" width="14.5703125" style="43" customWidth="1"/>
    <col min="5648" max="5648" width="2" style="43" customWidth="1"/>
    <col min="5649" max="5649" width="11.5703125" style="43" customWidth="1"/>
    <col min="5650" max="5650" width="2" style="43" customWidth="1"/>
    <col min="5651" max="5651" width="11.5703125" style="43" customWidth="1"/>
    <col min="5652" max="5895" width="9.42578125" style="43"/>
    <col min="5896" max="5896" width="30.42578125" style="43" customWidth="1"/>
    <col min="5897" max="5897" width="6.5703125" style="43" customWidth="1"/>
    <col min="5898" max="5898" width="2" style="43" customWidth="1"/>
    <col min="5899" max="5899" width="11.5703125" style="43" customWidth="1"/>
    <col min="5900" max="5900" width="2" style="43" customWidth="1"/>
    <col min="5901" max="5901" width="12.5703125" style="43" customWidth="1"/>
    <col min="5902" max="5902" width="2" style="43" customWidth="1"/>
    <col min="5903" max="5903" width="14.5703125" style="43" customWidth="1"/>
    <col min="5904" max="5904" width="2" style="43" customWidth="1"/>
    <col min="5905" max="5905" width="11.5703125" style="43" customWidth="1"/>
    <col min="5906" max="5906" width="2" style="43" customWidth="1"/>
    <col min="5907" max="5907" width="11.5703125" style="43" customWidth="1"/>
    <col min="5908" max="6151" width="9.42578125" style="43"/>
    <col min="6152" max="6152" width="30.42578125" style="43" customWidth="1"/>
    <col min="6153" max="6153" width="6.5703125" style="43" customWidth="1"/>
    <col min="6154" max="6154" width="2" style="43" customWidth="1"/>
    <col min="6155" max="6155" width="11.5703125" style="43" customWidth="1"/>
    <col min="6156" max="6156" width="2" style="43" customWidth="1"/>
    <col min="6157" max="6157" width="12.5703125" style="43" customWidth="1"/>
    <col min="6158" max="6158" width="2" style="43" customWidth="1"/>
    <col min="6159" max="6159" width="14.5703125" style="43" customWidth="1"/>
    <col min="6160" max="6160" width="2" style="43" customWidth="1"/>
    <col min="6161" max="6161" width="11.5703125" style="43" customWidth="1"/>
    <col min="6162" max="6162" width="2" style="43" customWidth="1"/>
    <col min="6163" max="6163" width="11.5703125" style="43" customWidth="1"/>
    <col min="6164" max="6407" width="9.42578125" style="43"/>
    <col min="6408" max="6408" width="30.42578125" style="43" customWidth="1"/>
    <col min="6409" max="6409" width="6.5703125" style="43" customWidth="1"/>
    <col min="6410" max="6410" width="2" style="43" customWidth="1"/>
    <col min="6411" max="6411" width="11.5703125" style="43" customWidth="1"/>
    <col min="6412" max="6412" width="2" style="43" customWidth="1"/>
    <col min="6413" max="6413" width="12.5703125" style="43" customWidth="1"/>
    <col min="6414" max="6414" width="2" style="43" customWidth="1"/>
    <col min="6415" max="6415" width="14.5703125" style="43" customWidth="1"/>
    <col min="6416" max="6416" width="2" style="43" customWidth="1"/>
    <col min="6417" max="6417" width="11.5703125" style="43" customWidth="1"/>
    <col min="6418" max="6418" width="2" style="43" customWidth="1"/>
    <col min="6419" max="6419" width="11.5703125" style="43" customWidth="1"/>
    <col min="6420" max="6663" width="9.42578125" style="43"/>
    <col min="6664" max="6664" width="30.42578125" style="43" customWidth="1"/>
    <col min="6665" max="6665" width="6.5703125" style="43" customWidth="1"/>
    <col min="6666" max="6666" width="2" style="43" customWidth="1"/>
    <col min="6667" max="6667" width="11.5703125" style="43" customWidth="1"/>
    <col min="6668" max="6668" width="2" style="43" customWidth="1"/>
    <col min="6669" max="6669" width="12.5703125" style="43" customWidth="1"/>
    <col min="6670" max="6670" width="2" style="43" customWidth="1"/>
    <col min="6671" max="6671" width="14.5703125" style="43" customWidth="1"/>
    <col min="6672" max="6672" width="2" style="43" customWidth="1"/>
    <col min="6673" max="6673" width="11.5703125" style="43" customWidth="1"/>
    <col min="6674" max="6674" width="2" style="43" customWidth="1"/>
    <col min="6675" max="6675" width="11.5703125" style="43" customWidth="1"/>
    <col min="6676" max="6919" width="9.42578125" style="43"/>
    <col min="6920" max="6920" width="30.42578125" style="43" customWidth="1"/>
    <col min="6921" max="6921" width="6.5703125" style="43" customWidth="1"/>
    <col min="6922" max="6922" width="2" style="43" customWidth="1"/>
    <col min="6923" max="6923" width="11.5703125" style="43" customWidth="1"/>
    <col min="6924" max="6924" width="2" style="43" customWidth="1"/>
    <col min="6925" max="6925" width="12.5703125" style="43" customWidth="1"/>
    <col min="6926" max="6926" width="2" style="43" customWidth="1"/>
    <col min="6927" max="6927" width="14.5703125" style="43" customWidth="1"/>
    <col min="6928" max="6928" width="2" style="43" customWidth="1"/>
    <col min="6929" max="6929" width="11.5703125" style="43" customWidth="1"/>
    <col min="6930" max="6930" width="2" style="43" customWidth="1"/>
    <col min="6931" max="6931" width="11.5703125" style="43" customWidth="1"/>
    <col min="6932" max="7175" width="9.42578125" style="43"/>
    <col min="7176" max="7176" width="30.42578125" style="43" customWidth="1"/>
    <col min="7177" max="7177" width="6.5703125" style="43" customWidth="1"/>
    <col min="7178" max="7178" width="2" style="43" customWidth="1"/>
    <col min="7179" max="7179" width="11.5703125" style="43" customWidth="1"/>
    <col min="7180" max="7180" width="2" style="43" customWidth="1"/>
    <col min="7181" max="7181" width="12.5703125" style="43" customWidth="1"/>
    <col min="7182" max="7182" width="2" style="43" customWidth="1"/>
    <col min="7183" max="7183" width="14.5703125" style="43" customWidth="1"/>
    <col min="7184" max="7184" width="2" style="43" customWidth="1"/>
    <col min="7185" max="7185" width="11.5703125" style="43" customWidth="1"/>
    <col min="7186" max="7186" width="2" style="43" customWidth="1"/>
    <col min="7187" max="7187" width="11.5703125" style="43" customWidth="1"/>
    <col min="7188" max="7431" width="9.42578125" style="43"/>
    <col min="7432" max="7432" width="30.42578125" style="43" customWidth="1"/>
    <col min="7433" max="7433" width="6.5703125" style="43" customWidth="1"/>
    <col min="7434" max="7434" width="2" style="43" customWidth="1"/>
    <col min="7435" max="7435" width="11.5703125" style="43" customWidth="1"/>
    <col min="7436" max="7436" width="2" style="43" customWidth="1"/>
    <col min="7437" max="7437" width="12.5703125" style="43" customWidth="1"/>
    <col min="7438" max="7438" width="2" style="43" customWidth="1"/>
    <col min="7439" max="7439" width="14.5703125" style="43" customWidth="1"/>
    <col min="7440" max="7440" width="2" style="43" customWidth="1"/>
    <col min="7441" max="7441" width="11.5703125" style="43" customWidth="1"/>
    <col min="7442" max="7442" width="2" style="43" customWidth="1"/>
    <col min="7443" max="7443" width="11.5703125" style="43" customWidth="1"/>
    <col min="7444" max="7687" width="9.42578125" style="43"/>
    <col min="7688" max="7688" width="30.42578125" style="43" customWidth="1"/>
    <col min="7689" max="7689" width="6.5703125" style="43" customWidth="1"/>
    <col min="7690" max="7690" width="2" style="43" customWidth="1"/>
    <col min="7691" max="7691" width="11.5703125" style="43" customWidth="1"/>
    <col min="7692" max="7692" width="2" style="43" customWidth="1"/>
    <col min="7693" max="7693" width="12.5703125" style="43" customWidth="1"/>
    <col min="7694" max="7694" width="2" style="43" customWidth="1"/>
    <col min="7695" max="7695" width="14.5703125" style="43" customWidth="1"/>
    <col min="7696" max="7696" width="2" style="43" customWidth="1"/>
    <col min="7697" max="7697" width="11.5703125" style="43" customWidth="1"/>
    <col min="7698" max="7698" width="2" style="43" customWidth="1"/>
    <col min="7699" max="7699" width="11.5703125" style="43" customWidth="1"/>
    <col min="7700" max="7943" width="9.42578125" style="43"/>
    <col min="7944" max="7944" width="30.42578125" style="43" customWidth="1"/>
    <col min="7945" max="7945" width="6.5703125" style="43" customWidth="1"/>
    <col min="7946" max="7946" width="2" style="43" customWidth="1"/>
    <col min="7947" max="7947" width="11.5703125" style="43" customWidth="1"/>
    <col min="7948" max="7948" width="2" style="43" customWidth="1"/>
    <col min="7949" max="7949" width="12.5703125" style="43" customWidth="1"/>
    <col min="7950" max="7950" width="2" style="43" customWidth="1"/>
    <col min="7951" max="7951" width="14.5703125" style="43" customWidth="1"/>
    <col min="7952" max="7952" width="2" style="43" customWidth="1"/>
    <col min="7953" max="7953" width="11.5703125" style="43" customWidth="1"/>
    <col min="7954" max="7954" width="2" style="43" customWidth="1"/>
    <col min="7955" max="7955" width="11.5703125" style="43" customWidth="1"/>
    <col min="7956" max="8199" width="9.42578125" style="43"/>
    <col min="8200" max="8200" width="30.42578125" style="43" customWidth="1"/>
    <col min="8201" max="8201" width="6.5703125" style="43" customWidth="1"/>
    <col min="8202" max="8202" width="2" style="43" customWidth="1"/>
    <col min="8203" max="8203" width="11.5703125" style="43" customWidth="1"/>
    <col min="8204" max="8204" width="2" style="43" customWidth="1"/>
    <col min="8205" max="8205" width="12.5703125" style="43" customWidth="1"/>
    <col min="8206" max="8206" width="2" style="43" customWidth="1"/>
    <col min="8207" max="8207" width="14.5703125" style="43" customWidth="1"/>
    <col min="8208" max="8208" width="2" style="43" customWidth="1"/>
    <col min="8209" max="8209" width="11.5703125" style="43" customWidth="1"/>
    <col min="8210" max="8210" width="2" style="43" customWidth="1"/>
    <col min="8211" max="8211" width="11.5703125" style="43" customWidth="1"/>
    <col min="8212" max="8455" width="9.42578125" style="43"/>
    <col min="8456" max="8456" width="30.42578125" style="43" customWidth="1"/>
    <col min="8457" max="8457" width="6.5703125" style="43" customWidth="1"/>
    <col min="8458" max="8458" width="2" style="43" customWidth="1"/>
    <col min="8459" max="8459" width="11.5703125" style="43" customWidth="1"/>
    <col min="8460" max="8460" width="2" style="43" customWidth="1"/>
    <col min="8461" max="8461" width="12.5703125" style="43" customWidth="1"/>
    <col min="8462" max="8462" width="2" style="43" customWidth="1"/>
    <col min="8463" max="8463" width="14.5703125" style="43" customWidth="1"/>
    <col min="8464" max="8464" width="2" style="43" customWidth="1"/>
    <col min="8465" max="8465" width="11.5703125" style="43" customWidth="1"/>
    <col min="8466" max="8466" width="2" style="43" customWidth="1"/>
    <col min="8467" max="8467" width="11.5703125" style="43" customWidth="1"/>
    <col min="8468" max="8711" width="9.42578125" style="43"/>
    <col min="8712" max="8712" width="30.42578125" style="43" customWidth="1"/>
    <col min="8713" max="8713" width="6.5703125" style="43" customWidth="1"/>
    <col min="8714" max="8714" width="2" style="43" customWidth="1"/>
    <col min="8715" max="8715" width="11.5703125" style="43" customWidth="1"/>
    <col min="8716" max="8716" width="2" style="43" customWidth="1"/>
    <col min="8717" max="8717" width="12.5703125" style="43" customWidth="1"/>
    <col min="8718" max="8718" width="2" style="43" customWidth="1"/>
    <col min="8719" max="8719" width="14.5703125" style="43" customWidth="1"/>
    <col min="8720" max="8720" width="2" style="43" customWidth="1"/>
    <col min="8721" max="8721" width="11.5703125" style="43" customWidth="1"/>
    <col min="8722" max="8722" width="2" style="43" customWidth="1"/>
    <col min="8723" max="8723" width="11.5703125" style="43" customWidth="1"/>
    <col min="8724" max="8967" width="9.42578125" style="43"/>
    <col min="8968" max="8968" width="30.42578125" style="43" customWidth="1"/>
    <col min="8969" max="8969" width="6.5703125" style="43" customWidth="1"/>
    <col min="8970" max="8970" width="2" style="43" customWidth="1"/>
    <col min="8971" max="8971" width="11.5703125" style="43" customWidth="1"/>
    <col min="8972" max="8972" width="2" style="43" customWidth="1"/>
    <col min="8973" max="8973" width="12.5703125" style="43" customWidth="1"/>
    <col min="8974" max="8974" width="2" style="43" customWidth="1"/>
    <col min="8975" max="8975" width="14.5703125" style="43" customWidth="1"/>
    <col min="8976" max="8976" width="2" style="43" customWidth="1"/>
    <col min="8977" max="8977" width="11.5703125" style="43" customWidth="1"/>
    <col min="8978" max="8978" width="2" style="43" customWidth="1"/>
    <col min="8979" max="8979" width="11.5703125" style="43" customWidth="1"/>
    <col min="8980" max="9223" width="9.42578125" style="43"/>
    <col min="9224" max="9224" width="30.42578125" style="43" customWidth="1"/>
    <col min="9225" max="9225" width="6.5703125" style="43" customWidth="1"/>
    <col min="9226" max="9226" width="2" style="43" customWidth="1"/>
    <col min="9227" max="9227" width="11.5703125" style="43" customWidth="1"/>
    <col min="9228" max="9228" width="2" style="43" customWidth="1"/>
    <col min="9229" max="9229" width="12.5703125" style="43" customWidth="1"/>
    <col min="9230" max="9230" width="2" style="43" customWidth="1"/>
    <col min="9231" max="9231" width="14.5703125" style="43" customWidth="1"/>
    <col min="9232" max="9232" width="2" style="43" customWidth="1"/>
    <col min="9233" max="9233" width="11.5703125" style="43" customWidth="1"/>
    <col min="9234" max="9234" width="2" style="43" customWidth="1"/>
    <col min="9235" max="9235" width="11.5703125" style="43" customWidth="1"/>
    <col min="9236" max="9479" width="9.42578125" style="43"/>
    <col min="9480" max="9480" width="30.42578125" style="43" customWidth="1"/>
    <col min="9481" max="9481" width="6.5703125" style="43" customWidth="1"/>
    <col min="9482" max="9482" width="2" style="43" customWidth="1"/>
    <col min="9483" max="9483" width="11.5703125" style="43" customWidth="1"/>
    <col min="9484" max="9484" width="2" style="43" customWidth="1"/>
    <col min="9485" max="9485" width="12.5703125" style="43" customWidth="1"/>
    <col min="9486" max="9486" width="2" style="43" customWidth="1"/>
    <col min="9487" max="9487" width="14.5703125" style="43" customWidth="1"/>
    <col min="9488" max="9488" width="2" style="43" customWidth="1"/>
    <col min="9489" max="9489" width="11.5703125" style="43" customWidth="1"/>
    <col min="9490" max="9490" width="2" style="43" customWidth="1"/>
    <col min="9491" max="9491" width="11.5703125" style="43" customWidth="1"/>
    <col min="9492" max="9735" width="9.42578125" style="43"/>
    <col min="9736" max="9736" width="30.42578125" style="43" customWidth="1"/>
    <col min="9737" max="9737" width="6.5703125" style="43" customWidth="1"/>
    <col min="9738" max="9738" width="2" style="43" customWidth="1"/>
    <col min="9739" max="9739" width="11.5703125" style="43" customWidth="1"/>
    <col min="9740" max="9740" width="2" style="43" customWidth="1"/>
    <col min="9741" max="9741" width="12.5703125" style="43" customWidth="1"/>
    <col min="9742" max="9742" width="2" style="43" customWidth="1"/>
    <col min="9743" max="9743" width="14.5703125" style="43" customWidth="1"/>
    <col min="9744" max="9744" width="2" style="43" customWidth="1"/>
    <col min="9745" max="9745" width="11.5703125" style="43" customWidth="1"/>
    <col min="9746" max="9746" width="2" style="43" customWidth="1"/>
    <col min="9747" max="9747" width="11.5703125" style="43" customWidth="1"/>
    <col min="9748" max="9991" width="9.42578125" style="43"/>
    <col min="9992" max="9992" width="30.42578125" style="43" customWidth="1"/>
    <col min="9993" max="9993" width="6.5703125" style="43" customWidth="1"/>
    <col min="9994" max="9994" width="2" style="43" customWidth="1"/>
    <col min="9995" max="9995" width="11.5703125" style="43" customWidth="1"/>
    <col min="9996" max="9996" width="2" style="43" customWidth="1"/>
    <col min="9997" max="9997" width="12.5703125" style="43" customWidth="1"/>
    <col min="9998" max="9998" width="2" style="43" customWidth="1"/>
    <col min="9999" max="9999" width="14.5703125" style="43" customWidth="1"/>
    <col min="10000" max="10000" width="2" style="43" customWidth="1"/>
    <col min="10001" max="10001" width="11.5703125" style="43" customWidth="1"/>
    <col min="10002" max="10002" width="2" style="43" customWidth="1"/>
    <col min="10003" max="10003" width="11.5703125" style="43" customWidth="1"/>
    <col min="10004" max="10247" width="9.42578125" style="43"/>
    <col min="10248" max="10248" width="30.42578125" style="43" customWidth="1"/>
    <col min="10249" max="10249" width="6.5703125" style="43" customWidth="1"/>
    <col min="10250" max="10250" width="2" style="43" customWidth="1"/>
    <col min="10251" max="10251" width="11.5703125" style="43" customWidth="1"/>
    <col min="10252" max="10252" width="2" style="43" customWidth="1"/>
    <col min="10253" max="10253" width="12.5703125" style="43" customWidth="1"/>
    <col min="10254" max="10254" width="2" style="43" customWidth="1"/>
    <col min="10255" max="10255" width="14.5703125" style="43" customWidth="1"/>
    <col min="10256" max="10256" width="2" style="43" customWidth="1"/>
    <col min="10257" max="10257" width="11.5703125" style="43" customWidth="1"/>
    <col min="10258" max="10258" width="2" style="43" customWidth="1"/>
    <col min="10259" max="10259" width="11.5703125" style="43" customWidth="1"/>
    <col min="10260" max="10503" width="9.42578125" style="43"/>
    <col min="10504" max="10504" width="30.42578125" style="43" customWidth="1"/>
    <col min="10505" max="10505" width="6.5703125" style="43" customWidth="1"/>
    <col min="10506" max="10506" width="2" style="43" customWidth="1"/>
    <col min="10507" max="10507" width="11.5703125" style="43" customWidth="1"/>
    <col min="10508" max="10508" width="2" style="43" customWidth="1"/>
    <col min="10509" max="10509" width="12.5703125" style="43" customWidth="1"/>
    <col min="10510" max="10510" width="2" style="43" customWidth="1"/>
    <col min="10511" max="10511" width="14.5703125" style="43" customWidth="1"/>
    <col min="10512" max="10512" width="2" style="43" customWidth="1"/>
    <col min="10513" max="10513" width="11.5703125" style="43" customWidth="1"/>
    <col min="10514" max="10514" width="2" style="43" customWidth="1"/>
    <col min="10515" max="10515" width="11.5703125" style="43" customWidth="1"/>
    <col min="10516" max="10759" width="9.42578125" style="43"/>
    <col min="10760" max="10760" width="30.42578125" style="43" customWidth="1"/>
    <col min="10761" max="10761" width="6.5703125" style="43" customWidth="1"/>
    <col min="10762" max="10762" width="2" style="43" customWidth="1"/>
    <col min="10763" max="10763" width="11.5703125" style="43" customWidth="1"/>
    <col min="10764" max="10764" width="2" style="43" customWidth="1"/>
    <col min="10765" max="10765" width="12.5703125" style="43" customWidth="1"/>
    <col min="10766" max="10766" width="2" style="43" customWidth="1"/>
    <col min="10767" max="10767" width="14.5703125" style="43" customWidth="1"/>
    <col min="10768" max="10768" width="2" style="43" customWidth="1"/>
    <col min="10769" max="10769" width="11.5703125" style="43" customWidth="1"/>
    <col min="10770" max="10770" width="2" style="43" customWidth="1"/>
    <col min="10771" max="10771" width="11.5703125" style="43" customWidth="1"/>
    <col min="10772" max="11015" width="9.42578125" style="43"/>
    <col min="11016" max="11016" width="30.42578125" style="43" customWidth="1"/>
    <col min="11017" max="11017" width="6.5703125" style="43" customWidth="1"/>
    <col min="11018" max="11018" width="2" style="43" customWidth="1"/>
    <col min="11019" max="11019" width="11.5703125" style="43" customWidth="1"/>
    <col min="11020" max="11020" width="2" style="43" customWidth="1"/>
    <col min="11021" max="11021" width="12.5703125" style="43" customWidth="1"/>
    <col min="11022" max="11022" width="2" style="43" customWidth="1"/>
    <col min="11023" max="11023" width="14.5703125" style="43" customWidth="1"/>
    <col min="11024" max="11024" width="2" style="43" customWidth="1"/>
    <col min="11025" max="11025" width="11.5703125" style="43" customWidth="1"/>
    <col min="11026" max="11026" width="2" style="43" customWidth="1"/>
    <col min="11027" max="11027" width="11.5703125" style="43" customWidth="1"/>
    <col min="11028" max="11271" width="9.42578125" style="43"/>
    <col min="11272" max="11272" width="30.42578125" style="43" customWidth="1"/>
    <col min="11273" max="11273" width="6.5703125" style="43" customWidth="1"/>
    <col min="11274" max="11274" width="2" style="43" customWidth="1"/>
    <col min="11275" max="11275" width="11.5703125" style="43" customWidth="1"/>
    <col min="11276" max="11276" width="2" style="43" customWidth="1"/>
    <col min="11277" max="11277" width="12.5703125" style="43" customWidth="1"/>
    <col min="11278" max="11278" width="2" style="43" customWidth="1"/>
    <col min="11279" max="11279" width="14.5703125" style="43" customWidth="1"/>
    <col min="11280" max="11280" width="2" style="43" customWidth="1"/>
    <col min="11281" max="11281" width="11.5703125" style="43" customWidth="1"/>
    <col min="11282" max="11282" width="2" style="43" customWidth="1"/>
    <col min="11283" max="11283" width="11.5703125" style="43" customWidth="1"/>
    <col min="11284" max="11527" width="9.42578125" style="43"/>
    <col min="11528" max="11528" width="30.42578125" style="43" customWidth="1"/>
    <col min="11529" max="11529" width="6.5703125" style="43" customWidth="1"/>
    <col min="11530" max="11530" width="2" style="43" customWidth="1"/>
    <col min="11531" max="11531" width="11.5703125" style="43" customWidth="1"/>
    <col min="11532" max="11532" width="2" style="43" customWidth="1"/>
    <col min="11533" max="11533" width="12.5703125" style="43" customWidth="1"/>
    <col min="11534" max="11534" width="2" style="43" customWidth="1"/>
    <col min="11535" max="11535" width="14.5703125" style="43" customWidth="1"/>
    <col min="11536" max="11536" width="2" style="43" customWidth="1"/>
    <col min="11537" max="11537" width="11.5703125" style="43" customWidth="1"/>
    <col min="11538" max="11538" width="2" style="43" customWidth="1"/>
    <col min="11539" max="11539" width="11.5703125" style="43" customWidth="1"/>
    <col min="11540" max="11783" width="9.42578125" style="43"/>
    <col min="11784" max="11784" width="30.42578125" style="43" customWidth="1"/>
    <col min="11785" max="11785" width="6.5703125" style="43" customWidth="1"/>
    <col min="11786" max="11786" width="2" style="43" customWidth="1"/>
    <col min="11787" max="11787" width="11.5703125" style="43" customWidth="1"/>
    <col min="11788" max="11788" width="2" style="43" customWidth="1"/>
    <col min="11789" max="11789" width="12.5703125" style="43" customWidth="1"/>
    <col min="11790" max="11790" width="2" style="43" customWidth="1"/>
    <col min="11791" max="11791" width="14.5703125" style="43" customWidth="1"/>
    <col min="11792" max="11792" width="2" style="43" customWidth="1"/>
    <col min="11793" max="11793" width="11.5703125" style="43" customWidth="1"/>
    <col min="11794" max="11794" width="2" style="43" customWidth="1"/>
    <col min="11795" max="11795" width="11.5703125" style="43" customWidth="1"/>
    <col min="11796" max="12039" width="9.42578125" style="43"/>
    <col min="12040" max="12040" width="30.42578125" style="43" customWidth="1"/>
    <col min="12041" max="12041" width="6.5703125" style="43" customWidth="1"/>
    <col min="12042" max="12042" width="2" style="43" customWidth="1"/>
    <col min="12043" max="12043" width="11.5703125" style="43" customWidth="1"/>
    <col min="12044" max="12044" width="2" style="43" customWidth="1"/>
    <col min="12045" max="12045" width="12.5703125" style="43" customWidth="1"/>
    <col min="12046" max="12046" width="2" style="43" customWidth="1"/>
    <col min="12047" max="12047" width="14.5703125" style="43" customWidth="1"/>
    <col min="12048" max="12048" width="2" style="43" customWidth="1"/>
    <col min="12049" max="12049" width="11.5703125" style="43" customWidth="1"/>
    <col min="12050" max="12050" width="2" style="43" customWidth="1"/>
    <col min="12051" max="12051" width="11.5703125" style="43" customWidth="1"/>
    <col min="12052" max="12295" width="9.42578125" style="43"/>
    <col min="12296" max="12296" width="30.42578125" style="43" customWidth="1"/>
    <col min="12297" max="12297" width="6.5703125" style="43" customWidth="1"/>
    <col min="12298" max="12298" width="2" style="43" customWidth="1"/>
    <col min="12299" max="12299" width="11.5703125" style="43" customWidth="1"/>
    <col min="12300" max="12300" width="2" style="43" customWidth="1"/>
    <col min="12301" max="12301" width="12.5703125" style="43" customWidth="1"/>
    <col min="12302" max="12302" width="2" style="43" customWidth="1"/>
    <col min="12303" max="12303" width="14.5703125" style="43" customWidth="1"/>
    <col min="12304" max="12304" width="2" style="43" customWidth="1"/>
    <col min="12305" max="12305" width="11.5703125" style="43" customWidth="1"/>
    <col min="12306" max="12306" width="2" style="43" customWidth="1"/>
    <col min="12307" max="12307" width="11.5703125" style="43" customWidth="1"/>
    <col min="12308" max="12551" width="9.42578125" style="43"/>
    <col min="12552" max="12552" width="30.42578125" style="43" customWidth="1"/>
    <col min="12553" max="12553" width="6.5703125" style="43" customWidth="1"/>
    <col min="12554" max="12554" width="2" style="43" customWidth="1"/>
    <col min="12555" max="12555" width="11.5703125" style="43" customWidth="1"/>
    <col min="12556" max="12556" width="2" style="43" customWidth="1"/>
    <col min="12557" max="12557" width="12.5703125" style="43" customWidth="1"/>
    <col min="12558" max="12558" width="2" style="43" customWidth="1"/>
    <col min="12559" max="12559" width="14.5703125" style="43" customWidth="1"/>
    <col min="12560" max="12560" width="2" style="43" customWidth="1"/>
    <col min="12561" max="12561" width="11.5703125" style="43" customWidth="1"/>
    <col min="12562" max="12562" width="2" style="43" customWidth="1"/>
    <col min="12563" max="12563" width="11.5703125" style="43" customWidth="1"/>
    <col min="12564" max="12807" width="9.42578125" style="43"/>
    <col min="12808" max="12808" width="30.42578125" style="43" customWidth="1"/>
    <col min="12809" max="12809" width="6.5703125" style="43" customWidth="1"/>
    <col min="12810" max="12810" width="2" style="43" customWidth="1"/>
    <col min="12811" max="12811" width="11.5703125" style="43" customWidth="1"/>
    <col min="12812" max="12812" width="2" style="43" customWidth="1"/>
    <col min="12813" max="12813" width="12.5703125" style="43" customWidth="1"/>
    <col min="12814" max="12814" width="2" style="43" customWidth="1"/>
    <col min="12815" max="12815" width="14.5703125" style="43" customWidth="1"/>
    <col min="12816" max="12816" width="2" style="43" customWidth="1"/>
    <col min="12817" max="12817" width="11.5703125" style="43" customWidth="1"/>
    <col min="12818" max="12818" width="2" style="43" customWidth="1"/>
    <col min="12819" max="12819" width="11.5703125" style="43" customWidth="1"/>
    <col min="12820" max="13063" width="9.42578125" style="43"/>
    <col min="13064" max="13064" width="30.42578125" style="43" customWidth="1"/>
    <col min="13065" max="13065" width="6.5703125" style="43" customWidth="1"/>
    <col min="13066" max="13066" width="2" style="43" customWidth="1"/>
    <col min="13067" max="13067" width="11.5703125" style="43" customWidth="1"/>
    <col min="13068" max="13068" width="2" style="43" customWidth="1"/>
    <col min="13069" max="13069" width="12.5703125" style="43" customWidth="1"/>
    <col min="13070" max="13070" width="2" style="43" customWidth="1"/>
    <col min="13071" max="13071" width="14.5703125" style="43" customWidth="1"/>
    <col min="13072" max="13072" width="2" style="43" customWidth="1"/>
    <col min="13073" max="13073" width="11.5703125" style="43" customWidth="1"/>
    <col min="13074" max="13074" width="2" style="43" customWidth="1"/>
    <col min="13075" max="13075" width="11.5703125" style="43" customWidth="1"/>
    <col min="13076" max="13319" width="9.42578125" style="43"/>
    <col min="13320" max="13320" width="30.42578125" style="43" customWidth="1"/>
    <col min="13321" max="13321" width="6.5703125" style="43" customWidth="1"/>
    <col min="13322" max="13322" width="2" style="43" customWidth="1"/>
    <col min="13323" max="13323" width="11.5703125" style="43" customWidth="1"/>
    <col min="13324" max="13324" width="2" style="43" customWidth="1"/>
    <col min="13325" max="13325" width="12.5703125" style="43" customWidth="1"/>
    <col min="13326" max="13326" width="2" style="43" customWidth="1"/>
    <col min="13327" max="13327" width="14.5703125" style="43" customWidth="1"/>
    <col min="13328" max="13328" width="2" style="43" customWidth="1"/>
    <col min="13329" max="13329" width="11.5703125" style="43" customWidth="1"/>
    <col min="13330" max="13330" width="2" style="43" customWidth="1"/>
    <col min="13331" max="13331" width="11.5703125" style="43" customWidth="1"/>
    <col min="13332" max="13575" width="9.42578125" style="43"/>
    <col min="13576" max="13576" width="30.42578125" style="43" customWidth="1"/>
    <col min="13577" max="13577" width="6.5703125" style="43" customWidth="1"/>
    <col min="13578" max="13578" width="2" style="43" customWidth="1"/>
    <col min="13579" max="13579" width="11.5703125" style="43" customWidth="1"/>
    <col min="13580" max="13580" width="2" style="43" customWidth="1"/>
    <col min="13581" max="13581" width="12.5703125" style="43" customWidth="1"/>
    <col min="13582" max="13582" width="2" style="43" customWidth="1"/>
    <col min="13583" max="13583" width="14.5703125" style="43" customWidth="1"/>
    <col min="13584" max="13584" width="2" style="43" customWidth="1"/>
    <col min="13585" max="13585" width="11.5703125" style="43" customWidth="1"/>
    <col min="13586" max="13586" width="2" style="43" customWidth="1"/>
    <col min="13587" max="13587" width="11.5703125" style="43" customWidth="1"/>
    <col min="13588" max="13831" width="9.42578125" style="43"/>
    <col min="13832" max="13832" width="30.42578125" style="43" customWidth="1"/>
    <col min="13833" max="13833" width="6.5703125" style="43" customWidth="1"/>
    <col min="13834" max="13834" width="2" style="43" customWidth="1"/>
    <col min="13835" max="13835" width="11.5703125" style="43" customWidth="1"/>
    <col min="13836" max="13836" width="2" style="43" customWidth="1"/>
    <col min="13837" max="13837" width="12.5703125" style="43" customWidth="1"/>
    <col min="13838" max="13838" width="2" style="43" customWidth="1"/>
    <col min="13839" max="13839" width="14.5703125" style="43" customWidth="1"/>
    <col min="13840" max="13840" width="2" style="43" customWidth="1"/>
    <col min="13841" max="13841" width="11.5703125" style="43" customWidth="1"/>
    <col min="13842" max="13842" width="2" style="43" customWidth="1"/>
    <col min="13843" max="13843" width="11.5703125" style="43" customWidth="1"/>
    <col min="13844" max="14087" width="9.42578125" style="43"/>
    <col min="14088" max="14088" width="30.42578125" style="43" customWidth="1"/>
    <col min="14089" max="14089" width="6.5703125" style="43" customWidth="1"/>
    <col min="14090" max="14090" width="2" style="43" customWidth="1"/>
    <col min="14091" max="14091" width="11.5703125" style="43" customWidth="1"/>
    <col min="14092" max="14092" width="2" style="43" customWidth="1"/>
    <col min="14093" max="14093" width="12.5703125" style="43" customWidth="1"/>
    <col min="14094" max="14094" width="2" style="43" customWidth="1"/>
    <col min="14095" max="14095" width="14.5703125" style="43" customWidth="1"/>
    <col min="14096" max="14096" width="2" style="43" customWidth="1"/>
    <col min="14097" max="14097" width="11.5703125" style="43" customWidth="1"/>
    <col min="14098" max="14098" width="2" style="43" customWidth="1"/>
    <col min="14099" max="14099" width="11.5703125" style="43" customWidth="1"/>
    <col min="14100" max="14343" width="9.42578125" style="43"/>
    <col min="14344" max="14344" width="30.42578125" style="43" customWidth="1"/>
    <col min="14345" max="14345" width="6.5703125" style="43" customWidth="1"/>
    <col min="14346" max="14346" width="2" style="43" customWidth="1"/>
    <col min="14347" max="14347" width="11.5703125" style="43" customWidth="1"/>
    <col min="14348" max="14348" width="2" style="43" customWidth="1"/>
    <col min="14349" max="14349" width="12.5703125" style="43" customWidth="1"/>
    <col min="14350" max="14350" width="2" style="43" customWidth="1"/>
    <col min="14351" max="14351" width="14.5703125" style="43" customWidth="1"/>
    <col min="14352" max="14352" width="2" style="43" customWidth="1"/>
    <col min="14353" max="14353" width="11.5703125" style="43" customWidth="1"/>
    <col min="14354" max="14354" width="2" style="43" customWidth="1"/>
    <col min="14355" max="14355" width="11.5703125" style="43" customWidth="1"/>
    <col min="14356" max="14599" width="9.42578125" style="43"/>
    <col min="14600" max="14600" width="30.42578125" style="43" customWidth="1"/>
    <col min="14601" max="14601" width="6.5703125" style="43" customWidth="1"/>
    <col min="14602" max="14602" width="2" style="43" customWidth="1"/>
    <col min="14603" max="14603" width="11.5703125" style="43" customWidth="1"/>
    <col min="14604" max="14604" width="2" style="43" customWidth="1"/>
    <col min="14605" max="14605" width="12.5703125" style="43" customWidth="1"/>
    <col min="14606" max="14606" width="2" style="43" customWidth="1"/>
    <col min="14607" max="14607" width="14.5703125" style="43" customWidth="1"/>
    <col min="14608" max="14608" width="2" style="43" customWidth="1"/>
    <col min="14609" max="14609" width="11.5703125" style="43" customWidth="1"/>
    <col min="14610" max="14610" width="2" style="43" customWidth="1"/>
    <col min="14611" max="14611" width="11.5703125" style="43" customWidth="1"/>
    <col min="14612" max="14855" width="9.42578125" style="43"/>
    <col min="14856" max="14856" width="30.42578125" style="43" customWidth="1"/>
    <col min="14857" max="14857" width="6.5703125" style="43" customWidth="1"/>
    <col min="14858" max="14858" width="2" style="43" customWidth="1"/>
    <col min="14859" max="14859" width="11.5703125" style="43" customWidth="1"/>
    <col min="14860" max="14860" width="2" style="43" customWidth="1"/>
    <col min="14861" max="14861" width="12.5703125" style="43" customWidth="1"/>
    <col min="14862" max="14862" width="2" style="43" customWidth="1"/>
    <col min="14863" max="14863" width="14.5703125" style="43" customWidth="1"/>
    <col min="14864" max="14864" width="2" style="43" customWidth="1"/>
    <col min="14865" max="14865" width="11.5703125" style="43" customWidth="1"/>
    <col min="14866" max="14866" width="2" style="43" customWidth="1"/>
    <col min="14867" max="14867" width="11.5703125" style="43" customWidth="1"/>
    <col min="14868" max="15111" width="9.42578125" style="43"/>
    <col min="15112" max="15112" width="30.42578125" style="43" customWidth="1"/>
    <col min="15113" max="15113" width="6.5703125" style="43" customWidth="1"/>
    <col min="15114" max="15114" width="2" style="43" customWidth="1"/>
    <col min="15115" max="15115" width="11.5703125" style="43" customWidth="1"/>
    <col min="15116" max="15116" width="2" style="43" customWidth="1"/>
    <col min="15117" max="15117" width="12.5703125" style="43" customWidth="1"/>
    <col min="15118" max="15118" width="2" style="43" customWidth="1"/>
    <col min="15119" max="15119" width="14.5703125" style="43" customWidth="1"/>
    <col min="15120" max="15120" width="2" style="43" customWidth="1"/>
    <col min="15121" max="15121" width="11.5703125" style="43" customWidth="1"/>
    <col min="15122" max="15122" width="2" style="43" customWidth="1"/>
    <col min="15123" max="15123" width="11.5703125" style="43" customWidth="1"/>
    <col min="15124" max="15367" width="9.42578125" style="43"/>
    <col min="15368" max="15368" width="30.42578125" style="43" customWidth="1"/>
    <col min="15369" max="15369" width="6.5703125" style="43" customWidth="1"/>
    <col min="15370" max="15370" width="2" style="43" customWidth="1"/>
    <col min="15371" max="15371" width="11.5703125" style="43" customWidth="1"/>
    <col min="15372" max="15372" width="2" style="43" customWidth="1"/>
    <col min="15373" max="15373" width="12.5703125" style="43" customWidth="1"/>
    <col min="15374" max="15374" width="2" style="43" customWidth="1"/>
    <col min="15375" max="15375" width="14.5703125" style="43" customWidth="1"/>
    <col min="15376" max="15376" width="2" style="43" customWidth="1"/>
    <col min="15377" max="15377" width="11.5703125" style="43" customWidth="1"/>
    <col min="15378" max="15378" width="2" style="43" customWidth="1"/>
    <col min="15379" max="15379" width="11.5703125" style="43" customWidth="1"/>
    <col min="15380" max="15623" width="9.42578125" style="43"/>
    <col min="15624" max="15624" width="30.42578125" style="43" customWidth="1"/>
    <col min="15625" max="15625" width="6.5703125" style="43" customWidth="1"/>
    <col min="15626" max="15626" width="2" style="43" customWidth="1"/>
    <col min="15627" max="15627" width="11.5703125" style="43" customWidth="1"/>
    <col min="15628" max="15628" width="2" style="43" customWidth="1"/>
    <col min="15629" max="15629" width="12.5703125" style="43" customWidth="1"/>
    <col min="15630" max="15630" width="2" style="43" customWidth="1"/>
    <col min="15631" max="15631" width="14.5703125" style="43" customWidth="1"/>
    <col min="15632" max="15632" width="2" style="43" customWidth="1"/>
    <col min="15633" max="15633" width="11.5703125" style="43" customWidth="1"/>
    <col min="15634" max="15634" width="2" style="43" customWidth="1"/>
    <col min="15635" max="15635" width="11.5703125" style="43" customWidth="1"/>
    <col min="15636" max="15879" width="9.42578125" style="43"/>
    <col min="15880" max="15880" width="30.42578125" style="43" customWidth="1"/>
    <col min="15881" max="15881" width="6.5703125" style="43" customWidth="1"/>
    <col min="15882" max="15882" width="2" style="43" customWidth="1"/>
    <col min="15883" max="15883" width="11.5703125" style="43" customWidth="1"/>
    <col min="15884" max="15884" width="2" style="43" customWidth="1"/>
    <col min="15885" max="15885" width="12.5703125" style="43" customWidth="1"/>
    <col min="15886" max="15886" width="2" style="43" customWidth="1"/>
    <col min="15887" max="15887" width="14.5703125" style="43" customWidth="1"/>
    <col min="15888" max="15888" width="2" style="43" customWidth="1"/>
    <col min="15889" max="15889" width="11.5703125" style="43" customWidth="1"/>
    <col min="15890" max="15890" width="2" style="43" customWidth="1"/>
    <col min="15891" max="15891" width="11.5703125" style="43" customWidth="1"/>
    <col min="15892" max="16135" width="9.42578125" style="43"/>
    <col min="16136" max="16136" width="30.42578125" style="43" customWidth="1"/>
    <col min="16137" max="16137" width="6.5703125" style="43" customWidth="1"/>
    <col min="16138" max="16138" width="2" style="43" customWidth="1"/>
    <col min="16139" max="16139" width="11.5703125" style="43" customWidth="1"/>
    <col min="16140" max="16140" width="2" style="43" customWidth="1"/>
    <col min="16141" max="16141" width="12.5703125" style="43" customWidth="1"/>
    <col min="16142" max="16142" width="2" style="43" customWidth="1"/>
    <col min="16143" max="16143" width="14.5703125" style="43" customWidth="1"/>
    <col min="16144" max="16144" width="2" style="43" customWidth="1"/>
    <col min="16145" max="16145" width="11.5703125" style="43" customWidth="1"/>
    <col min="16146" max="16146" width="2" style="43" customWidth="1"/>
    <col min="16147" max="16147" width="11.5703125" style="43" customWidth="1"/>
    <col min="16148" max="16383" width="9.42578125" style="43"/>
    <col min="16384" max="16384" width="9.42578125" style="43" customWidth="1"/>
  </cols>
  <sheetData>
    <row r="1" spans="1:20" s="45" customFormat="1" ht="22.35" customHeight="1">
      <c r="A1" s="44" t="s">
        <v>86</v>
      </c>
      <c r="B1" s="68"/>
      <c r="L1" s="46"/>
      <c r="M1" s="44"/>
      <c r="N1" s="46"/>
      <c r="O1" s="44"/>
      <c r="P1" s="46"/>
      <c r="Q1" s="44"/>
      <c r="R1" s="46"/>
      <c r="S1" s="44"/>
      <c r="T1" s="46"/>
    </row>
    <row r="2" spans="1:20" s="47" customFormat="1" ht="22.35" customHeight="1">
      <c r="A2" s="47" t="s">
        <v>51</v>
      </c>
      <c r="B2" s="69"/>
    </row>
    <row r="3" spans="1:20" s="45" customFormat="1" ht="22.35" customHeight="1">
      <c r="A3" s="47" t="str">
        <f>pl!A3</f>
        <v>สำหรับปีสิ้นสุดวันที่ 31 ธันวาคม 2565</v>
      </c>
      <c r="B3" s="69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s="37" customFormat="1" ht="22.35" customHeight="1">
      <c r="B4" s="65"/>
      <c r="P4" s="70"/>
      <c r="R4" s="70"/>
      <c r="T4" s="70" t="s">
        <v>146</v>
      </c>
    </row>
    <row r="5" spans="1:20" s="37" customFormat="1" ht="22.35" customHeight="1">
      <c r="D5" s="98" t="s">
        <v>88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s="37" customFormat="1" ht="22.35" customHeight="1">
      <c r="D6" s="99" t="s">
        <v>110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71"/>
      <c r="R6" s="71"/>
      <c r="S6" s="71"/>
      <c r="T6" s="71"/>
    </row>
    <row r="7" spans="1:20" s="37" customFormat="1" ht="22.35" customHeight="1">
      <c r="B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72" t="s">
        <v>91</v>
      </c>
      <c r="O7" s="25"/>
      <c r="P7" s="25"/>
      <c r="Q7" s="25"/>
      <c r="R7" s="25"/>
      <c r="S7" s="25"/>
      <c r="T7" s="25"/>
    </row>
    <row r="8" spans="1:20" s="37" customFormat="1" ht="22.35" customHeight="1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73" t="s">
        <v>17</v>
      </c>
      <c r="O8" s="25"/>
      <c r="P8" s="25"/>
      <c r="Q8" s="25"/>
      <c r="R8" s="25"/>
      <c r="S8" s="25"/>
      <c r="T8" s="25"/>
    </row>
    <row r="9" spans="1:20" s="37" customFormat="1" ht="22.35" customHeight="1">
      <c r="B9" s="25"/>
      <c r="C9" s="25"/>
      <c r="D9" s="25"/>
      <c r="E9" s="25"/>
      <c r="F9" s="25"/>
      <c r="G9" s="25"/>
      <c r="H9" s="25"/>
      <c r="I9" s="25"/>
      <c r="J9" s="48"/>
      <c r="K9" s="48"/>
      <c r="L9" s="48"/>
      <c r="M9" s="25"/>
      <c r="N9" s="73" t="s">
        <v>92</v>
      </c>
      <c r="O9" s="25"/>
      <c r="P9" s="25"/>
      <c r="Q9" s="25"/>
      <c r="R9" s="25"/>
      <c r="S9" s="25"/>
      <c r="T9" s="25"/>
    </row>
    <row r="10" spans="1:20" s="37" customFormat="1" ht="22.35" customHeight="1">
      <c r="B10" s="49"/>
      <c r="H10" s="49" t="s">
        <v>169</v>
      </c>
      <c r="J10" s="97" t="s">
        <v>21</v>
      </c>
      <c r="K10" s="97"/>
      <c r="L10" s="97"/>
      <c r="M10" s="48"/>
      <c r="N10" s="74" t="s">
        <v>93</v>
      </c>
      <c r="O10" s="48"/>
      <c r="P10" s="70"/>
      <c r="Q10" s="48"/>
      <c r="R10" s="75" t="s">
        <v>120</v>
      </c>
      <c r="S10" s="48"/>
      <c r="T10" s="70"/>
    </row>
    <row r="11" spans="1:20" s="37" customFormat="1" ht="22.35" customHeight="1">
      <c r="B11" s="49"/>
      <c r="D11" s="75" t="s">
        <v>52</v>
      </c>
      <c r="F11" s="49" t="s">
        <v>53</v>
      </c>
      <c r="G11" s="49"/>
      <c r="H11" s="49" t="s">
        <v>170</v>
      </c>
      <c r="I11" s="49"/>
      <c r="J11" s="74" t="s">
        <v>54</v>
      </c>
      <c r="K11" s="74"/>
      <c r="L11" s="74"/>
      <c r="M11" s="48"/>
      <c r="N11" s="74" t="s">
        <v>94</v>
      </c>
      <c r="O11" s="48"/>
      <c r="P11" s="75" t="s">
        <v>118</v>
      </c>
      <c r="Q11" s="48"/>
      <c r="R11" s="75" t="s">
        <v>121</v>
      </c>
      <c r="S11" s="48"/>
      <c r="T11" s="70"/>
    </row>
    <row r="12" spans="1:20" s="49" customFormat="1" ht="22.35" customHeight="1">
      <c r="B12" s="76" t="s">
        <v>0</v>
      </c>
      <c r="D12" s="76" t="s">
        <v>55</v>
      </c>
      <c r="E12" s="74"/>
      <c r="F12" s="94" t="s">
        <v>56</v>
      </c>
      <c r="G12" s="74"/>
      <c r="H12" s="94" t="s">
        <v>171</v>
      </c>
      <c r="I12" s="74"/>
      <c r="J12" s="94" t="s">
        <v>57</v>
      </c>
      <c r="K12" s="74"/>
      <c r="L12" s="94" t="s">
        <v>58</v>
      </c>
      <c r="N12" s="94" t="s">
        <v>90</v>
      </c>
      <c r="P12" s="76" t="s">
        <v>119</v>
      </c>
      <c r="R12" s="76" t="s">
        <v>122</v>
      </c>
      <c r="T12" s="76" t="s">
        <v>59</v>
      </c>
    </row>
    <row r="13" spans="1:20" s="37" customFormat="1" ht="22.35" customHeight="1">
      <c r="A13" s="38" t="s">
        <v>173</v>
      </c>
      <c r="B13" s="77"/>
      <c r="D13" s="39">
        <v>326549999</v>
      </c>
      <c r="E13" s="39"/>
      <c r="F13" s="39">
        <v>1026968920</v>
      </c>
      <c r="G13" s="39"/>
      <c r="H13" s="39">
        <v>20034929</v>
      </c>
      <c r="I13" s="39"/>
      <c r="J13" s="39">
        <v>32655000</v>
      </c>
      <c r="K13" s="34"/>
      <c r="L13" s="39">
        <v>912545432</v>
      </c>
      <c r="M13" s="39"/>
      <c r="N13" s="39">
        <v>-257076512</v>
      </c>
      <c r="O13" s="39"/>
      <c r="P13" s="35">
        <f>SUM(D13:N13)</f>
        <v>2061677768</v>
      </c>
      <c r="Q13" s="39"/>
      <c r="R13" s="39">
        <v>59059831</v>
      </c>
      <c r="S13" s="39"/>
      <c r="T13" s="35">
        <f t="shared" ref="T13:T16" si="0">SUM(P13:R13)</f>
        <v>2120737599</v>
      </c>
    </row>
    <row r="14" spans="1:20" s="48" customFormat="1" ht="22.35" customHeight="1">
      <c r="A14" s="37" t="s">
        <v>161</v>
      </c>
      <c r="B14" s="77"/>
      <c r="D14" s="35">
        <v>0</v>
      </c>
      <c r="E14" s="34"/>
      <c r="F14" s="35">
        <v>0</v>
      </c>
      <c r="G14" s="35"/>
      <c r="H14" s="35">
        <v>0</v>
      </c>
      <c r="I14" s="35"/>
      <c r="J14" s="35">
        <v>0</v>
      </c>
      <c r="K14" s="50"/>
      <c r="L14" s="35">
        <f>SUM(pl!I50)</f>
        <v>152938568</v>
      </c>
      <c r="M14" s="34"/>
      <c r="N14" s="35">
        <v>0</v>
      </c>
      <c r="O14" s="34"/>
      <c r="P14" s="35">
        <f>SUM(D14:N14)</f>
        <v>152938568</v>
      </c>
      <c r="Q14" s="34"/>
      <c r="R14" s="35">
        <f>SUM(pl!I51)</f>
        <v>22433057</v>
      </c>
      <c r="S14" s="34"/>
      <c r="T14" s="35">
        <f t="shared" si="0"/>
        <v>175371625</v>
      </c>
    </row>
    <row r="15" spans="1:20" s="48" customFormat="1" ht="22.35" customHeight="1">
      <c r="A15" s="37" t="s">
        <v>164</v>
      </c>
      <c r="B15" s="77"/>
      <c r="D15" s="36">
        <v>0</v>
      </c>
      <c r="E15" s="34"/>
      <c r="F15" s="36">
        <v>0</v>
      </c>
      <c r="G15" s="35"/>
      <c r="H15" s="36">
        <v>0</v>
      </c>
      <c r="I15" s="35"/>
      <c r="J15" s="36">
        <v>0</v>
      </c>
      <c r="K15" s="50"/>
      <c r="L15" s="36">
        <v>376831</v>
      </c>
      <c r="M15" s="34"/>
      <c r="N15" s="36">
        <v>303236586</v>
      </c>
      <c r="O15" s="34"/>
      <c r="P15" s="36">
        <f>SUM(D15:N15)</f>
        <v>303613417</v>
      </c>
      <c r="Q15" s="34"/>
      <c r="R15" s="36">
        <f>pl!I56-pl!I51</f>
        <v>22173025</v>
      </c>
      <c r="S15" s="34"/>
      <c r="T15" s="36">
        <f t="shared" si="0"/>
        <v>325786442</v>
      </c>
    </row>
    <row r="16" spans="1:20" s="37" customFormat="1" ht="22.35" customHeight="1">
      <c r="A16" s="48" t="s">
        <v>165</v>
      </c>
      <c r="B16" s="77"/>
      <c r="D16" s="34">
        <f>SUM(D14:D15)</f>
        <v>0</v>
      </c>
      <c r="E16" s="34"/>
      <c r="F16" s="34">
        <f>SUM(F14:F15)</f>
        <v>0</v>
      </c>
      <c r="G16" s="34"/>
      <c r="H16" s="34">
        <f>SUM(H14:H15)</f>
        <v>0</v>
      </c>
      <c r="I16" s="34"/>
      <c r="J16" s="34">
        <f>SUM(J14:J15)</f>
        <v>0</v>
      </c>
      <c r="K16" s="34"/>
      <c r="L16" s="34">
        <f>SUM(L14:L15)</f>
        <v>153315399</v>
      </c>
      <c r="M16" s="34"/>
      <c r="N16" s="34">
        <f>SUM(N14:N15)</f>
        <v>303236586</v>
      </c>
      <c r="O16" s="34"/>
      <c r="P16" s="34">
        <f>SUM(C16:N16)</f>
        <v>456551985</v>
      </c>
      <c r="Q16" s="34"/>
      <c r="R16" s="34">
        <f>SUM(R14:R15)</f>
        <v>44606082</v>
      </c>
      <c r="S16" s="34"/>
      <c r="T16" s="34">
        <f t="shared" si="0"/>
        <v>501158067</v>
      </c>
    </row>
    <row r="17" spans="1:20" s="37" customFormat="1" ht="22.35" customHeight="1">
      <c r="A17" s="48" t="s">
        <v>147</v>
      </c>
      <c r="B17" s="65" t="s">
        <v>187</v>
      </c>
      <c r="D17" s="35">
        <v>0</v>
      </c>
      <c r="E17" s="34"/>
      <c r="F17" s="35">
        <v>0</v>
      </c>
      <c r="G17" s="35"/>
      <c r="H17" s="35">
        <v>0</v>
      </c>
      <c r="I17" s="35"/>
      <c r="J17" s="35">
        <v>0</v>
      </c>
      <c r="K17" s="50"/>
      <c r="L17" s="35">
        <v>-95352599</v>
      </c>
      <c r="M17" s="34"/>
      <c r="N17" s="35">
        <v>0</v>
      </c>
      <c r="O17" s="34"/>
      <c r="P17" s="35">
        <f t="shared" ref="P17" si="1">SUM(C17:N17)</f>
        <v>-95352599</v>
      </c>
      <c r="Q17" s="34"/>
      <c r="R17" s="35">
        <v>0</v>
      </c>
      <c r="S17" s="34"/>
      <c r="T17" s="35">
        <f>SUM(P17:R17)</f>
        <v>-95352599</v>
      </c>
    </row>
    <row r="18" spans="1:20" s="37" customFormat="1" ht="22.35" customHeight="1">
      <c r="A18" s="48" t="s">
        <v>217</v>
      </c>
      <c r="B18" s="65"/>
      <c r="D18" s="35"/>
      <c r="E18" s="39"/>
      <c r="F18" s="35"/>
      <c r="G18" s="35"/>
      <c r="H18" s="35"/>
      <c r="I18" s="35"/>
      <c r="J18" s="35"/>
      <c r="K18" s="50"/>
      <c r="L18" s="35"/>
      <c r="M18" s="34"/>
      <c r="N18" s="35"/>
      <c r="O18" s="34"/>
      <c r="P18" s="35"/>
      <c r="Q18" s="34"/>
      <c r="R18" s="35"/>
      <c r="S18" s="34"/>
      <c r="T18" s="35"/>
    </row>
    <row r="19" spans="1:20" s="37" customFormat="1" ht="22.35" customHeight="1">
      <c r="A19" s="48" t="s">
        <v>216</v>
      </c>
      <c r="B19" s="65"/>
      <c r="D19" s="35">
        <v>0</v>
      </c>
      <c r="E19" s="39"/>
      <c r="F19" s="35">
        <v>0</v>
      </c>
      <c r="G19" s="35"/>
      <c r="H19" s="35">
        <v>0</v>
      </c>
      <c r="I19" s="35"/>
      <c r="J19" s="35">
        <v>0</v>
      </c>
      <c r="K19" s="50"/>
      <c r="L19" s="35">
        <v>0</v>
      </c>
      <c r="M19" s="34"/>
      <c r="N19" s="35">
        <v>0</v>
      </c>
      <c r="O19" s="34"/>
      <c r="P19" s="35">
        <f>SUM(C19:N19)</f>
        <v>0</v>
      </c>
      <c r="Q19" s="34"/>
      <c r="R19" s="35">
        <v>253313964</v>
      </c>
      <c r="S19" s="34"/>
      <c r="T19" s="35">
        <f>SUM(P19:R19)</f>
        <v>253313964</v>
      </c>
    </row>
    <row r="20" spans="1:20" s="37" customFormat="1" ht="22.15" customHeight="1">
      <c r="A20" s="37" t="s">
        <v>197</v>
      </c>
      <c r="B20" s="77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s="48" customFormat="1" ht="22.35" customHeight="1">
      <c r="A21" s="37" t="s">
        <v>127</v>
      </c>
      <c r="B21" s="65">
        <v>13.2</v>
      </c>
      <c r="D21" s="35">
        <v>0</v>
      </c>
      <c r="E21" s="34"/>
      <c r="F21" s="35">
        <v>0</v>
      </c>
      <c r="G21" s="35"/>
      <c r="H21" s="35">
        <v>0</v>
      </c>
      <c r="I21" s="35"/>
      <c r="J21" s="35">
        <v>0</v>
      </c>
      <c r="K21" s="50"/>
      <c r="L21" s="35">
        <v>0</v>
      </c>
      <c r="M21" s="34"/>
      <c r="N21" s="35">
        <v>0</v>
      </c>
      <c r="O21" s="34"/>
      <c r="P21" s="35">
        <f>SUM(D21:N21)</f>
        <v>0</v>
      </c>
      <c r="Q21" s="34"/>
      <c r="R21" s="35">
        <v>-6559686</v>
      </c>
      <c r="S21" s="34"/>
      <c r="T21" s="35">
        <f t="shared" ref="T21" si="2">SUM(P21:R21)</f>
        <v>-6559686</v>
      </c>
    </row>
    <row r="22" spans="1:20" s="37" customFormat="1" ht="22.35" customHeight="1">
      <c r="A22" s="37" t="s">
        <v>218</v>
      </c>
      <c r="B22" s="77"/>
      <c r="D22" s="35"/>
      <c r="E22" s="34"/>
      <c r="F22" s="35"/>
      <c r="G22" s="35"/>
      <c r="H22" s="35"/>
      <c r="I22" s="35"/>
      <c r="J22" s="35"/>
      <c r="K22" s="50"/>
      <c r="L22" s="35"/>
      <c r="M22" s="34"/>
      <c r="N22" s="35"/>
      <c r="O22" s="34"/>
      <c r="P22" s="35"/>
      <c r="Q22" s="34"/>
      <c r="R22" s="35"/>
      <c r="S22" s="34"/>
      <c r="T22" s="35"/>
    </row>
    <row r="23" spans="1:20" s="37" customFormat="1" ht="22.35" customHeight="1">
      <c r="A23" s="37" t="s">
        <v>219</v>
      </c>
      <c r="B23" s="77"/>
      <c r="D23" s="35"/>
      <c r="E23" s="34"/>
      <c r="F23" s="35"/>
      <c r="G23" s="35"/>
      <c r="H23" s="35"/>
      <c r="I23" s="35"/>
      <c r="J23" s="35"/>
      <c r="K23" s="50"/>
      <c r="L23" s="35"/>
      <c r="M23" s="34"/>
      <c r="N23" s="35"/>
      <c r="O23" s="34"/>
      <c r="P23" s="35"/>
      <c r="Q23" s="34"/>
      <c r="R23" s="35"/>
      <c r="S23" s="34"/>
      <c r="T23" s="35"/>
    </row>
    <row r="24" spans="1:20" s="37" customFormat="1" ht="22.35" customHeight="1">
      <c r="A24" s="37" t="s">
        <v>216</v>
      </c>
      <c r="B24" s="93">
        <v>24</v>
      </c>
      <c r="D24" s="36">
        <v>0</v>
      </c>
      <c r="E24" s="34"/>
      <c r="F24" s="36">
        <v>0</v>
      </c>
      <c r="G24" s="35"/>
      <c r="H24" s="36">
        <v>0</v>
      </c>
      <c r="I24" s="35"/>
      <c r="J24" s="36">
        <v>0</v>
      </c>
      <c r="K24" s="50"/>
      <c r="L24" s="36">
        <v>-289544404</v>
      </c>
      <c r="M24" s="34"/>
      <c r="N24" s="36">
        <v>0</v>
      </c>
      <c r="O24" s="34"/>
      <c r="P24" s="36">
        <f>SUM(C24:N24)</f>
        <v>-289544404</v>
      </c>
      <c r="Q24" s="34"/>
      <c r="R24" s="36">
        <v>0</v>
      </c>
      <c r="S24" s="34"/>
      <c r="T24" s="36">
        <f>SUM(P24:R24)</f>
        <v>-289544404</v>
      </c>
    </row>
    <row r="25" spans="1:20" s="37" customFormat="1" ht="22.35" customHeight="1" thickBot="1">
      <c r="A25" s="38" t="s">
        <v>174</v>
      </c>
      <c r="B25" s="65"/>
      <c r="D25" s="52">
        <f>SUM(D13:D13,D16:D24)</f>
        <v>326549999</v>
      </c>
      <c r="E25" s="39"/>
      <c r="F25" s="52">
        <f>SUM(F13:F13,F16:F24)</f>
        <v>1026968920</v>
      </c>
      <c r="G25" s="34"/>
      <c r="H25" s="52">
        <f>SUM(H13:H13,H16:H24)</f>
        <v>20034929</v>
      </c>
      <c r="I25" s="34"/>
      <c r="J25" s="52">
        <f>SUM(J13:J13,J16:J24)</f>
        <v>32655000</v>
      </c>
      <c r="K25" s="34"/>
      <c r="L25" s="52">
        <f>SUM(L13:L13,L16:L24)</f>
        <v>680963828</v>
      </c>
      <c r="M25" s="39"/>
      <c r="N25" s="52">
        <f>SUM(N13:N13,N16:N24)</f>
        <v>46160074</v>
      </c>
      <c r="O25" s="39"/>
      <c r="P25" s="52">
        <f>SUM(P13:P13,P16:P24)</f>
        <v>2133332750</v>
      </c>
      <c r="Q25" s="39"/>
      <c r="R25" s="52">
        <f>SUM(R13:R13,R16:R24)</f>
        <v>350420191</v>
      </c>
      <c r="S25" s="39"/>
      <c r="T25" s="52">
        <f>SUM(T13:T13,T16:T24)</f>
        <v>2483752941</v>
      </c>
    </row>
    <row r="26" spans="1:20" s="37" customFormat="1" ht="22.35" customHeight="1" thickTop="1">
      <c r="A26" s="38"/>
      <c r="B26" s="65"/>
      <c r="D26" s="34"/>
      <c r="E26" s="39"/>
      <c r="F26" s="34"/>
      <c r="G26" s="34"/>
      <c r="H26" s="34"/>
      <c r="I26" s="34"/>
      <c r="J26" s="34"/>
      <c r="K26" s="34"/>
      <c r="L26" s="34"/>
      <c r="M26" s="39"/>
      <c r="N26" s="34"/>
      <c r="O26" s="39"/>
      <c r="P26" s="34"/>
      <c r="Q26" s="39"/>
      <c r="R26" s="34"/>
      <c r="S26" s="39"/>
      <c r="T26" s="34"/>
    </row>
    <row r="27" spans="1:20" s="37" customFormat="1" ht="22.35" customHeight="1">
      <c r="A27" s="38" t="s">
        <v>200</v>
      </c>
      <c r="B27" s="77"/>
      <c r="D27" s="39">
        <f>D25</f>
        <v>326549999</v>
      </c>
      <c r="E27" s="39"/>
      <c r="F27" s="39">
        <f>F25</f>
        <v>1026968920</v>
      </c>
      <c r="G27" s="39"/>
      <c r="H27" s="39">
        <f>H25</f>
        <v>20034929</v>
      </c>
      <c r="I27" s="39"/>
      <c r="J27" s="39">
        <f>J25</f>
        <v>32655000</v>
      </c>
      <c r="K27" s="34"/>
      <c r="L27" s="39">
        <f>L25</f>
        <v>680963828</v>
      </c>
      <c r="M27" s="39"/>
      <c r="N27" s="39">
        <f>N25</f>
        <v>46160074</v>
      </c>
      <c r="O27" s="39"/>
      <c r="P27" s="39">
        <f>P25</f>
        <v>2133332750</v>
      </c>
      <c r="Q27" s="39"/>
      <c r="R27" s="39">
        <f>R25</f>
        <v>350420191</v>
      </c>
      <c r="S27" s="39"/>
      <c r="T27" s="39">
        <f>T25</f>
        <v>2483752941</v>
      </c>
    </row>
    <row r="28" spans="1:20" s="48" customFormat="1" ht="22.35" customHeight="1">
      <c r="A28" s="37" t="s">
        <v>161</v>
      </c>
      <c r="B28" s="77"/>
      <c r="D28" s="35">
        <v>0</v>
      </c>
      <c r="E28" s="34"/>
      <c r="F28" s="35">
        <v>0</v>
      </c>
      <c r="G28" s="35"/>
      <c r="H28" s="35">
        <v>0</v>
      </c>
      <c r="I28" s="35"/>
      <c r="J28" s="35">
        <v>0</v>
      </c>
      <c r="K28" s="50"/>
      <c r="L28" s="35">
        <f>SUM(pl!G50)</f>
        <v>318839970</v>
      </c>
      <c r="M28" s="34"/>
      <c r="N28" s="35">
        <v>0</v>
      </c>
      <c r="O28" s="34"/>
      <c r="P28" s="35">
        <f t="shared" ref="P28" si="3">SUM(C28:N28)</f>
        <v>318839970</v>
      </c>
      <c r="Q28" s="34"/>
      <c r="R28" s="35">
        <f>SUM(pl!G51)</f>
        <v>31488105</v>
      </c>
      <c r="S28" s="34"/>
      <c r="T28" s="35">
        <f t="shared" ref="T28" si="4">SUM(P28:R28)</f>
        <v>350328075</v>
      </c>
    </row>
    <row r="29" spans="1:20" s="48" customFormat="1" ht="22.35" customHeight="1">
      <c r="A29" s="37" t="s">
        <v>164</v>
      </c>
      <c r="B29" s="77"/>
      <c r="D29" s="36">
        <v>0</v>
      </c>
      <c r="E29" s="34"/>
      <c r="F29" s="36">
        <v>0</v>
      </c>
      <c r="G29" s="35"/>
      <c r="H29" s="36">
        <v>0</v>
      </c>
      <c r="I29" s="35"/>
      <c r="J29" s="36">
        <v>0</v>
      </c>
      <c r="K29" s="50"/>
      <c r="L29" s="36">
        <v>11929050</v>
      </c>
      <c r="M29" s="34"/>
      <c r="N29" s="36">
        <v>-157119115</v>
      </c>
      <c r="O29" s="34"/>
      <c r="P29" s="36">
        <f>SUM(C29:N29)</f>
        <v>-145190065</v>
      </c>
      <c r="Q29" s="34"/>
      <c r="R29" s="36">
        <f>pl!G56-pl!G51</f>
        <v>-4166873</v>
      </c>
      <c r="S29" s="34"/>
      <c r="T29" s="36">
        <f>SUM(P29:R29)</f>
        <v>-149356938</v>
      </c>
    </row>
    <row r="30" spans="1:20" s="37" customFormat="1" ht="22.35" customHeight="1">
      <c r="A30" s="48" t="s">
        <v>165</v>
      </c>
      <c r="B30" s="65"/>
      <c r="D30" s="35">
        <f>SUM(D28:D29)</f>
        <v>0</v>
      </c>
      <c r="E30" s="34"/>
      <c r="F30" s="35">
        <f>SUM(F28:F29)</f>
        <v>0</v>
      </c>
      <c r="G30" s="35"/>
      <c r="H30" s="35">
        <f>SUM(H28:H29)</f>
        <v>0</v>
      </c>
      <c r="I30" s="35"/>
      <c r="J30" s="35">
        <f>SUM(J28:J29)</f>
        <v>0</v>
      </c>
      <c r="K30" s="34"/>
      <c r="L30" s="35">
        <f>SUM(L28:L29)</f>
        <v>330769020</v>
      </c>
      <c r="M30" s="34"/>
      <c r="N30" s="35">
        <f>SUM(N28:N29)</f>
        <v>-157119115</v>
      </c>
      <c r="O30" s="34"/>
      <c r="P30" s="35">
        <f>SUM(P28:P29)</f>
        <v>173649905</v>
      </c>
      <c r="Q30" s="34"/>
      <c r="R30" s="35">
        <f>SUM(R28:R29)</f>
        <v>27321232</v>
      </c>
      <c r="S30" s="34"/>
      <c r="T30" s="35">
        <f>SUM(T28:T29)</f>
        <v>200971137</v>
      </c>
    </row>
    <row r="31" spans="1:20" s="37" customFormat="1" ht="22.35" customHeight="1">
      <c r="A31" s="48" t="s">
        <v>147</v>
      </c>
      <c r="B31" s="65" t="s">
        <v>187</v>
      </c>
      <c r="D31" s="35">
        <v>0</v>
      </c>
      <c r="E31" s="34"/>
      <c r="F31" s="35">
        <v>0</v>
      </c>
      <c r="G31" s="35"/>
      <c r="H31" s="35">
        <v>0</v>
      </c>
      <c r="I31" s="35"/>
      <c r="J31" s="35">
        <v>0</v>
      </c>
      <c r="K31" s="34"/>
      <c r="L31" s="35">
        <v>-46043550</v>
      </c>
      <c r="M31" s="34"/>
      <c r="N31" s="35">
        <v>0</v>
      </c>
      <c r="O31" s="34"/>
      <c r="P31" s="35">
        <f t="shared" ref="P31" si="5">SUM(C31:N31)</f>
        <v>-46043550</v>
      </c>
      <c r="Q31" s="34"/>
      <c r="R31" s="35">
        <v>0</v>
      </c>
      <c r="S31" s="34"/>
      <c r="T31" s="35">
        <f t="shared" ref="T31" si="6">SUM(P31:R31)</f>
        <v>-46043550</v>
      </c>
    </row>
    <row r="32" spans="1:20" s="37" customFormat="1" ht="22.35" customHeight="1">
      <c r="A32" s="48" t="s">
        <v>217</v>
      </c>
      <c r="B32" s="65"/>
      <c r="D32" s="35"/>
      <c r="E32" s="34"/>
      <c r="F32" s="35"/>
      <c r="G32" s="35"/>
      <c r="H32" s="35"/>
      <c r="I32" s="35"/>
      <c r="J32" s="35"/>
      <c r="K32" s="34"/>
      <c r="L32" s="35"/>
      <c r="M32" s="34"/>
      <c r="N32" s="35"/>
      <c r="O32" s="34"/>
      <c r="P32" s="35"/>
      <c r="Q32" s="34"/>
      <c r="R32" s="35"/>
      <c r="S32" s="34"/>
      <c r="T32" s="35"/>
    </row>
    <row r="33" spans="1:20" s="37" customFormat="1" ht="22.35" customHeight="1">
      <c r="A33" s="48" t="s">
        <v>216</v>
      </c>
      <c r="B33" s="65"/>
      <c r="D33" s="35">
        <v>0</v>
      </c>
      <c r="E33" s="39"/>
      <c r="F33" s="35">
        <v>0</v>
      </c>
      <c r="G33" s="35"/>
      <c r="H33" s="35">
        <v>0</v>
      </c>
      <c r="I33" s="35"/>
      <c r="J33" s="35">
        <v>0</v>
      </c>
      <c r="K33" s="50"/>
      <c r="L33" s="35">
        <v>0</v>
      </c>
      <c r="M33" s="34"/>
      <c r="N33" s="35">
        <v>0</v>
      </c>
      <c r="O33" s="34"/>
      <c r="P33" s="35">
        <f t="shared" ref="P33" si="7">SUM(C33:N33)</f>
        <v>0</v>
      </c>
      <c r="Q33" s="34"/>
      <c r="R33" s="35">
        <v>2203000</v>
      </c>
      <c r="S33" s="34"/>
      <c r="T33" s="35">
        <f t="shared" ref="T33" si="8">SUM(P33:R33)</f>
        <v>2203000</v>
      </c>
    </row>
    <row r="34" spans="1:20" s="37" customFormat="1" ht="22.35" customHeight="1">
      <c r="A34" s="37" t="s">
        <v>197</v>
      </c>
      <c r="B34" s="77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s="37" customFormat="1" ht="22.35" customHeight="1">
      <c r="A35" s="37" t="s">
        <v>127</v>
      </c>
      <c r="B35" s="65">
        <v>13.2</v>
      </c>
      <c r="D35" s="34">
        <v>0</v>
      </c>
      <c r="E35" s="34"/>
      <c r="F35" s="34">
        <v>0</v>
      </c>
      <c r="G35" s="34"/>
      <c r="H35" s="34">
        <v>0</v>
      </c>
      <c r="I35" s="34"/>
      <c r="J35" s="34">
        <v>0</v>
      </c>
      <c r="K35" s="34"/>
      <c r="L35" s="34">
        <v>0</v>
      </c>
      <c r="M35" s="34"/>
      <c r="N35" s="34">
        <v>0</v>
      </c>
      <c r="O35" s="34"/>
      <c r="P35" s="34">
        <f>SUM(D35:O35)</f>
        <v>0</v>
      </c>
      <c r="Q35" s="34"/>
      <c r="R35" s="34">
        <v>-13355650</v>
      </c>
      <c r="S35" s="34"/>
      <c r="T35" s="34">
        <f>SUM(P35:S35)</f>
        <v>-13355650</v>
      </c>
    </row>
    <row r="36" spans="1:20" s="37" customFormat="1" ht="22.35" customHeight="1">
      <c r="A36" s="37" t="s">
        <v>218</v>
      </c>
      <c r="B36" s="77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s="37" customFormat="1" ht="22.35" customHeight="1">
      <c r="A37" s="37" t="s">
        <v>219</v>
      </c>
      <c r="B37" s="77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s="37" customFormat="1" ht="22.35" customHeight="1">
      <c r="A38" s="37" t="s">
        <v>216</v>
      </c>
      <c r="B38" s="93">
        <v>24</v>
      </c>
      <c r="D38" s="51">
        <v>0</v>
      </c>
      <c r="E38" s="34"/>
      <c r="F38" s="51">
        <v>0</v>
      </c>
      <c r="G38" s="34"/>
      <c r="H38" s="51">
        <v>0</v>
      </c>
      <c r="I38" s="34"/>
      <c r="J38" s="51">
        <v>0</v>
      </c>
      <c r="K38" s="34"/>
      <c r="L38" s="51">
        <f>-(bs!G60-bs!I60)</f>
        <v>-51019203</v>
      </c>
      <c r="M38" s="34"/>
      <c r="N38" s="51">
        <v>0</v>
      </c>
      <c r="O38" s="34"/>
      <c r="P38" s="51">
        <f>SUM(D38:O38)</f>
        <v>-51019203</v>
      </c>
      <c r="Q38" s="34"/>
      <c r="R38" s="51">
        <v>0</v>
      </c>
      <c r="S38" s="34"/>
      <c r="T38" s="51">
        <f>SUM(P38:S38)</f>
        <v>-51019203</v>
      </c>
    </row>
    <row r="39" spans="1:20" s="37" customFormat="1" ht="22.35" customHeight="1" thickBot="1">
      <c r="A39" s="38" t="s">
        <v>201</v>
      </c>
      <c r="B39" s="65"/>
      <c r="D39" s="52">
        <f>SUM(D27,D30:D38)</f>
        <v>326549999</v>
      </c>
      <c r="E39" s="39"/>
      <c r="F39" s="52">
        <f>SUM(F27,F30:F38)</f>
        <v>1026968920</v>
      </c>
      <c r="G39" s="34"/>
      <c r="H39" s="52">
        <f>SUM(H27,H30:H38)</f>
        <v>20034929</v>
      </c>
      <c r="I39" s="34"/>
      <c r="J39" s="52">
        <f>SUM(J27,J30:J38)</f>
        <v>32655000</v>
      </c>
      <c r="K39" s="34"/>
      <c r="L39" s="52">
        <f>SUM(L27,L30:L38)</f>
        <v>914670095</v>
      </c>
      <c r="M39" s="39"/>
      <c r="N39" s="52">
        <f>SUM(N27,N30:N38)</f>
        <v>-110959041</v>
      </c>
      <c r="O39" s="39"/>
      <c r="P39" s="52">
        <f>SUM(P27,P30:P38)</f>
        <v>2209919902</v>
      </c>
      <c r="Q39" s="39"/>
      <c r="R39" s="52">
        <f>SUM(R27,R30:R38)</f>
        <v>366588773</v>
      </c>
      <c r="S39" s="39"/>
      <c r="T39" s="52">
        <f>SUM(T27,T30:T38)</f>
        <v>2576508675</v>
      </c>
    </row>
    <row r="40" spans="1:20" s="37" customFormat="1" ht="17.25" customHeight="1" thickTop="1">
      <c r="B40" s="65"/>
      <c r="D40" s="39">
        <f>D27-bs!I80</f>
        <v>0</v>
      </c>
      <c r="F40" s="39">
        <f>F27-bs!I81</f>
        <v>0</v>
      </c>
      <c r="H40" s="39">
        <f>H27-bs!I82</f>
        <v>0</v>
      </c>
      <c r="J40" s="39">
        <f>J27-bs!I84</f>
        <v>0</v>
      </c>
      <c r="L40" s="39">
        <f>L27-bs!I85</f>
        <v>0</v>
      </c>
      <c r="N40" s="39">
        <f>N27-bs!I86</f>
        <v>0</v>
      </c>
      <c r="P40" s="39">
        <f>P27-bs!I87</f>
        <v>0</v>
      </c>
      <c r="R40" s="39">
        <f>R27-bs!I88</f>
        <v>0</v>
      </c>
      <c r="T40" s="39">
        <f>T27-bs!I89</f>
        <v>0</v>
      </c>
    </row>
    <row r="41" spans="1:20" s="37" customFormat="1" ht="14.25" customHeight="1">
      <c r="A41" s="56" t="s">
        <v>145</v>
      </c>
      <c r="B41" s="65"/>
      <c r="D41" s="39">
        <f>SUM(D39-bs!G80)</f>
        <v>0</v>
      </c>
      <c r="E41" s="39"/>
      <c r="F41" s="39">
        <f>SUM(F39-bs!G81)</f>
        <v>0</v>
      </c>
      <c r="G41" s="39"/>
      <c r="H41" s="39">
        <f>SUM(H39-bs!G82)</f>
        <v>0</v>
      </c>
      <c r="I41" s="39"/>
      <c r="J41" s="39">
        <f>SUM(J39-bs!G84)</f>
        <v>0</v>
      </c>
      <c r="K41" s="39"/>
      <c r="L41" s="39">
        <f>SUM(L39-bs!G85)</f>
        <v>0</v>
      </c>
      <c r="M41" s="39"/>
      <c r="N41" s="39">
        <f>SUM(N39-bs!G86)</f>
        <v>0</v>
      </c>
      <c r="O41" s="39"/>
      <c r="P41" s="39">
        <f>SUM(P39-bs!G87)</f>
        <v>0</v>
      </c>
      <c r="Q41" s="39"/>
      <c r="R41" s="39">
        <f>SUM(R39-bs!G88)</f>
        <v>0</v>
      </c>
      <c r="S41" s="39"/>
      <c r="T41" s="39">
        <f>SUM(T39-bs!G89)</f>
        <v>0</v>
      </c>
    </row>
    <row r="42" spans="1:20" ht="22.35" customHeight="1">
      <c r="D42" s="64"/>
      <c r="F42" s="59"/>
      <c r="H42" s="59"/>
      <c r="J42" s="59"/>
      <c r="L42" s="59"/>
      <c r="N42" s="59"/>
      <c r="P42" s="59"/>
      <c r="R42" s="59"/>
      <c r="T42" s="59"/>
    </row>
  </sheetData>
  <mergeCells count="3">
    <mergeCell ref="J10:L10"/>
    <mergeCell ref="D5:T5"/>
    <mergeCell ref="D6:P6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59" orientation="landscape" r:id="rId1"/>
  <rowBreaks count="3" manualBreakCount="3">
    <brk id="53" max="16383" man="1"/>
    <brk id="79" max="16383" man="1"/>
    <brk id="109" max="16383" man="1"/>
  </rowBreaks>
  <ignoredErrors>
    <ignoredError sqref="P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view="pageBreakPreview" zoomScale="80" zoomScaleNormal="100" zoomScaleSheetLayoutView="80" workbookViewId="0"/>
  </sheetViews>
  <sheetFormatPr defaultRowHeight="22.35" customHeight="1"/>
  <cols>
    <col min="1" max="1" width="36.140625" style="43" customWidth="1"/>
    <col min="2" max="2" width="3.5703125" style="43" customWidth="1"/>
    <col min="3" max="3" width="9.42578125" style="66" customWidth="1"/>
    <col min="4" max="4" width="1.5703125" style="43" customWidth="1"/>
    <col min="5" max="5" width="18" style="43" customWidth="1"/>
    <col min="6" max="6" width="1.5703125" style="43" customWidth="1"/>
    <col min="7" max="7" width="18" style="43" customWidth="1"/>
    <col min="8" max="8" width="1.5703125" style="43" customWidth="1"/>
    <col min="9" max="9" width="18" style="43" customWidth="1"/>
    <col min="10" max="10" width="1.5703125" style="43" customWidth="1"/>
    <col min="11" max="11" width="18" style="43" customWidth="1"/>
    <col min="12" max="12" width="1.5703125" style="43" customWidth="1"/>
    <col min="13" max="13" width="18" style="43" customWidth="1"/>
    <col min="14" max="14" width="12.42578125" style="43" bestFit="1" customWidth="1"/>
    <col min="15" max="15" width="9.42578125" style="43"/>
    <col min="16" max="16" width="12.42578125" style="43" bestFit="1" customWidth="1"/>
    <col min="17" max="256" width="9.42578125" style="43"/>
    <col min="257" max="257" width="30.42578125" style="43" customWidth="1"/>
    <col min="258" max="258" width="6.5703125" style="43" customWidth="1"/>
    <col min="259" max="259" width="2" style="43" customWidth="1"/>
    <col min="260" max="260" width="11.5703125" style="43" customWidth="1"/>
    <col min="261" max="261" width="2" style="43" customWidth="1"/>
    <col min="262" max="262" width="12.5703125" style="43" customWidth="1"/>
    <col min="263" max="263" width="2" style="43" customWidth="1"/>
    <col min="264" max="264" width="14.5703125" style="43" customWidth="1"/>
    <col min="265" max="265" width="2" style="43" customWidth="1"/>
    <col min="266" max="266" width="11.5703125" style="43" customWidth="1"/>
    <col min="267" max="267" width="2" style="43" customWidth="1"/>
    <col min="268" max="268" width="11.5703125" style="43" customWidth="1"/>
    <col min="269" max="512" width="9.42578125" style="43"/>
    <col min="513" max="513" width="30.42578125" style="43" customWidth="1"/>
    <col min="514" max="514" width="6.5703125" style="43" customWidth="1"/>
    <col min="515" max="515" width="2" style="43" customWidth="1"/>
    <col min="516" max="516" width="11.5703125" style="43" customWidth="1"/>
    <col min="517" max="517" width="2" style="43" customWidth="1"/>
    <col min="518" max="518" width="12.5703125" style="43" customWidth="1"/>
    <col min="519" max="519" width="2" style="43" customWidth="1"/>
    <col min="520" max="520" width="14.5703125" style="43" customWidth="1"/>
    <col min="521" max="521" width="2" style="43" customWidth="1"/>
    <col min="522" max="522" width="11.5703125" style="43" customWidth="1"/>
    <col min="523" max="523" width="2" style="43" customWidth="1"/>
    <col min="524" max="524" width="11.5703125" style="43" customWidth="1"/>
    <col min="525" max="768" width="9.42578125" style="43"/>
    <col min="769" max="769" width="30.42578125" style="43" customWidth="1"/>
    <col min="770" max="770" width="6.5703125" style="43" customWidth="1"/>
    <col min="771" max="771" width="2" style="43" customWidth="1"/>
    <col min="772" max="772" width="11.5703125" style="43" customWidth="1"/>
    <col min="773" max="773" width="2" style="43" customWidth="1"/>
    <col min="774" max="774" width="12.5703125" style="43" customWidth="1"/>
    <col min="775" max="775" width="2" style="43" customWidth="1"/>
    <col min="776" max="776" width="14.5703125" style="43" customWidth="1"/>
    <col min="777" max="777" width="2" style="43" customWidth="1"/>
    <col min="778" max="778" width="11.5703125" style="43" customWidth="1"/>
    <col min="779" max="779" width="2" style="43" customWidth="1"/>
    <col min="780" max="780" width="11.5703125" style="43" customWidth="1"/>
    <col min="781" max="1024" width="9.42578125" style="43"/>
    <col min="1025" max="1025" width="30.42578125" style="43" customWidth="1"/>
    <col min="1026" max="1026" width="6.5703125" style="43" customWidth="1"/>
    <col min="1027" max="1027" width="2" style="43" customWidth="1"/>
    <col min="1028" max="1028" width="11.5703125" style="43" customWidth="1"/>
    <col min="1029" max="1029" width="2" style="43" customWidth="1"/>
    <col min="1030" max="1030" width="12.5703125" style="43" customWidth="1"/>
    <col min="1031" max="1031" width="2" style="43" customWidth="1"/>
    <col min="1032" max="1032" width="14.5703125" style="43" customWidth="1"/>
    <col min="1033" max="1033" width="2" style="43" customWidth="1"/>
    <col min="1034" max="1034" width="11.5703125" style="43" customWidth="1"/>
    <col min="1035" max="1035" width="2" style="43" customWidth="1"/>
    <col min="1036" max="1036" width="11.5703125" style="43" customWidth="1"/>
    <col min="1037" max="1280" width="9.42578125" style="43"/>
    <col min="1281" max="1281" width="30.42578125" style="43" customWidth="1"/>
    <col min="1282" max="1282" width="6.5703125" style="43" customWidth="1"/>
    <col min="1283" max="1283" width="2" style="43" customWidth="1"/>
    <col min="1284" max="1284" width="11.5703125" style="43" customWidth="1"/>
    <col min="1285" max="1285" width="2" style="43" customWidth="1"/>
    <col min="1286" max="1286" width="12.5703125" style="43" customWidth="1"/>
    <col min="1287" max="1287" width="2" style="43" customWidth="1"/>
    <col min="1288" max="1288" width="14.5703125" style="43" customWidth="1"/>
    <col min="1289" max="1289" width="2" style="43" customWidth="1"/>
    <col min="1290" max="1290" width="11.5703125" style="43" customWidth="1"/>
    <col min="1291" max="1291" width="2" style="43" customWidth="1"/>
    <col min="1292" max="1292" width="11.5703125" style="43" customWidth="1"/>
    <col min="1293" max="1536" width="9.42578125" style="43"/>
    <col min="1537" max="1537" width="30.42578125" style="43" customWidth="1"/>
    <col min="1538" max="1538" width="6.5703125" style="43" customWidth="1"/>
    <col min="1539" max="1539" width="2" style="43" customWidth="1"/>
    <col min="1540" max="1540" width="11.5703125" style="43" customWidth="1"/>
    <col min="1541" max="1541" width="2" style="43" customWidth="1"/>
    <col min="1542" max="1542" width="12.5703125" style="43" customWidth="1"/>
    <col min="1543" max="1543" width="2" style="43" customWidth="1"/>
    <col min="1544" max="1544" width="14.5703125" style="43" customWidth="1"/>
    <col min="1545" max="1545" width="2" style="43" customWidth="1"/>
    <col min="1546" max="1546" width="11.5703125" style="43" customWidth="1"/>
    <col min="1547" max="1547" width="2" style="43" customWidth="1"/>
    <col min="1548" max="1548" width="11.5703125" style="43" customWidth="1"/>
    <col min="1549" max="1792" width="9.42578125" style="43"/>
    <col min="1793" max="1793" width="30.42578125" style="43" customWidth="1"/>
    <col min="1794" max="1794" width="6.5703125" style="43" customWidth="1"/>
    <col min="1795" max="1795" width="2" style="43" customWidth="1"/>
    <col min="1796" max="1796" width="11.5703125" style="43" customWidth="1"/>
    <col min="1797" max="1797" width="2" style="43" customWidth="1"/>
    <col min="1798" max="1798" width="12.5703125" style="43" customWidth="1"/>
    <col min="1799" max="1799" width="2" style="43" customWidth="1"/>
    <col min="1800" max="1800" width="14.5703125" style="43" customWidth="1"/>
    <col min="1801" max="1801" width="2" style="43" customWidth="1"/>
    <col min="1802" max="1802" width="11.5703125" style="43" customWidth="1"/>
    <col min="1803" max="1803" width="2" style="43" customWidth="1"/>
    <col min="1804" max="1804" width="11.5703125" style="43" customWidth="1"/>
    <col min="1805" max="2048" width="9.42578125" style="43"/>
    <col min="2049" max="2049" width="30.42578125" style="43" customWidth="1"/>
    <col min="2050" max="2050" width="6.5703125" style="43" customWidth="1"/>
    <col min="2051" max="2051" width="2" style="43" customWidth="1"/>
    <col min="2052" max="2052" width="11.5703125" style="43" customWidth="1"/>
    <col min="2053" max="2053" width="2" style="43" customWidth="1"/>
    <col min="2054" max="2054" width="12.5703125" style="43" customWidth="1"/>
    <col min="2055" max="2055" width="2" style="43" customWidth="1"/>
    <col min="2056" max="2056" width="14.5703125" style="43" customWidth="1"/>
    <col min="2057" max="2057" width="2" style="43" customWidth="1"/>
    <col min="2058" max="2058" width="11.5703125" style="43" customWidth="1"/>
    <col min="2059" max="2059" width="2" style="43" customWidth="1"/>
    <col min="2060" max="2060" width="11.5703125" style="43" customWidth="1"/>
    <col min="2061" max="2304" width="9.42578125" style="43"/>
    <col min="2305" max="2305" width="30.42578125" style="43" customWidth="1"/>
    <col min="2306" max="2306" width="6.5703125" style="43" customWidth="1"/>
    <col min="2307" max="2307" width="2" style="43" customWidth="1"/>
    <col min="2308" max="2308" width="11.5703125" style="43" customWidth="1"/>
    <col min="2309" max="2309" width="2" style="43" customWidth="1"/>
    <col min="2310" max="2310" width="12.5703125" style="43" customWidth="1"/>
    <col min="2311" max="2311" width="2" style="43" customWidth="1"/>
    <col min="2312" max="2312" width="14.5703125" style="43" customWidth="1"/>
    <col min="2313" max="2313" width="2" style="43" customWidth="1"/>
    <col min="2314" max="2314" width="11.5703125" style="43" customWidth="1"/>
    <col min="2315" max="2315" width="2" style="43" customWidth="1"/>
    <col min="2316" max="2316" width="11.5703125" style="43" customWidth="1"/>
    <col min="2317" max="2560" width="9.42578125" style="43"/>
    <col min="2561" max="2561" width="30.42578125" style="43" customWidth="1"/>
    <col min="2562" max="2562" width="6.5703125" style="43" customWidth="1"/>
    <col min="2563" max="2563" width="2" style="43" customWidth="1"/>
    <col min="2564" max="2564" width="11.5703125" style="43" customWidth="1"/>
    <col min="2565" max="2565" width="2" style="43" customWidth="1"/>
    <col min="2566" max="2566" width="12.5703125" style="43" customWidth="1"/>
    <col min="2567" max="2567" width="2" style="43" customWidth="1"/>
    <col min="2568" max="2568" width="14.5703125" style="43" customWidth="1"/>
    <col min="2569" max="2569" width="2" style="43" customWidth="1"/>
    <col min="2570" max="2570" width="11.5703125" style="43" customWidth="1"/>
    <col min="2571" max="2571" width="2" style="43" customWidth="1"/>
    <col min="2572" max="2572" width="11.5703125" style="43" customWidth="1"/>
    <col min="2573" max="2816" width="9.42578125" style="43"/>
    <col min="2817" max="2817" width="30.42578125" style="43" customWidth="1"/>
    <col min="2818" max="2818" width="6.5703125" style="43" customWidth="1"/>
    <col min="2819" max="2819" width="2" style="43" customWidth="1"/>
    <col min="2820" max="2820" width="11.5703125" style="43" customWidth="1"/>
    <col min="2821" max="2821" width="2" style="43" customWidth="1"/>
    <col min="2822" max="2822" width="12.5703125" style="43" customWidth="1"/>
    <col min="2823" max="2823" width="2" style="43" customWidth="1"/>
    <col min="2824" max="2824" width="14.5703125" style="43" customWidth="1"/>
    <col min="2825" max="2825" width="2" style="43" customWidth="1"/>
    <col min="2826" max="2826" width="11.5703125" style="43" customWidth="1"/>
    <col min="2827" max="2827" width="2" style="43" customWidth="1"/>
    <col min="2828" max="2828" width="11.5703125" style="43" customWidth="1"/>
    <col min="2829" max="3072" width="9.42578125" style="43"/>
    <col min="3073" max="3073" width="30.42578125" style="43" customWidth="1"/>
    <col min="3074" max="3074" width="6.5703125" style="43" customWidth="1"/>
    <col min="3075" max="3075" width="2" style="43" customWidth="1"/>
    <col min="3076" max="3076" width="11.5703125" style="43" customWidth="1"/>
    <col min="3077" max="3077" width="2" style="43" customWidth="1"/>
    <col min="3078" max="3078" width="12.5703125" style="43" customWidth="1"/>
    <col min="3079" max="3079" width="2" style="43" customWidth="1"/>
    <col min="3080" max="3080" width="14.5703125" style="43" customWidth="1"/>
    <col min="3081" max="3081" width="2" style="43" customWidth="1"/>
    <col min="3082" max="3082" width="11.5703125" style="43" customWidth="1"/>
    <col min="3083" max="3083" width="2" style="43" customWidth="1"/>
    <col min="3084" max="3084" width="11.5703125" style="43" customWidth="1"/>
    <col min="3085" max="3328" width="9.42578125" style="43"/>
    <col min="3329" max="3329" width="30.42578125" style="43" customWidth="1"/>
    <col min="3330" max="3330" width="6.5703125" style="43" customWidth="1"/>
    <col min="3331" max="3331" width="2" style="43" customWidth="1"/>
    <col min="3332" max="3332" width="11.5703125" style="43" customWidth="1"/>
    <col min="3333" max="3333" width="2" style="43" customWidth="1"/>
    <col min="3334" max="3334" width="12.5703125" style="43" customWidth="1"/>
    <col min="3335" max="3335" width="2" style="43" customWidth="1"/>
    <col min="3336" max="3336" width="14.5703125" style="43" customWidth="1"/>
    <col min="3337" max="3337" width="2" style="43" customWidth="1"/>
    <col min="3338" max="3338" width="11.5703125" style="43" customWidth="1"/>
    <col min="3339" max="3339" width="2" style="43" customWidth="1"/>
    <col min="3340" max="3340" width="11.5703125" style="43" customWidth="1"/>
    <col min="3341" max="3584" width="9.42578125" style="43"/>
    <col min="3585" max="3585" width="30.42578125" style="43" customWidth="1"/>
    <col min="3586" max="3586" width="6.5703125" style="43" customWidth="1"/>
    <col min="3587" max="3587" width="2" style="43" customWidth="1"/>
    <col min="3588" max="3588" width="11.5703125" style="43" customWidth="1"/>
    <col min="3589" max="3589" width="2" style="43" customWidth="1"/>
    <col min="3590" max="3590" width="12.5703125" style="43" customWidth="1"/>
    <col min="3591" max="3591" width="2" style="43" customWidth="1"/>
    <col min="3592" max="3592" width="14.5703125" style="43" customWidth="1"/>
    <col min="3593" max="3593" width="2" style="43" customWidth="1"/>
    <col min="3594" max="3594" width="11.5703125" style="43" customWidth="1"/>
    <col min="3595" max="3595" width="2" style="43" customWidth="1"/>
    <col min="3596" max="3596" width="11.5703125" style="43" customWidth="1"/>
    <col min="3597" max="3840" width="9.42578125" style="43"/>
    <col min="3841" max="3841" width="30.42578125" style="43" customWidth="1"/>
    <col min="3842" max="3842" width="6.5703125" style="43" customWidth="1"/>
    <col min="3843" max="3843" width="2" style="43" customWidth="1"/>
    <col min="3844" max="3844" width="11.5703125" style="43" customWidth="1"/>
    <col min="3845" max="3845" width="2" style="43" customWidth="1"/>
    <col min="3846" max="3846" width="12.5703125" style="43" customWidth="1"/>
    <col min="3847" max="3847" width="2" style="43" customWidth="1"/>
    <col min="3848" max="3848" width="14.5703125" style="43" customWidth="1"/>
    <col min="3849" max="3849" width="2" style="43" customWidth="1"/>
    <col min="3850" max="3850" width="11.5703125" style="43" customWidth="1"/>
    <col min="3851" max="3851" width="2" style="43" customWidth="1"/>
    <col min="3852" max="3852" width="11.5703125" style="43" customWidth="1"/>
    <col min="3853" max="4096" width="9.42578125" style="43"/>
    <col min="4097" max="4097" width="30.42578125" style="43" customWidth="1"/>
    <col min="4098" max="4098" width="6.5703125" style="43" customWidth="1"/>
    <col min="4099" max="4099" width="2" style="43" customWidth="1"/>
    <col min="4100" max="4100" width="11.5703125" style="43" customWidth="1"/>
    <col min="4101" max="4101" width="2" style="43" customWidth="1"/>
    <col min="4102" max="4102" width="12.5703125" style="43" customWidth="1"/>
    <col min="4103" max="4103" width="2" style="43" customWidth="1"/>
    <col min="4104" max="4104" width="14.5703125" style="43" customWidth="1"/>
    <col min="4105" max="4105" width="2" style="43" customWidth="1"/>
    <col min="4106" max="4106" width="11.5703125" style="43" customWidth="1"/>
    <col min="4107" max="4107" width="2" style="43" customWidth="1"/>
    <col min="4108" max="4108" width="11.5703125" style="43" customWidth="1"/>
    <col min="4109" max="4352" width="9.42578125" style="43"/>
    <col min="4353" max="4353" width="30.42578125" style="43" customWidth="1"/>
    <col min="4354" max="4354" width="6.5703125" style="43" customWidth="1"/>
    <col min="4355" max="4355" width="2" style="43" customWidth="1"/>
    <col min="4356" max="4356" width="11.5703125" style="43" customWidth="1"/>
    <col min="4357" max="4357" width="2" style="43" customWidth="1"/>
    <col min="4358" max="4358" width="12.5703125" style="43" customWidth="1"/>
    <col min="4359" max="4359" width="2" style="43" customWidth="1"/>
    <col min="4360" max="4360" width="14.5703125" style="43" customWidth="1"/>
    <col min="4361" max="4361" width="2" style="43" customWidth="1"/>
    <col min="4362" max="4362" width="11.5703125" style="43" customWidth="1"/>
    <col min="4363" max="4363" width="2" style="43" customWidth="1"/>
    <col min="4364" max="4364" width="11.5703125" style="43" customWidth="1"/>
    <col min="4365" max="4608" width="9.42578125" style="43"/>
    <col min="4609" max="4609" width="30.42578125" style="43" customWidth="1"/>
    <col min="4610" max="4610" width="6.5703125" style="43" customWidth="1"/>
    <col min="4611" max="4611" width="2" style="43" customWidth="1"/>
    <col min="4612" max="4612" width="11.5703125" style="43" customWidth="1"/>
    <col min="4613" max="4613" width="2" style="43" customWidth="1"/>
    <col min="4614" max="4614" width="12.5703125" style="43" customWidth="1"/>
    <col min="4615" max="4615" width="2" style="43" customWidth="1"/>
    <col min="4616" max="4616" width="14.5703125" style="43" customWidth="1"/>
    <col min="4617" max="4617" width="2" style="43" customWidth="1"/>
    <col min="4618" max="4618" width="11.5703125" style="43" customWidth="1"/>
    <col min="4619" max="4619" width="2" style="43" customWidth="1"/>
    <col min="4620" max="4620" width="11.5703125" style="43" customWidth="1"/>
    <col min="4621" max="4864" width="9.42578125" style="43"/>
    <col min="4865" max="4865" width="30.42578125" style="43" customWidth="1"/>
    <col min="4866" max="4866" width="6.5703125" style="43" customWidth="1"/>
    <col min="4867" max="4867" width="2" style="43" customWidth="1"/>
    <col min="4868" max="4868" width="11.5703125" style="43" customWidth="1"/>
    <col min="4869" max="4869" width="2" style="43" customWidth="1"/>
    <col min="4870" max="4870" width="12.5703125" style="43" customWidth="1"/>
    <col min="4871" max="4871" width="2" style="43" customWidth="1"/>
    <col min="4872" max="4872" width="14.5703125" style="43" customWidth="1"/>
    <col min="4873" max="4873" width="2" style="43" customWidth="1"/>
    <col min="4874" max="4874" width="11.5703125" style="43" customWidth="1"/>
    <col min="4875" max="4875" width="2" style="43" customWidth="1"/>
    <col min="4876" max="4876" width="11.5703125" style="43" customWidth="1"/>
    <col min="4877" max="5120" width="9.42578125" style="43"/>
    <col min="5121" max="5121" width="30.42578125" style="43" customWidth="1"/>
    <col min="5122" max="5122" width="6.5703125" style="43" customWidth="1"/>
    <col min="5123" max="5123" width="2" style="43" customWidth="1"/>
    <col min="5124" max="5124" width="11.5703125" style="43" customWidth="1"/>
    <col min="5125" max="5125" width="2" style="43" customWidth="1"/>
    <col min="5126" max="5126" width="12.5703125" style="43" customWidth="1"/>
    <col min="5127" max="5127" width="2" style="43" customWidth="1"/>
    <col min="5128" max="5128" width="14.5703125" style="43" customWidth="1"/>
    <col min="5129" max="5129" width="2" style="43" customWidth="1"/>
    <col min="5130" max="5130" width="11.5703125" style="43" customWidth="1"/>
    <col min="5131" max="5131" width="2" style="43" customWidth="1"/>
    <col min="5132" max="5132" width="11.5703125" style="43" customWidth="1"/>
    <col min="5133" max="5376" width="9.42578125" style="43"/>
    <col min="5377" max="5377" width="30.42578125" style="43" customWidth="1"/>
    <col min="5378" max="5378" width="6.5703125" style="43" customWidth="1"/>
    <col min="5379" max="5379" width="2" style="43" customWidth="1"/>
    <col min="5380" max="5380" width="11.5703125" style="43" customWidth="1"/>
    <col min="5381" max="5381" width="2" style="43" customWidth="1"/>
    <col min="5382" max="5382" width="12.5703125" style="43" customWidth="1"/>
    <col min="5383" max="5383" width="2" style="43" customWidth="1"/>
    <col min="5384" max="5384" width="14.5703125" style="43" customWidth="1"/>
    <col min="5385" max="5385" width="2" style="43" customWidth="1"/>
    <col min="5386" max="5386" width="11.5703125" style="43" customWidth="1"/>
    <col min="5387" max="5387" width="2" style="43" customWidth="1"/>
    <col min="5388" max="5388" width="11.5703125" style="43" customWidth="1"/>
    <col min="5389" max="5632" width="9.42578125" style="43"/>
    <col min="5633" max="5633" width="30.42578125" style="43" customWidth="1"/>
    <col min="5634" max="5634" width="6.5703125" style="43" customWidth="1"/>
    <col min="5635" max="5635" width="2" style="43" customWidth="1"/>
    <col min="5636" max="5636" width="11.5703125" style="43" customWidth="1"/>
    <col min="5637" max="5637" width="2" style="43" customWidth="1"/>
    <col min="5638" max="5638" width="12.5703125" style="43" customWidth="1"/>
    <col min="5639" max="5639" width="2" style="43" customWidth="1"/>
    <col min="5640" max="5640" width="14.5703125" style="43" customWidth="1"/>
    <col min="5641" max="5641" width="2" style="43" customWidth="1"/>
    <col min="5642" max="5642" width="11.5703125" style="43" customWidth="1"/>
    <col min="5643" max="5643" width="2" style="43" customWidth="1"/>
    <col min="5644" max="5644" width="11.5703125" style="43" customWidth="1"/>
    <col min="5645" max="5888" width="9.42578125" style="43"/>
    <col min="5889" max="5889" width="30.42578125" style="43" customWidth="1"/>
    <col min="5890" max="5890" width="6.5703125" style="43" customWidth="1"/>
    <col min="5891" max="5891" width="2" style="43" customWidth="1"/>
    <col min="5892" max="5892" width="11.5703125" style="43" customWidth="1"/>
    <col min="5893" max="5893" width="2" style="43" customWidth="1"/>
    <col min="5894" max="5894" width="12.5703125" style="43" customWidth="1"/>
    <col min="5895" max="5895" width="2" style="43" customWidth="1"/>
    <col min="5896" max="5896" width="14.5703125" style="43" customWidth="1"/>
    <col min="5897" max="5897" width="2" style="43" customWidth="1"/>
    <col min="5898" max="5898" width="11.5703125" style="43" customWidth="1"/>
    <col min="5899" max="5899" width="2" style="43" customWidth="1"/>
    <col min="5900" max="5900" width="11.5703125" style="43" customWidth="1"/>
    <col min="5901" max="6144" width="9.42578125" style="43"/>
    <col min="6145" max="6145" width="30.42578125" style="43" customWidth="1"/>
    <col min="6146" max="6146" width="6.5703125" style="43" customWidth="1"/>
    <col min="6147" max="6147" width="2" style="43" customWidth="1"/>
    <col min="6148" max="6148" width="11.5703125" style="43" customWidth="1"/>
    <col min="6149" max="6149" width="2" style="43" customWidth="1"/>
    <col min="6150" max="6150" width="12.5703125" style="43" customWidth="1"/>
    <col min="6151" max="6151" width="2" style="43" customWidth="1"/>
    <col min="6152" max="6152" width="14.5703125" style="43" customWidth="1"/>
    <col min="6153" max="6153" width="2" style="43" customWidth="1"/>
    <col min="6154" max="6154" width="11.5703125" style="43" customWidth="1"/>
    <col min="6155" max="6155" width="2" style="43" customWidth="1"/>
    <col min="6156" max="6156" width="11.5703125" style="43" customWidth="1"/>
    <col min="6157" max="6400" width="9.42578125" style="43"/>
    <col min="6401" max="6401" width="30.42578125" style="43" customWidth="1"/>
    <col min="6402" max="6402" width="6.5703125" style="43" customWidth="1"/>
    <col min="6403" max="6403" width="2" style="43" customWidth="1"/>
    <col min="6404" max="6404" width="11.5703125" style="43" customWidth="1"/>
    <col min="6405" max="6405" width="2" style="43" customWidth="1"/>
    <col min="6406" max="6406" width="12.5703125" style="43" customWidth="1"/>
    <col min="6407" max="6407" width="2" style="43" customWidth="1"/>
    <col min="6408" max="6408" width="14.5703125" style="43" customWidth="1"/>
    <col min="6409" max="6409" width="2" style="43" customWidth="1"/>
    <col min="6410" max="6410" width="11.5703125" style="43" customWidth="1"/>
    <col min="6411" max="6411" width="2" style="43" customWidth="1"/>
    <col min="6412" max="6412" width="11.5703125" style="43" customWidth="1"/>
    <col min="6413" max="6656" width="9.42578125" style="43"/>
    <col min="6657" max="6657" width="30.42578125" style="43" customWidth="1"/>
    <col min="6658" max="6658" width="6.5703125" style="43" customWidth="1"/>
    <col min="6659" max="6659" width="2" style="43" customWidth="1"/>
    <col min="6660" max="6660" width="11.5703125" style="43" customWidth="1"/>
    <col min="6661" max="6661" width="2" style="43" customWidth="1"/>
    <col min="6662" max="6662" width="12.5703125" style="43" customWidth="1"/>
    <col min="6663" max="6663" width="2" style="43" customWidth="1"/>
    <col min="6664" max="6664" width="14.5703125" style="43" customWidth="1"/>
    <col min="6665" max="6665" width="2" style="43" customWidth="1"/>
    <col min="6666" max="6666" width="11.5703125" style="43" customWidth="1"/>
    <col min="6667" max="6667" width="2" style="43" customWidth="1"/>
    <col min="6668" max="6668" width="11.5703125" style="43" customWidth="1"/>
    <col min="6669" max="6912" width="9.42578125" style="43"/>
    <col min="6913" max="6913" width="30.42578125" style="43" customWidth="1"/>
    <col min="6914" max="6914" width="6.5703125" style="43" customWidth="1"/>
    <col min="6915" max="6915" width="2" style="43" customWidth="1"/>
    <col min="6916" max="6916" width="11.5703125" style="43" customWidth="1"/>
    <col min="6917" max="6917" width="2" style="43" customWidth="1"/>
    <col min="6918" max="6918" width="12.5703125" style="43" customWidth="1"/>
    <col min="6919" max="6919" width="2" style="43" customWidth="1"/>
    <col min="6920" max="6920" width="14.5703125" style="43" customWidth="1"/>
    <col min="6921" max="6921" width="2" style="43" customWidth="1"/>
    <col min="6922" max="6922" width="11.5703125" style="43" customWidth="1"/>
    <col min="6923" max="6923" width="2" style="43" customWidth="1"/>
    <col min="6924" max="6924" width="11.5703125" style="43" customWidth="1"/>
    <col min="6925" max="7168" width="9.42578125" style="43"/>
    <col min="7169" max="7169" width="30.42578125" style="43" customWidth="1"/>
    <col min="7170" max="7170" width="6.5703125" style="43" customWidth="1"/>
    <col min="7171" max="7171" width="2" style="43" customWidth="1"/>
    <col min="7172" max="7172" width="11.5703125" style="43" customWidth="1"/>
    <col min="7173" max="7173" width="2" style="43" customWidth="1"/>
    <col min="7174" max="7174" width="12.5703125" style="43" customWidth="1"/>
    <col min="7175" max="7175" width="2" style="43" customWidth="1"/>
    <col min="7176" max="7176" width="14.5703125" style="43" customWidth="1"/>
    <col min="7177" max="7177" width="2" style="43" customWidth="1"/>
    <col min="7178" max="7178" width="11.5703125" style="43" customWidth="1"/>
    <col min="7179" max="7179" width="2" style="43" customWidth="1"/>
    <col min="7180" max="7180" width="11.5703125" style="43" customWidth="1"/>
    <col min="7181" max="7424" width="9.42578125" style="43"/>
    <col min="7425" max="7425" width="30.42578125" style="43" customWidth="1"/>
    <col min="7426" max="7426" width="6.5703125" style="43" customWidth="1"/>
    <col min="7427" max="7427" width="2" style="43" customWidth="1"/>
    <col min="7428" max="7428" width="11.5703125" style="43" customWidth="1"/>
    <col min="7429" max="7429" width="2" style="43" customWidth="1"/>
    <col min="7430" max="7430" width="12.5703125" style="43" customWidth="1"/>
    <col min="7431" max="7431" width="2" style="43" customWidth="1"/>
    <col min="7432" max="7432" width="14.5703125" style="43" customWidth="1"/>
    <col min="7433" max="7433" width="2" style="43" customWidth="1"/>
    <col min="7434" max="7434" width="11.5703125" style="43" customWidth="1"/>
    <col min="7435" max="7435" width="2" style="43" customWidth="1"/>
    <col min="7436" max="7436" width="11.5703125" style="43" customWidth="1"/>
    <col min="7437" max="7680" width="9.42578125" style="43"/>
    <col min="7681" max="7681" width="30.42578125" style="43" customWidth="1"/>
    <col min="7682" max="7682" width="6.5703125" style="43" customWidth="1"/>
    <col min="7683" max="7683" width="2" style="43" customWidth="1"/>
    <col min="7684" max="7684" width="11.5703125" style="43" customWidth="1"/>
    <col min="7685" max="7685" width="2" style="43" customWidth="1"/>
    <col min="7686" max="7686" width="12.5703125" style="43" customWidth="1"/>
    <col min="7687" max="7687" width="2" style="43" customWidth="1"/>
    <col min="7688" max="7688" width="14.5703125" style="43" customWidth="1"/>
    <col min="7689" max="7689" width="2" style="43" customWidth="1"/>
    <col min="7690" max="7690" width="11.5703125" style="43" customWidth="1"/>
    <col min="7691" max="7691" width="2" style="43" customWidth="1"/>
    <col min="7692" max="7692" width="11.5703125" style="43" customWidth="1"/>
    <col min="7693" max="7936" width="9.42578125" style="43"/>
    <col min="7937" max="7937" width="30.42578125" style="43" customWidth="1"/>
    <col min="7938" max="7938" width="6.5703125" style="43" customWidth="1"/>
    <col min="7939" max="7939" width="2" style="43" customWidth="1"/>
    <col min="7940" max="7940" width="11.5703125" style="43" customWidth="1"/>
    <col min="7941" max="7941" width="2" style="43" customWidth="1"/>
    <col min="7942" max="7942" width="12.5703125" style="43" customWidth="1"/>
    <col min="7943" max="7943" width="2" style="43" customWidth="1"/>
    <col min="7944" max="7944" width="14.5703125" style="43" customWidth="1"/>
    <col min="7945" max="7945" width="2" style="43" customWidth="1"/>
    <col min="7946" max="7946" width="11.5703125" style="43" customWidth="1"/>
    <col min="7947" max="7947" width="2" style="43" customWidth="1"/>
    <col min="7948" max="7948" width="11.5703125" style="43" customWidth="1"/>
    <col min="7949" max="8192" width="9.42578125" style="43"/>
    <col min="8193" max="8193" width="30.42578125" style="43" customWidth="1"/>
    <col min="8194" max="8194" width="6.5703125" style="43" customWidth="1"/>
    <col min="8195" max="8195" width="2" style="43" customWidth="1"/>
    <col min="8196" max="8196" width="11.5703125" style="43" customWidth="1"/>
    <col min="8197" max="8197" width="2" style="43" customWidth="1"/>
    <col min="8198" max="8198" width="12.5703125" style="43" customWidth="1"/>
    <col min="8199" max="8199" width="2" style="43" customWidth="1"/>
    <col min="8200" max="8200" width="14.5703125" style="43" customWidth="1"/>
    <col min="8201" max="8201" width="2" style="43" customWidth="1"/>
    <col min="8202" max="8202" width="11.5703125" style="43" customWidth="1"/>
    <col min="8203" max="8203" width="2" style="43" customWidth="1"/>
    <col min="8204" max="8204" width="11.5703125" style="43" customWidth="1"/>
    <col min="8205" max="8448" width="9.42578125" style="43"/>
    <col min="8449" max="8449" width="30.42578125" style="43" customWidth="1"/>
    <col min="8450" max="8450" width="6.5703125" style="43" customWidth="1"/>
    <col min="8451" max="8451" width="2" style="43" customWidth="1"/>
    <col min="8452" max="8452" width="11.5703125" style="43" customWidth="1"/>
    <col min="8453" max="8453" width="2" style="43" customWidth="1"/>
    <col min="8454" max="8454" width="12.5703125" style="43" customWidth="1"/>
    <col min="8455" max="8455" width="2" style="43" customWidth="1"/>
    <col min="8456" max="8456" width="14.5703125" style="43" customWidth="1"/>
    <col min="8457" max="8457" width="2" style="43" customWidth="1"/>
    <col min="8458" max="8458" width="11.5703125" style="43" customWidth="1"/>
    <col min="8459" max="8459" width="2" style="43" customWidth="1"/>
    <col min="8460" max="8460" width="11.5703125" style="43" customWidth="1"/>
    <col min="8461" max="8704" width="9.42578125" style="43"/>
    <col min="8705" max="8705" width="30.42578125" style="43" customWidth="1"/>
    <col min="8706" max="8706" width="6.5703125" style="43" customWidth="1"/>
    <col min="8707" max="8707" width="2" style="43" customWidth="1"/>
    <col min="8708" max="8708" width="11.5703125" style="43" customWidth="1"/>
    <col min="8709" max="8709" width="2" style="43" customWidth="1"/>
    <col min="8710" max="8710" width="12.5703125" style="43" customWidth="1"/>
    <col min="8711" max="8711" width="2" style="43" customWidth="1"/>
    <col min="8712" max="8712" width="14.5703125" style="43" customWidth="1"/>
    <col min="8713" max="8713" width="2" style="43" customWidth="1"/>
    <col min="8714" max="8714" width="11.5703125" style="43" customWidth="1"/>
    <col min="8715" max="8715" width="2" style="43" customWidth="1"/>
    <col min="8716" max="8716" width="11.5703125" style="43" customWidth="1"/>
    <col min="8717" max="8960" width="9.42578125" style="43"/>
    <col min="8961" max="8961" width="30.42578125" style="43" customWidth="1"/>
    <col min="8962" max="8962" width="6.5703125" style="43" customWidth="1"/>
    <col min="8963" max="8963" width="2" style="43" customWidth="1"/>
    <col min="8964" max="8964" width="11.5703125" style="43" customWidth="1"/>
    <col min="8965" max="8965" width="2" style="43" customWidth="1"/>
    <col min="8966" max="8966" width="12.5703125" style="43" customWidth="1"/>
    <col min="8967" max="8967" width="2" style="43" customWidth="1"/>
    <col min="8968" max="8968" width="14.5703125" style="43" customWidth="1"/>
    <col min="8969" max="8969" width="2" style="43" customWidth="1"/>
    <col min="8970" max="8970" width="11.5703125" style="43" customWidth="1"/>
    <col min="8971" max="8971" width="2" style="43" customWidth="1"/>
    <col min="8972" max="8972" width="11.5703125" style="43" customWidth="1"/>
    <col min="8973" max="9216" width="9.42578125" style="43"/>
    <col min="9217" max="9217" width="30.42578125" style="43" customWidth="1"/>
    <col min="9218" max="9218" width="6.5703125" style="43" customWidth="1"/>
    <col min="9219" max="9219" width="2" style="43" customWidth="1"/>
    <col min="9220" max="9220" width="11.5703125" style="43" customWidth="1"/>
    <col min="9221" max="9221" width="2" style="43" customWidth="1"/>
    <col min="9222" max="9222" width="12.5703125" style="43" customWidth="1"/>
    <col min="9223" max="9223" width="2" style="43" customWidth="1"/>
    <col min="9224" max="9224" width="14.5703125" style="43" customWidth="1"/>
    <col min="9225" max="9225" width="2" style="43" customWidth="1"/>
    <col min="9226" max="9226" width="11.5703125" style="43" customWidth="1"/>
    <col min="9227" max="9227" width="2" style="43" customWidth="1"/>
    <col min="9228" max="9228" width="11.5703125" style="43" customWidth="1"/>
    <col min="9229" max="9472" width="9.42578125" style="43"/>
    <col min="9473" max="9473" width="30.42578125" style="43" customWidth="1"/>
    <col min="9474" max="9474" width="6.5703125" style="43" customWidth="1"/>
    <col min="9475" max="9475" width="2" style="43" customWidth="1"/>
    <col min="9476" max="9476" width="11.5703125" style="43" customWidth="1"/>
    <col min="9477" max="9477" width="2" style="43" customWidth="1"/>
    <col min="9478" max="9478" width="12.5703125" style="43" customWidth="1"/>
    <col min="9479" max="9479" width="2" style="43" customWidth="1"/>
    <col min="9480" max="9480" width="14.5703125" style="43" customWidth="1"/>
    <col min="9481" max="9481" width="2" style="43" customWidth="1"/>
    <col min="9482" max="9482" width="11.5703125" style="43" customWidth="1"/>
    <col min="9483" max="9483" width="2" style="43" customWidth="1"/>
    <col min="9484" max="9484" width="11.5703125" style="43" customWidth="1"/>
    <col min="9485" max="9728" width="9.42578125" style="43"/>
    <col min="9729" max="9729" width="30.42578125" style="43" customWidth="1"/>
    <col min="9730" max="9730" width="6.5703125" style="43" customWidth="1"/>
    <col min="9731" max="9731" width="2" style="43" customWidth="1"/>
    <col min="9732" max="9732" width="11.5703125" style="43" customWidth="1"/>
    <col min="9733" max="9733" width="2" style="43" customWidth="1"/>
    <col min="9734" max="9734" width="12.5703125" style="43" customWidth="1"/>
    <col min="9735" max="9735" width="2" style="43" customWidth="1"/>
    <col min="9736" max="9736" width="14.5703125" style="43" customWidth="1"/>
    <col min="9737" max="9737" width="2" style="43" customWidth="1"/>
    <col min="9738" max="9738" width="11.5703125" style="43" customWidth="1"/>
    <col min="9739" max="9739" width="2" style="43" customWidth="1"/>
    <col min="9740" max="9740" width="11.5703125" style="43" customWidth="1"/>
    <col min="9741" max="9984" width="9.42578125" style="43"/>
    <col min="9985" max="9985" width="30.42578125" style="43" customWidth="1"/>
    <col min="9986" max="9986" width="6.5703125" style="43" customWidth="1"/>
    <col min="9987" max="9987" width="2" style="43" customWidth="1"/>
    <col min="9988" max="9988" width="11.5703125" style="43" customWidth="1"/>
    <col min="9989" max="9989" width="2" style="43" customWidth="1"/>
    <col min="9990" max="9990" width="12.5703125" style="43" customWidth="1"/>
    <col min="9991" max="9991" width="2" style="43" customWidth="1"/>
    <col min="9992" max="9992" width="14.5703125" style="43" customWidth="1"/>
    <col min="9993" max="9993" width="2" style="43" customWidth="1"/>
    <col min="9994" max="9994" width="11.5703125" style="43" customWidth="1"/>
    <col min="9995" max="9995" width="2" style="43" customWidth="1"/>
    <col min="9996" max="9996" width="11.5703125" style="43" customWidth="1"/>
    <col min="9997" max="10240" width="9.42578125" style="43"/>
    <col min="10241" max="10241" width="30.42578125" style="43" customWidth="1"/>
    <col min="10242" max="10242" width="6.5703125" style="43" customWidth="1"/>
    <col min="10243" max="10243" width="2" style="43" customWidth="1"/>
    <col min="10244" max="10244" width="11.5703125" style="43" customWidth="1"/>
    <col min="10245" max="10245" width="2" style="43" customWidth="1"/>
    <col min="10246" max="10246" width="12.5703125" style="43" customWidth="1"/>
    <col min="10247" max="10247" width="2" style="43" customWidth="1"/>
    <col min="10248" max="10248" width="14.5703125" style="43" customWidth="1"/>
    <col min="10249" max="10249" width="2" style="43" customWidth="1"/>
    <col min="10250" max="10250" width="11.5703125" style="43" customWidth="1"/>
    <col min="10251" max="10251" width="2" style="43" customWidth="1"/>
    <col min="10252" max="10252" width="11.5703125" style="43" customWidth="1"/>
    <col min="10253" max="10496" width="9.42578125" style="43"/>
    <col min="10497" max="10497" width="30.42578125" style="43" customWidth="1"/>
    <col min="10498" max="10498" width="6.5703125" style="43" customWidth="1"/>
    <col min="10499" max="10499" width="2" style="43" customWidth="1"/>
    <col min="10500" max="10500" width="11.5703125" style="43" customWidth="1"/>
    <col min="10501" max="10501" width="2" style="43" customWidth="1"/>
    <col min="10502" max="10502" width="12.5703125" style="43" customWidth="1"/>
    <col min="10503" max="10503" width="2" style="43" customWidth="1"/>
    <col min="10504" max="10504" width="14.5703125" style="43" customWidth="1"/>
    <col min="10505" max="10505" width="2" style="43" customWidth="1"/>
    <col min="10506" max="10506" width="11.5703125" style="43" customWidth="1"/>
    <col min="10507" max="10507" width="2" style="43" customWidth="1"/>
    <col min="10508" max="10508" width="11.5703125" style="43" customWidth="1"/>
    <col min="10509" max="10752" width="9.42578125" style="43"/>
    <col min="10753" max="10753" width="30.42578125" style="43" customWidth="1"/>
    <col min="10754" max="10754" width="6.5703125" style="43" customWidth="1"/>
    <col min="10755" max="10755" width="2" style="43" customWidth="1"/>
    <col min="10756" max="10756" width="11.5703125" style="43" customWidth="1"/>
    <col min="10757" max="10757" width="2" style="43" customWidth="1"/>
    <col min="10758" max="10758" width="12.5703125" style="43" customWidth="1"/>
    <col min="10759" max="10759" width="2" style="43" customWidth="1"/>
    <col min="10760" max="10760" width="14.5703125" style="43" customWidth="1"/>
    <col min="10761" max="10761" width="2" style="43" customWidth="1"/>
    <col min="10762" max="10762" width="11.5703125" style="43" customWidth="1"/>
    <col min="10763" max="10763" width="2" style="43" customWidth="1"/>
    <col min="10764" max="10764" width="11.5703125" style="43" customWidth="1"/>
    <col min="10765" max="11008" width="9.42578125" style="43"/>
    <col min="11009" max="11009" width="30.42578125" style="43" customWidth="1"/>
    <col min="11010" max="11010" width="6.5703125" style="43" customWidth="1"/>
    <col min="11011" max="11011" width="2" style="43" customWidth="1"/>
    <col min="11012" max="11012" width="11.5703125" style="43" customWidth="1"/>
    <col min="11013" max="11013" width="2" style="43" customWidth="1"/>
    <col min="11014" max="11014" width="12.5703125" style="43" customWidth="1"/>
    <col min="11015" max="11015" width="2" style="43" customWidth="1"/>
    <col min="11016" max="11016" width="14.5703125" style="43" customWidth="1"/>
    <col min="11017" max="11017" width="2" style="43" customWidth="1"/>
    <col min="11018" max="11018" width="11.5703125" style="43" customWidth="1"/>
    <col min="11019" max="11019" width="2" style="43" customWidth="1"/>
    <col min="11020" max="11020" width="11.5703125" style="43" customWidth="1"/>
    <col min="11021" max="11264" width="9.42578125" style="43"/>
    <col min="11265" max="11265" width="30.42578125" style="43" customWidth="1"/>
    <col min="11266" max="11266" width="6.5703125" style="43" customWidth="1"/>
    <col min="11267" max="11267" width="2" style="43" customWidth="1"/>
    <col min="11268" max="11268" width="11.5703125" style="43" customWidth="1"/>
    <col min="11269" max="11269" width="2" style="43" customWidth="1"/>
    <col min="11270" max="11270" width="12.5703125" style="43" customWidth="1"/>
    <col min="11271" max="11271" width="2" style="43" customWidth="1"/>
    <col min="11272" max="11272" width="14.5703125" style="43" customWidth="1"/>
    <col min="11273" max="11273" width="2" style="43" customWidth="1"/>
    <col min="11274" max="11274" width="11.5703125" style="43" customWidth="1"/>
    <col min="11275" max="11275" width="2" style="43" customWidth="1"/>
    <col min="11276" max="11276" width="11.5703125" style="43" customWidth="1"/>
    <col min="11277" max="11520" width="9.42578125" style="43"/>
    <col min="11521" max="11521" width="30.42578125" style="43" customWidth="1"/>
    <col min="11522" max="11522" width="6.5703125" style="43" customWidth="1"/>
    <col min="11523" max="11523" width="2" style="43" customWidth="1"/>
    <col min="11524" max="11524" width="11.5703125" style="43" customWidth="1"/>
    <col min="11525" max="11525" width="2" style="43" customWidth="1"/>
    <col min="11526" max="11526" width="12.5703125" style="43" customWidth="1"/>
    <col min="11527" max="11527" width="2" style="43" customWidth="1"/>
    <col min="11528" max="11528" width="14.5703125" style="43" customWidth="1"/>
    <col min="11529" max="11529" width="2" style="43" customWidth="1"/>
    <col min="11530" max="11530" width="11.5703125" style="43" customWidth="1"/>
    <col min="11531" max="11531" width="2" style="43" customWidth="1"/>
    <col min="11532" max="11532" width="11.5703125" style="43" customWidth="1"/>
    <col min="11533" max="11776" width="9.42578125" style="43"/>
    <col min="11777" max="11777" width="30.42578125" style="43" customWidth="1"/>
    <col min="11778" max="11778" width="6.5703125" style="43" customWidth="1"/>
    <col min="11779" max="11779" width="2" style="43" customWidth="1"/>
    <col min="11780" max="11780" width="11.5703125" style="43" customWidth="1"/>
    <col min="11781" max="11781" width="2" style="43" customWidth="1"/>
    <col min="11782" max="11782" width="12.5703125" style="43" customWidth="1"/>
    <col min="11783" max="11783" width="2" style="43" customWidth="1"/>
    <col min="11784" max="11784" width="14.5703125" style="43" customWidth="1"/>
    <col min="11785" max="11785" width="2" style="43" customWidth="1"/>
    <col min="11786" max="11786" width="11.5703125" style="43" customWidth="1"/>
    <col min="11787" max="11787" width="2" style="43" customWidth="1"/>
    <col min="11788" max="11788" width="11.5703125" style="43" customWidth="1"/>
    <col min="11789" max="12032" width="9.42578125" style="43"/>
    <col min="12033" max="12033" width="30.42578125" style="43" customWidth="1"/>
    <col min="12034" max="12034" width="6.5703125" style="43" customWidth="1"/>
    <col min="12035" max="12035" width="2" style="43" customWidth="1"/>
    <col min="12036" max="12036" width="11.5703125" style="43" customWidth="1"/>
    <col min="12037" max="12037" width="2" style="43" customWidth="1"/>
    <col min="12038" max="12038" width="12.5703125" style="43" customWidth="1"/>
    <col min="12039" max="12039" width="2" style="43" customWidth="1"/>
    <col min="12040" max="12040" width="14.5703125" style="43" customWidth="1"/>
    <col min="12041" max="12041" width="2" style="43" customWidth="1"/>
    <col min="12042" max="12042" width="11.5703125" style="43" customWidth="1"/>
    <col min="12043" max="12043" width="2" style="43" customWidth="1"/>
    <col min="12044" max="12044" width="11.5703125" style="43" customWidth="1"/>
    <col min="12045" max="12288" width="9.42578125" style="43"/>
    <col min="12289" max="12289" width="30.42578125" style="43" customWidth="1"/>
    <col min="12290" max="12290" width="6.5703125" style="43" customWidth="1"/>
    <col min="12291" max="12291" width="2" style="43" customWidth="1"/>
    <col min="12292" max="12292" width="11.5703125" style="43" customWidth="1"/>
    <col min="12293" max="12293" width="2" style="43" customWidth="1"/>
    <col min="12294" max="12294" width="12.5703125" style="43" customWidth="1"/>
    <col min="12295" max="12295" width="2" style="43" customWidth="1"/>
    <col min="12296" max="12296" width="14.5703125" style="43" customWidth="1"/>
    <col min="12297" max="12297" width="2" style="43" customWidth="1"/>
    <col min="12298" max="12298" width="11.5703125" style="43" customWidth="1"/>
    <col min="12299" max="12299" width="2" style="43" customWidth="1"/>
    <col min="12300" max="12300" width="11.5703125" style="43" customWidth="1"/>
    <col min="12301" max="12544" width="9.42578125" style="43"/>
    <col min="12545" max="12545" width="30.42578125" style="43" customWidth="1"/>
    <col min="12546" max="12546" width="6.5703125" style="43" customWidth="1"/>
    <col min="12547" max="12547" width="2" style="43" customWidth="1"/>
    <col min="12548" max="12548" width="11.5703125" style="43" customWidth="1"/>
    <col min="12549" max="12549" width="2" style="43" customWidth="1"/>
    <col min="12550" max="12550" width="12.5703125" style="43" customWidth="1"/>
    <col min="12551" max="12551" width="2" style="43" customWidth="1"/>
    <col min="12552" max="12552" width="14.5703125" style="43" customWidth="1"/>
    <col min="12553" max="12553" width="2" style="43" customWidth="1"/>
    <col min="12554" max="12554" width="11.5703125" style="43" customWidth="1"/>
    <col min="12555" max="12555" width="2" style="43" customWidth="1"/>
    <col min="12556" max="12556" width="11.5703125" style="43" customWidth="1"/>
    <col min="12557" max="12800" width="9.42578125" style="43"/>
    <col min="12801" max="12801" width="30.42578125" style="43" customWidth="1"/>
    <col min="12802" max="12802" width="6.5703125" style="43" customWidth="1"/>
    <col min="12803" max="12803" width="2" style="43" customWidth="1"/>
    <col min="12804" max="12804" width="11.5703125" style="43" customWidth="1"/>
    <col min="12805" max="12805" width="2" style="43" customWidth="1"/>
    <col min="12806" max="12806" width="12.5703125" style="43" customWidth="1"/>
    <col min="12807" max="12807" width="2" style="43" customWidth="1"/>
    <col min="12808" max="12808" width="14.5703125" style="43" customWidth="1"/>
    <col min="12809" max="12809" width="2" style="43" customWidth="1"/>
    <col min="12810" max="12810" width="11.5703125" style="43" customWidth="1"/>
    <col min="12811" max="12811" width="2" style="43" customWidth="1"/>
    <col min="12812" max="12812" width="11.5703125" style="43" customWidth="1"/>
    <col min="12813" max="13056" width="9.42578125" style="43"/>
    <col min="13057" max="13057" width="30.42578125" style="43" customWidth="1"/>
    <col min="13058" max="13058" width="6.5703125" style="43" customWidth="1"/>
    <col min="13059" max="13059" width="2" style="43" customWidth="1"/>
    <col min="13060" max="13060" width="11.5703125" style="43" customWidth="1"/>
    <col min="13061" max="13061" width="2" style="43" customWidth="1"/>
    <col min="13062" max="13062" width="12.5703125" style="43" customWidth="1"/>
    <col min="13063" max="13063" width="2" style="43" customWidth="1"/>
    <col min="13064" max="13064" width="14.5703125" style="43" customWidth="1"/>
    <col min="13065" max="13065" width="2" style="43" customWidth="1"/>
    <col min="13066" max="13066" width="11.5703125" style="43" customWidth="1"/>
    <col min="13067" max="13067" width="2" style="43" customWidth="1"/>
    <col min="13068" max="13068" width="11.5703125" style="43" customWidth="1"/>
    <col min="13069" max="13312" width="9.42578125" style="43"/>
    <col min="13313" max="13313" width="30.42578125" style="43" customWidth="1"/>
    <col min="13314" max="13314" width="6.5703125" style="43" customWidth="1"/>
    <col min="13315" max="13315" width="2" style="43" customWidth="1"/>
    <col min="13316" max="13316" width="11.5703125" style="43" customWidth="1"/>
    <col min="13317" max="13317" width="2" style="43" customWidth="1"/>
    <col min="13318" max="13318" width="12.5703125" style="43" customWidth="1"/>
    <col min="13319" max="13319" width="2" style="43" customWidth="1"/>
    <col min="13320" max="13320" width="14.5703125" style="43" customWidth="1"/>
    <col min="13321" max="13321" width="2" style="43" customWidth="1"/>
    <col min="13322" max="13322" width="11.5703125" style="43" customWidth="1"/>
    <col min="13323" max="13323" width="2" style="43" customWidth="1"/>
    <col min="13324" max="13324" width="11.5703125" style="43" customWidth="1"/>
    <col min="13325" max="13568" width="9.42578125" style="43"/>
    <col min="13569" max="13569" width="30.42578125" style="43" customWidth="1"/>
    <col min="13570" max="13570" width="6.5703125" style="43" customWidth="1"/>
    <col min="13571" max="13571" width="2" style="43" customWidth="1"/>
    <col min="13572" max="13572" width="11.5703125" style="43" customWidth="1"/>
    <col min="13573" max="13573" width="2" style="43" customWidth="1"/>
    <col min="13574" max="13574" width="12.5703125" style="43" customWidth="1"/>
    <col min="13575" max="13575" width="2" style="43" customWidth="1"/>
    <col min="13576" max="13576" width="14.5703125" style="43" customWidth="1"/>
    <col min="13577" max="13577" width="2" style="43" customWidth="1"/>
    <col min="13578" max="13578" width="11.5703125" style="43" customWidth="1"/>
    <col min="13579" max="13579" width="2" style="43" customWidth="1"/>
    <col min="13580" max="13580" width="11.5703125" style="43" customWidth="1"/>
    <col min="13581" max="13824" width="9.42578125" style="43"/>
    <col min="13825" max="13825" width="30.42578125" style="43" customWidth="1"/>
    <col min="13826" max="13826" width="6.5703125" style="43" customWidth="1"/>
    <col min="13827" max="13827" width="2" style="43" customWidth="1"/>
    <col min="13828" max="13828" width="11.5703125" style="43" customWidth="1"/>
    <col min="13829" max="13829" width="2" style="43" customWidth="1"/>
    <col min="13830" max="13830" width="12.5703125" style="43" customWidth="1"/>
    <col min="13831" max="13831" width="2" style="43" customWidth="1"/>
    <col min="13832" max="13832" width="14.5703125" style="43" customWidth="1"/>
    <col min="13833" max="13833" width="2" style="43" customWidth="1"/>
    <col min="13834" max="13834" width="11.5703125" style="43" customWidth="1"/>
    <col min="13835" max="13835" width="2" style="43" customWidth="1"/>
    <col min="13836" max="13836" width="11.5703125" style="43" customWidth="1"/>
    <col min="13837" max="14080" width="9.42578125" style="43"/>
    <col min="14081" max="14081" width="30.42578125" style="43" customWidth="1"/>
    <col min="14082" max="14082" width="6.5703125" style="43" customWidth="1"/>
    <col min="14083" max="14083" width="2" style="43" customWidth="1"/>
    <col min="14084" max="14084" width="11.5703125" style="43" customWidth="1"/>
    <col min="14085" max="14085" width="2" style="43" customWidth="1"/>
    <col min="14086" max="14086" width="12.5703125" style="43" customWidth="1"/>
    <col min="14087" max="14087" width="2" style="43" customWidth="1"/>
    <col min="14088" max="14088" width="14.5703125" style="43" customWidth="1"/>
    <col min="14089" max="14089" width="2" style="43" customWidth="1"/>
    <col min="14090" max="14090" width="11.5703125" style="43" customWidth="1"/>
    <col min="14091" max="14091" width="2" style="43" customWidth="1"/>
    <col min="14092" max="14092" width="11.5703125" style="43" customWidth="1"/>
    <col min="14093" max="14336" width="9.42578125" style="43"/>
    <col min="14337" max="14337" width="30.42578125" style="43" customWidth="1"/>
    <col min="14338" max="14338" width="6.5703125" style="43" customWidth="1"/>
    <col min="14339" max="14339" width="2" style="43" customWidth="1"/>
    <col min="14340" max="14340" width="11.5703125" style="43" customWidth="1"/>
    <col min="14341" max="14341" width="2" style="43" customWidth="1"/>
    <col min="14342" max="14342" width="12.5703125" style="43" customWidth="1"/>
    <col min="14343" max="14343" width="2" style="43" customWidth="1"/>
    <col min="14344" max="14344" width="14.5703125" style="43" customWidth="1"/>
    <col min="14345" max="14345" width="2" style="43" customWidth="1"/>
    <col min="14346" max="14346" width="11.5703125" style="43" customWidth="1"/>
    <col min="14347" max="14347" width="2" style="43" customWidth="1"/>
    <col min="14348" max="14348" width="11.5703125" style="43" customWidth="1"/>
    <col min="14349" max="14592" width="9.42578125" style="43"/>
    <col min="14593" max="14593" width="30.42578125" style="43" customWidth="1"/>
    <col min="14594" max="14594" width="6.5703125" style="43" customWidth="1"/>
    <col min="14595" max="14595" width="2" style="43" customWidth="1"/>
    <col min="14596" max="14596" width="11.5703125" style="43" customWidth="1"/>
    <col min="14597" max="14597" width="2" style="43" customWidth="1"/>
    <col min="14598" max="14598" width="12.5703125" style="43" customWidth="1"/>
    <col min="14599" max="14599" width="2" style="43" customWidth="1"/>
    <col min="14600" max="14600" width="14.5703125" style="43" customWidth="1"/>
    <col min="14601" max="14601" width="2" style="43" customWidth="1"/>
    <col min="14602" max="14602" width="11.5703125" style="43" customWidth="1"/>
    <col min="14603" max="14603" width="2" style="43" customWidth="1"/>
    <col min="14604" max="14604" width="11.5703125" style="43" customWidth="1"/>
    <col min="14605" max="14848" width="9.42578125" style="43"/>
    <col min="14849" max="14849" width="30.42578125" style="43" customWidth="1"/>
    <col min="14850" max="14850" width="6.5703125" style="43" customWidth="1"/>
    <col min="14851" max="14851" width="2" style="43" customWidth="1"/>
    <col min="14852" max="14852" width="11.5703125" style="43" customWidth="1"/>
    <col min="14853" max="14853" width="2" style="43" customWidth="1"/>
    <col min="14854" max="14854" width="12.5703125" style="43" customWidth="1"/>
    <col min="14855" max="14855" width="2" style="43" customWidth="1"/>
    <col min="14856" max="14856" width="14.5703125" style="43" customWidth="1"/>
    <col min="14857" max="14857" width="2" style="43" customWidth="1"/>
    <col min="14858" max="14858" width="11.5703125" style="43" customWidth="1"/>
    <col min="14859" max="14859" width="2" style="43" customWidth="1"/>
    <col min="14860" max="14860" width="11.5703125" style="43" customWidth="1"/>
    <col min="14861" max="15104" width="9.42578125" style="43"/>
    <col min="15105" max="15105" width="30.42578125" style="43" customWidth="1"/>
    <col min="15106" max="15106" width="6.5703125" style="43" customWidth="1"/>
    <col min="15107" max="15107" width="2" style="43" customWidth="1"/>
    <col min="15108" max="15108" width="11.5703125" style="43" customWidth="1"/>
    <col min="15109" max="15109" width="2" style="43" customWidth="1"/>
    <col min="15110" max="15110" width="12.5703125" style="43" customWidth="1"/>
    <col min="15111" max="15111" width="2" style="43" customWidth="1"/>
    <col min="15112" max="15112" width="14.5703125" style="43" customWidth="1"/>
    <col min="15113" max="15113" width="2" style="43" customWidth="1"/>
    <col min="15114" max="15114" width="11.5703125" style="43" customWidth="1"/>
    <col min="15115" max="15115" width="2" style="43" customWidth="1"/>
    <col min="15116" max="15116" width="11.5703125" style="43" customWidth="1"/>
    <col min="15117" max="15360" width="9.42578125" style="43"/>
    <col min="15361" max="15361" width="30.42578125" style="43" customWidth="1"/>
    <col min="15362" max="15362" width="6.5703125" style="43" customWidth="1"/>
    <col min="15363" max="15363" width="2" style="43" customWidth="1"/>
    <col min="15364" max="15364" width="11.5703125" style="43" customWidth="1"/>
    <col min="15365" max="15365" width="2" style="43" customWidth="1"/>
    <col min="15366" max="15366" width="12.5703125" style="43" customWidth="1"/>
    <col min="15367" max="15367" width="2" style="43" customWidth="1"/>
    <col min="15368" max="15368" width="14.5703125" style="43" customWidth="1"/>
    <col min="15369" max="15369" width="2" style="43" customWidth="1"/>
    <col min="15370" max="15370" width="11.5703125" style="43" customWidth="1"/>
    <col min="15371" max="15371" width="2" style="43" customWidth="1"/>
    <col min="15372" max="15372" width="11.5703125" style="43" customWidth="1"/>
    <col min="15373" max="15616" width="9.42578125" style="43"/>
    <col min="15617" max="15617" width="30.42578125" style="43" customWidth="1"/>
    <col min="15618" max="15618" width="6.5703125" style="43" customWidth="1"/>
    <col min="15619" max="15619" width="2" style="43" customWidth="1"/>
    <col min="15620" max="15620" width="11.5703125" style="43" customWidth="1"/>
    <col min="15621" max="15621" width="2" style="43" customWidth="1"/>
    <col min="15622" max="15622" width="12.5703125" style="43" customWidth="1"/>
    <col min="15623" max="15623" width="2" style="43" customWidth="1"/>
    <col min="15624" max="15624" width="14.5703125" style="43" customWidth="1"/>
    <col min="15625" max="15625" width="2" style="43" customWidth="1"/>
    <col min="15626" max="15626" width="11.5703125" style="43" customWidth="1"/>
    <col min="15627" max="15627" width="2" style="43" customWidth="1"/>
    <col min="15628" max="15628" width="11.5703125" style="43" customWidth="1"/>
    <col min="15629" max="15872" width="9.42578125" style="43"/>
    <col min="15873" max="15873" width="30.42578125" style="43" customWidth="1"/>
    <col min="15874" max="15874" width="6.5703125" style="43" customWidth="1"/>
    <col min="15875" max="15875" width="2" style="43" customWidth="1"/>
    <col min="15876" max="15876" width="11.5703125" style="43" customWidth="1"/>
    <col min="15877" max="15877" width="2" style="43" customWidth="1"/>
    <col min="15878" max="15878" width="12.5703125" style="43" customWidth="1"/>
    <col min="15879" max="15879" width="2" style="43" customWidth="1"/>
    <col min="15880" max="15880" width="14.5703125" style="43" customWidth="1"/>
    <col min="15881" max="15881" width="2" style="43" customWidth="1"/>
    <col min="15882" max="15882" width="11.5703125" style="43" customWidth="1"/>
    <col min="15883" max="15883" width="2" style="43" customWidth="1"/>
    <col min="15884" max="15884" width="11.5703125" style="43" customWidth="1"/>
    <col min="15885" max="16128" width="9.42578125" style="43"/>
    <col min="16129" max="16129" width="30.42578125" style="43" customWidth="1"/>
    <col min="16130" max="16130" width="6.5703125" style="43" customWidth="1"/>
    <col min="16131" max="16131" width="2" style="43" customWidth="1"/>
    <col min="16132" max="16132" width="11.5703125" style="43" customWidth="1"/>
    <col min="16133" max="16133" width="2" style="43" customWidth="1"/>
    <col min="16134" max="16134" width="12.5703125" style="43" customWidth="1"/>
    <col min="16135" max="16135" width="2" style="43" customWidth="1"/>
    <col min="16136" max="16136" width="14.5703125" style="43" customWidth="1"/>
    <col min="16137" max="16137" width="2" style="43" customWidth="1"/>
    <col min="16138" max="16138" width="11.5703125" style="43" customWidth="1"/>
    <col min="16139" max="16139" width="2" style="43" customWidth="1"/>
    <col min="16140" max="16140" width="11.5703125" style="43" customWidth="1"/>
    <col min="16141" max="16381" width="9.42578125" style="43"/>
    <col min="16382" max="16384" width="9.42578125" style="43" customWidth="1"/>
  </cols>
  <sheetData>
    <row r="1" spans="1:13" s="45" customFormat="1" ht="22.35" customHeight="1">
      <c r="A1" s="44" t="s">
        <v>86</v>
      </c>
      <c r="C1" s="68"/>
      <c r="K1" s="46"/>
      <c r="L1" s="44"/>
      <c r="M1" s="46"/>
    </row>
    <row r="2" spans="1:13" s="47" customFormat="1" ht="22.35" customHeight="1">
      <c r="A2" s="47" t="s">
        <v>104</v>
      </c>
      <c r="C2" s="69"/>
    </row>
    <row r="3" spans="1:13" s="45" customFormat="1" ht="22.35" customHeight="1">
      <c r="A3" s="47" t="str">
        <f>pl!A3</f>
        <v>สำหรับปีสิ้นสุดวันที่ 31 ธันวาคม 2565</v>
      </c>
      <c r="B3" s="47"/>
      <c r="C3" s="69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37" customFormat="1" ht="22.35" customHeight="1">
      <c r="C4" s="65"/>
      <c r="M4" s="70" t="s">
        <v>146</v>
      </c>
    </row>
    <row r="5" spans="1:13" s="37" customFormat="1" ht="22.35" customHeight="1">
      <c r="E5" s="98" t="s">
        <v>87</v>
      </c>
      <c r="F5" s="98"/>
      <c r="G5" s="98"/>
      <c r="H5" s="98"/>
      <c r="I5" s="98"/>
      <c r="J5" s="98"/>
      <c r="K5" s="98"/>
      <c r="L5" s="98"/>
      <c r="M5" s="98"/>
    </row>
    <row r="6" spans="1:13" s="37" customFormat="1" ht="22.35" customHeight="1">
      <c r="C6" s="49"/>
      <c r="I6" s="97" t="s">
        <v>21</v>
      </c>
      <c r="J6" s="97"/>
      <c r="K6" s="97"/>
      <c r="L6" s="48"/>
      <c r="M6" s="70"/>
    </row>
    <row r="7" spans="1:13" s="37" customFormat="1" ht="22.35" customHeight="1">
      <c r="C7" s="49"/>
      <c r="E7" s="75" t="s">
        <v>52</v>
      </c>
      <c r="G7" s="49" t="s">
        <v>53</v>
      </c>
      <c r="H7" s="49"/>
      <c r="I7" s="74" t="s">
        <v>54</v>
      </c>
      <c r="J7" s="74"/>
      <c r="K7" s="74"/>
      <c r="L7" s="48"/>
      <c r="M7" s="70"/>
    </row>
    <row r="8" spans="1:13" s="49" customFormat="1" ht="22.35" customHeight="1">
      <c r="B8" s="53"/>
      <c r="C8" s="76" t="s">
        <v>0</v>
      </c>
      <c r="E8" s="76" t="s">
        <v>55</v>
      </c>
      <c r="F8" s="74"/>
      <c r="G8" s="94" t="s">
        <v>56</v>
      </c>
      <c r="H8" s="74"/>
      <c r="I8" s="94" t="s">
        <v>57</v>
      </c>
      <c r="J8" s="74"/>
      <c r="K8" s="94" t="s">
        <v>58</v>
      </c>
      <c r="M8" s="76" t="s">
        <v>59</v>
      </c>
    </row>
    <row r="9" spans="1:13" s="37" customFormat="1" ht="22.35" customHeight="1">
      <c r="A9" s="38" t="str">
        <f>conso!A13</f>
        <v>ยอดคงเหลือ ณ วันที่ 1 มกราคม 2564</v>
      </c>
      <c r="B9" s="54"/>
      <c r="C9" s="77"/>
      <c r="E9" s="39">
        <v>326549999</v>
      </c>
      <c r="F9" s="39"/>
      <c r="G9" s="39">
        <v>1026968920</v>
      </c>
      <c r="H9" s="39"/>
      <c r="I9" s="39">
        <v>32655000</v>
      </c>
      <c r="J9" s="34"/>
      <c r="K9" s="39">
        <v>696595577</v>
      </c>
      <c r="L9" s="39"/>
      <c r="M9" s="35">
        <f>SUM(E9:K9)</f>
        <v>2082769496</v>
      </c>
    </row>
    <row r="10" spans="1:13" s="48" customFormat="1" ht="22.35" customHeight="1">
      <c r="A10" s="37" t="s">
        <v>161</v>
      </c>
      <c r="B10" s="77"/>
      <c r="C10" s="77"/>
      <c r="E10" s="35">
        <v>0</v>
      </c>
      <c r="F10" s="34"/>
      <c r="G10" s="35">
        <v>0</v>
      </c>
      <c r="H10" s="35"/>
      <c r="I10" s="35">
        <v>0</v>
      </c>
      <c r="J10" s="50"/>
      <c r="K10" s="35">
        <f>SUM(pl!M25)</f>
        <v>103606337</v>
      </c>
      <c r="L10" s="34"/>
      <c r="M10" s="35">
        <f>SUM(E10:K10)</f>
        <v>103606337</v>
      </c>
    </row>
    <row r="11" spans="1:13" s="48" customFormat="1" ht="22.35" customHeight="1">
      <c r="A11" s="37" t="s">
        <v>164</v>
      </c>
      <c r="B11" s="77"/>
      <c r="C11" s="77"/>
      <c r="E11" s="36">
        <v>0</v>
      </c>
      <c r="F11" s="34"/>
      <c r="G11" s="36">
        <v>0</v>
      </c>
      <c r="H11" s="35"/>
      <c r="I11" s="36">
        <v>0</v>
      </c>
      <c r="J11" s="50"/>
      <c r="K11" s="36">
        <f>SUM(pl!M38)</f>
        <v>0</v>
      </c>
      <c r="L11" s="34"/>
      <c r="M11" s="36">
        <f>SUM(E11:K11)</f>
        <v>0</v>
      </c>
    </row>
    <row r="12" spans="1:13" s="37" customFormat="1" ht="22.35" customHeight="1">
      <c r="A12" s="48" t="s">
        <v>165</v>
      </c>
      <c r="B12" s="49"/>
      <c r="C12" s="65"/>
      <c r="E12" s="34">
        <f>SUM(E10:E11)</f>
        <v>0</v>
      </c>
      <c r="F12" s="34"/>
      <c r="G12" s="34">
        <f>SUM(G10:G11)</f>
        <v>0</v>
      </c>
      <c r="H12" s="34"/>
      <c r="I12" s="34">
        <f>SUM(I10:I11)</f>
        <v>0</v>
      </c>
      <c r="J12" s="34"/>
      <c r="K12" s="34">
        <f>SUM(K10:K11)</f>
        <v>103606337</v>
      </c>
      <c r="L12" s="34"/>
      <c r="M12" s="34">
        <f>SUM(M10:M11)</f>
        <v>103606337</v>
      </c>
    </row>
    <row r="13" spans="1:13" s="37" customFormat="1" ht="22.35" customHeight="1">
      <c r="A13" s="48" t="s">
        <v>147</v>
      </c>
      <c r="B13" s="49"/>
      <c r="C13" s="65" t="s">
        <v>187</v>
      </c>
      <c r="E13" s="34">
        <v>0</v>
      </c>
      <c r="F13" s="34"/>
      <c r="G13" s="34">
        <v>0</v>
      </c>
      <c r="H13" s="34"/>
      <c r="I13" s="34">
        <v>0</v>
      </c>
      <c r="J13" s="34"/>
      <c r="K13" s="34">
        <v>-95352599</v>
      </c>
      <c r="L13" s="34"/>
      <c r="M13" s="35">
        <f>SUM(E13:K13)</f>
        <v>-95352599</v>
      </c>
    </row>
    <row r="14" spans="1:13" s="37" customFormat="1" ht="22.35" customHeight="1">
      <c r="A14" s="48" t="s">
        <v>218</v>
      </c>
      <c r="B14" s="49"/>
      <c r="C14" s="65"/>
      <c r="E14" s="34"/>
      <c r="F14" s="34"/>
      <c r="G14" s="34"/>
      <c r="H14" s="34"/>
      <c r="I14" s="34"/>
      <c r="J14" s="34"/>
      <c r="K14" s="34"/>
      <c r="L14" s="34"/>
      <c r="M14" s="34"/>
    </row>
    <row r="15" spans="1:13" s="37" customFormat="1" ht="22.35" customHeight="1">
      <c r="A15" s="48" t="s">
        <v>219</v>
      </c>
      <c r="B15" s="49"/>
      <c r="C15" s="65"/>
      <c r="E15" s="34"/>
      <c r="F15" s="34"/>
      <c r="G15" s="34"/>
      <c r="H15" s="34"/>
      <c r="I15" s="34"/>
      <c r="J15" s="34"/>
      <c r="K15" s="34"/>
      <c r="L15" s="34"/>
      <c r="M15" s="34"/>
    </row>
    <row r="16" spans="1:13" s="37" customFormat="1" ht="22.35" customHeight="1">
      <c r="A16" s="48" t="s">
        <v>216</v>
      </c>
      <c r="B16" s="49"/>
      <c r="C16" s="65">
        <v>24</v>
      </c>
      <c r="E16" s="51">
        <v>0</v>
      </c>
      <c r="F16" s="34"/>
      <c r="G16" s="51">
        <v>0</v>
      </c>
      <c r="H16" s="34"/>
      <c r="I16" s="51">
        <v>0</v>
      </c>
      <c r="J16" s="34"/>
      <c r="K16" s="51">
        <v>-289544404</v>
      </c>
      <c r="L16" s="34"/>
      <c r="M16" s="51">
        <f>SUM(D16:L16)</f>
        <v>-289544404</v>
      </c>
    </row>
    <row r="17" spans="1:16" s="37" customFormat="1" ht="22.35" customHeight="1" thickBot="1">
      <c r="A17" s="38" t="str">
        <f>conso!A25</f>
        <v>ยอดคงเหลือ ณ วันที่ 31 ธันวาคม 2564</v>
      </c>
      <c r="B17" s="49"/>
      <c r="C17" s="65"/>
      <c r="E17" s="52">
        <f>SUM(E9,E12:E16)</f>
        <v>326549999</v>
      </c>
      <c r="F17" s="39"/>
      <c r="G17" s="52">
        <f>SUM(G9,G12:G16)</f>
        <v>1026968920</v>
      </c>
      <c r="H17" s="34"/>
      <c r="I17" s="52">
        <f>SUM(I9,I12:I16)</f>
        <v>32655000</v>
      </c>
      <c r="J17" s="34"/>
      <c r="K17" s="52">
        <f>SUM(K9,K12:K16)</f>
        <v>415304911</v>
      </c>
      <c r="L17" s="39"/>
      <c r="M17" s="52">
        <f>SUM(M9,M12:M16)</f>
        <v>1801478830</v>
      </c>
    </row>
    <row r="18" spans="1:16" s="37" customFormat="1" ht="22.35" customHeight="1" thickTop="1">
      <c r="A18" s="38"/>
      <c r="B18" s="54"/>
      <c r="C18" s="54"/>
      <c r="D18" s="54"/>
      <c r="E18" s="34"/>
      <c r="F18" s="39"/>
      <c r="G18" s="34"/>
      <c r="H18" s="34"/>
      <c r="I18" s="34"/>
      <c r="J18" s="34"/>
      <c r="K18" s="50"/>
      <c r="L18" s="39"/>
      <c r="M18" s="34"/>
      <c r="N18" s="55"/>
      <c r="O18" s="55"/>
      <c r="P18" s="55"/>
    </row>
    <row r="19" spans="1:16" s="37" customFormat="1" ht="22.35" customHeight="1">
      <c r="A19" s="38" t="str">
        <f>conso!A27</f>
        <v>ยอดคงเหลือ ณ วันที่ 1 มกราคม 2565</v>
      </c>
      <c r="B19" s="54"/>
      <c r="C19" s="77"/>
      <c r="E19" s="39">
        <f>E17</f>
        <v>326549999</v>
      </c>
      <c r="F19" s="39"/>
      <c r="G19" s="39">
        <f>G17</f>
        <v>1026968920</v>
      </c>
      <c r="H19" s="39"/>
      <c r="I19" s="39">
        <f>I17</f>
        <v>32655000</v>
      </c>
      <c r="J19" s="34"/>
      <c r="K19" s="39">
        <f>K17</f>
        <v>415304911</v>
      </c>
      <c r="L19" s="39"/>
      <c r="M19" s="39">
        <f>M17</f>
        <v>1801478830</v>
      </c>
    </row>
    <row r="20" spans="1:16" s="48" customFormat="1" ht="22.35" customHeight="1">
      <c r="A20" s="37" t="s">
        <v>161</v>
      </c>
      <c r="B20" s="77"/>
      <c r="C20" s="77"/>
      <c r="E20" s="35">
        <v>0</v>
      </c>
      <c r="F20" s="34"/>
      <c r="G20" s="35">
        <v>0</v>
      </c>
      <c r="H20" s="35"/>
      <c r="I20" s="35">
        <v>0</v>
      </c>
      <c r="J20" s="50"/>
      <c r="K20" s="35">
        <f>SUM(pl!K25)</f>
        <v>94818654</v>
      </c>
      <c r="L20" s="34"/>
      <c r="M20" s="35">
        <f>SUM(E20:K20)</f>
        <v>94818654</v>
      </c>
    </row>
    <row r="21" spans="1:16" s="48" customFormat="1" ht="22.35" customHeight="1">
      <c r="A21" s="37" t="s">
        <v>164</v>
      </c>
      <c r="B21" s="77"/>
      <c r="C21" s="77"/>
      <c r="E21" s="36">
        <v>0</v>
      </c>
      <c r="F21" s="34"/>
      <c r="G21" s="36">
        <v>0</v>
      </c>
      <c r="H21" s="35"/>
      <c r="I21" s="36">
        <v>0</v>
      </c>
      <c r="J21" s="50"/>
      <c r="K21" s="36">
        <f>SUM(pl!K38)</f>
        <v>6969105</v>
      </c>
      <c r="L21" s="34"/>
      <c r="M21" s="36">
        <f>SUM(E21:K21)</f>
        <v>6969105</v>
      </c>
    </row>
    <row r="22" spans="1:16" s="37" customFormat="1" ht="22.35" customHeight="1">
      <c r="A22" s="48" t="s">
        <v>165</v>
      </c>
      <c r="B22" s="49"/>
      <c r="C22" s="65"/>
      <c r="E22" s="60">
        <f>SUM(E20:E21)</f>
        <v>0</v>
      </c>
      <c r="F22" s="34"/>
      <c r="G22" s="60">
        <f>SUM(G20:G21)</f>
        <v>0</v>
      </c>
      <c r="H22" s="35"/>
      <c r="I22" s="60">
        <f>SUM(I20:I21)</f>
        <v>0</v>
      </c>
      <c r="J22" s="34"/>
      <c r="K22" s="60">
        <f>SUM(K20:K21)</f>
        <v>101787759</v>
      </c>
      <c r="L22" s="34"/>
      <c r="M22" s="60">
        <f>SUM(M20:M21)</f>
        <v>101787759</v>
      </c>
    </row>
    <row r="23" spans="1:16" s="37" customFormat="1" ht="22.35" customHeight="1">
      <c r="A23" s="48" t="s">
        <v>147</v>
      </c>
      <c r="B23" s="49"/>
      <c r="C23" s="65" t="s">
        <v>187</v>
      </c>
      <c r="E23" s="35">
        <v>0</v>
      </c>
      <c r="F23" s="34"/>
      <c r="G23" s="35">
        <v>0</v>
      </c>
      <c r="H23" s="35"/>
      <c r="I23" s="35">
        <v>0</v>
      </c>
      <c r="J23" s="34"/>
      <c r="K23" s="35">
        <v>-46043550</v>
      </c>
      <c r="L23" s="34"/>
      <c r="M23" s="35">
        <f>SUM(E23:K23)</f>
        <v>-46043550</v>
      </c>
    </row>
    <row r="24" spans="1:16" s="37" customFormat="1" ht="22.35" customHeight="1">
      <c r="A24" s="48" t="s">
        <v>218</v>
      </c>
      <c r="B24" s="49"/>
      <c r="C24" s="65"/>
      <c r="E24" s="35"/>
      <c r="F24" s="34"/>
      <c r="G24" s="35"/>
      <c r="H24" s="35"/>
      <c r="I24" s="35"/>
      <c r="J24" s="34"/>
      <c r="K24" s="35"/>
      <c r="L24" s="34"/>
      <c r="M24" s="35"/>
    </row>
    <row r="25" spans="1:16" s="37" customFormat="1" ht="22.35" customHeight="1">
      <c r="A25" s="48" t="s">
        <v>219</v>
      </c>
      <c r="B25" s="49"/>
      <c r="C25" s="65"/>
      <c r="E25" s="35"/>
      <c r="F25" s="34"/>
      <c r="G25" s="35"/>
      <c r="H25" s="35"/>
      <c r="I25" s="35"/>
      <c r="J25" s="34"/>
      <c r="K25" s="35"/>
      <c r="L25" s="34"/>
      <c r="M25" s="35"/>
    </row>
    <row r="26" spans="1:16" s="37" customFormat="1" ht="22.35" customHeight="1">
      <c r="A26" s="48" t="s">
        <v>216</v>
      </c>
      <c r="B26" s="49"/>
      <c r="C26" s="65">
        <v>24</v>
      </c>
      <c r="E26" s="36">
        <v>0</v>
      </c>
      <c r="F26" s="34"/>
      <c r="G26" s="36">
        <v>0</v>
      </c>
      <c r="H26" s="35"/>
      <c r="I26" s="36">
        <v>0</v>
      </c>
      <c r="J26" s="34"/>
      <c r="K26" s="51">
        <f>-(bs!K60-bs!M60)</f>
        <v>-3444533</v>
      </c>
      <c r="L26" s="34"/>
      <c r="M26" s="36">
        <f>SUM(E26:K26)</f>
        <v>-3444533</v>
      </c>
    </row>
    <row r="27" spans="1:16" s="37" customFormat="1" ht="22.35" customHeight="1" thickBot="1">
      <c r="A27" s="38" t="str">
        <f>conso!A39</f>
        <v>ยอดคงเหลือ ณ วันที่ 31 ธันวาคม 2565</v>
      </c>
      <c r="B27" s="49"/>
      <c r="C27" s="65"/>
      <c r="E27" s="52">
        <f>SUM(E19,E22:E26)</f>
        <v>326549999</v>
      </c>
      <c r="F27" s="39"/>
      <c r="G27" s="52">
        <f>SUM(G19,G22:G26)</f>
        <v>1026968920</v>
      </c>
      <c r="H27" s="34"/>
      <c r="I27" s="52">
        <f>SUM(I19,I22:I26)</f>
        <v>32655000</v>
      </c>
      <c r="J27" s="34"/>
      <c r="K27" s="52">
        <f>SUM(K19,K22:K26)</f>
        <v>467604587</v>
      </c>
      <c r="L27" s="39"/>
      <c r="M27" s="52">
        <f>SUM(M19,M22:M26)</f>
        <v>1853778506</v>
      </c>
    </row>
    <row r="28" spans="1:16" s="37" customFormat="1" ht="20.85" customHeight="1" thickTop="1">
      <c r="C28" s="65"/>
      <c r="E28" s="39">
        <f>E19-bs!M80</f>
        <v>0</v>
      </c>
      <c r="G28" s="39">
        <f>G19-bs!M81</f>
        <v>0</v>
      </c>
      <c r="I28" s="39">
        <f>I19-bs!M84</f>
        <v>0</v>
      </c>
      <c r="K28" s="39">
        <f>K19-bs!M85</f>
        <v>0</v>
      </c>
      <c r="M28" s="39">
        <f>M19-bs!M89</f>
        <v>0</v>
      </c>
    </row>
    <row r="29" spans="1:16" s="37" customFormat="1" ht="20.85" customHeight="1">
      <c r="A29" s="56" t="s">
        <v>145</v>
      </c>
      <c r="C29" s="65"/>
      <c r="E29" s="39">
        <f>SUM(E27-bs!K80)</f>
        <v>0</v>
      </c>
      <c r="F29" s="39"/>
      <c r="G29" s="39">
        <f>SUM(G27-bs!K81)</f>
        <v>0</v>
      </c>
      <c r="H29" s="39"/>
      <c r="I29" s="39">
        <f>SUM(I27-bs!K84)</f>
        <v>0</v>
      </c>
      <c r="J29" s="39"/>
      <c r="K29" s="39">
        <f>SUM(K27-bs!K85)</f>
        <v>0</v>
      </c>
      <c r="L29" s="39"/>
      <c r="M29" s="39">
        <f>SUM(M27-bs!K89)</f>
        <v>0</v>
      </c>
    </row>
  </sheetData>
  <mergeCells count="2">
    <mergeCell ref="I6:K6"/>
    <mergeCell ref="E5:M5"/>
  </mergeCells>
  <printOptions horizontalCentered="1"/>
  <pageMargins left="0.39370078740157483" right="0.39370078740157483" top="0.61" bottom="0.39370078740157483" header="0.19685039370078741" footer="0.19685039370078741"/>
  <pageSetup paperSize="9" scale="82" orientation="landscape" r:id="rId1"/>
  <rowBreaks count="4" manualBreakCount="4">
    <brk id="31" max="16383" man="1"/>
    <brk id="55" max="16383" man="1"/>
    <brk id="81" max="16383" man="1"/>
    <brk id="1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91"/>
  <sheetViews>
    <sheetView showGridLines="0" tabSelected="1" view="pageBreakPreview" zoomScale="85" zoomScaleNormal="100" zoomScaleSheetLayoutView="85" workbookViewId="0"/>
  </sheetViews>
  <sheetFormatPr defaultColWidth="10.5703125" defaultRowHeight="20.85" customHeight="1"/>
  <cols>
    <col min="1" max="1" width="11.5703125" style="7" customWidth="1"/>
    <col min="2" max="2" width="16.42578125" style="7" customWidth="1"/>
    <col min="3" max="3" width="17.42578125" style="7" customWidth="1"/>
    <col min="4" max="4" width="11.85546875" style="7" customWidth="1"/>
    <col min="5" max="5" width="2" style="8" customWidth="1"/>
    <col min="6" max="6" width="15.42578125" style="7" customWidth="1"/>
    <col min="7" max="7" width="2" style="7" customWidth="1"/>
    <col min="8" max="8" width="15.42578125" style="7" bestFit="1" customWidth="1"/>
    <col min="9" max="9" width="2" style="7" customWidth="1"/>
    <col min="10" max="10" width="15.42578125" style="7" bestFit="1" customWidth="1"/>
    <col min="11" max="11" width="2" style="7" customWidth="1"/>
    <col min="12" max="12" width="14.42578125" style="7" customWidth="1"/>
    <col min="13" max="186" width="10.5703125" style="7"/>
    <col min="187" max="187" width="11.5703125" style="7" customWidth="1"/>
    <col min="188" max="188" width="15.42578125" style="7" customWidth="1"/>
    <col min="189" max="189" width="12.42578125" style="7" customWidth="1"/>
    <col min="190" max="190" width="11.42578125" style="7" customWidth="1"/>
    <col min="191" max="191" width="6.5703125" style="7" customWidth="1"/>
    <col min="192" max="192" width="4" style="7" customWidth="1"/>
    <col min="193" max="193" width="13.42578125" style="7" customWidth="1"/>
    <col min="194" max="194" width="2.5703125" style="7" customWidth="1"/>
    <col min="195" max="195" width="13.42578125" style="7" customWidth="1"/>
    <col min="196" max="442" width="10.5703125" style="7"/>
    <col min="443" max="443" width="11.5703125" style="7" customWidth="1"/>
    <col min="444" max="444" width="15.42578125" style="7" customWidth="1"/>
    <col min="445" max="445" width="12.42578125" style="7" customWidth="1"/>
    <col min="446" max="446" width="11.42578125" style="7" customWidth="1"/>
    <col min="447" max="447" width="6.5703125" style="7" customWidth="1"/>
    <col min="448" max="448" width="4" style="7" customWidth="1"/>
    <col min="449" max="449" width="13.42578125" style="7" customWidth="1"/>
    <col min="450" max="450" width="2.5703125" style="7" customWidth="1"/>
    <col min="451" max="451" width="13.42578125" style="7" customWidth="1"/>
    <col min="452" max="698" width="10.5703125" style="7"/>
    <col min="699" max="699" width="11.5703125" style="7" customWidth="1"/>
    <col min="700" max="700" width="15.42578125" style="7" customWidth="1"/>
    <col min="701" max="701" width="12.42578125" style="7" customWidth="1"/>
    <col min="702" max="702" width="11.42578125" style="7" customWidth="1"/>
    <col min="703" max="703" width="6.5703125" style="7" customWidth="1"/>
    <col min="704" max="704" width="4" style="7" customWidth="1"/>
    <col min="705" max="705" width="13.42578125" style="7" customWidth="1"/>
    <col min="706" max="706" width="2.5703125" style="7" customWidth="1"/>
    <col min="707" max="707" width="13.42578125" style="7" customWidth="1"/>
    <col min="708" max="954" width="10.5703125" style="7"/>
    <col min="955" max="955" width="11.5703125" style="7" customWidth="1"/>
    <col min="956" max="956" width="15.42578125" style="7" customWidth="1"/>
    <col min="957" max="957" width="12.42578125" style="7" customWidth="1"/>
    <col min="958" max="958" width="11.42578125" style="7" customWidth="1"/>
    <col min="959" max="959" width="6.5703125" style="7" customWidth="1"/>
    <col min="960" max="960" width="4" style="7" customWidth="1"/>
    <col min="961" max="961" width="13.42578125" style="7" customWidth="1"/>
    <col min="962" max="962" width="2.5703125" style="7" customWidth="1"/>
    <col min="963" max="963" width="13.42578125" style="7" customWidth="1"/>
    <col min="964" max="1210" width="10.5703125" style="7"/>
    <col min="1211" max="1211" width="11.5703125" style="7" customWidth="1"/>
    <col min="1212" max="1212" width="15.42578125" style="7" customWidth="1"/>
    <col min="1213" max="1213" width="12.42578125" style="7" customWidth="1"/>
    <col min="1214" max="1214" width="11.42578125" style="7" customWidth="1"/>
    <col min="1215" max="1215" width="6.5703125" style="7" customWidth="1"/>
    <col min="1216" max="1216" width="4" style="7" customWidth="1"/>
    <col min="1217" max="1217" width="13.42578125" style="7" customWidth="1"/>
    <col min="1218" max="1218" width="2.5703125" style="7" customWidth="1"/>
    <col min="1219" max="1219" width="13.42578125" style="7" customWidth="1"/>
    <col min="1220" max="1466" width="10.5703125" style="7"/>
    <col min="1467" max="1467" width="11.5703125" style="7" customWidth="1"/>
    <col min="1468" max="1468" width="15.42578125" style="7" customWidth="1"/>
    <col min="1469" max="1469" width="12.42578125" style="7" customWidth="1"/>
    <col min="1470" max="1470" width="11.42578125" style="7" customWidth="1"/>
    <col min="1471" max="1471" width="6.5703125" style="7" customWidth="1"/>
    <col min="1472" max="1472" width="4" style="7" customWidth="1"/>
    <col min="1473" max="1473" width="13.42578125" style="7" customWidth="1"/>
    <col min="1474" max="1474" width="2.5703125" style="7" customWidth="1"/>
    <col min="1475" max="1475" width="13.42578125" style="7" customWidth="1"/>
    <col min="1476" max="1722" width="10.5703125" style="7"/>
    <col min="1723" max="1723" width="11.5703125" style="7" customWidth="1"/>
    <col min="1724" max="1724" width="15.42578125" style="7" customWidth="1"/>
    <col min="1725" max="1725" width="12.42578125" style="7" customWidth="1"/>
    <col min="1726" max="1726" width="11.42578125" style="7" customWidth="1"/>
    <col min="1727" max="1727" width="6.5703125" style="7" customWidth="1"/>
    <col min="1728" max="1728" width="4" style="7" customWidth="1"/>
    <col min="1729" max="1729" width="13.42578125" style="7" customWidth="1"/>
    <col min="1730" max="1730" width="2.5703125" style="7" customWidth="1"/>
    <col min="1731" max="1731" width="13.42578125" style="7" customWidth="1"/>
    <col min="1732" max="1978" width="10.5703125" style="7"/>
    <col min="1979" max="1979" width="11.5703125" style="7" customWidth="1"/>
    <col min="1980" max="1980" width="15.42578125" style="7" customWidth="1"/>
    <col min="1981" max="1981" width="12.42578125" style="7" customWidth="1"/>
    <col min="1982" max="1982" width="11.42578125" style="7" customWidth="1"/>
    <col min="1983" max="1983" width="6.5703125" style="7" customWidth="1"/>
    <col min="1984" max="1984" width="4" style="7" customWidth="1"/>
    <col min="1985" max="1985" width="13.42578125" style="7" customWidth="1"/>
    <col min="1986" max="1986" width="2.5703125" style="7" customWidth="1"/>
    <col min="1987" max="1987" width="13.42578125" style="7" customWidth="1"/>
    <col min="1988" max="2234" width="10.5703125" style="7"/>
    <col min="2235" max="2235" width="11.5703125" style="7" customWidth="1"/>
    <col min="2236" max="2236" width="15.42578125" style="7" customWidth="1"/>
    <col min="2237" max="2237" width="12.42578125" style="7" customWidth="1"/>
    <col min="2238" max="2238" width="11.42578125" style="7" customWidth="1"/>
    <col min="2239" max="2239" width="6.5703125" style="7" customWidth="1"/>
    <col min="2240" max="2240" width="4" style="7" customWidth="1"/>
    <col min="2241" max="2241" width="13.42578125" style="7" customWidth="1"/>
    <col min="2242" max="2242" width="2.5703125" style="7" customWidth="1"/>
    <col min="2243" max="2243" width="13.42578125" style="7" customWidth="1"/>
    <col min="2244" max="2490" width="10.5703125" style="7"/>
    <col min="2491" max="2491" width="11.5703125" style="7" customWidth="1"/>
    <col min="2492" max="2492" width="15.42578125" style="7" customWidth="1"/>
    <col min="2493" max="2493" width="12.42578125" style="7" customWidth="1"/>
    <col min="2494" max="2494" width="11.42578125" style="7" customWidth="1"/>
    <col min="2495" max="2495" width="6.5703125" style="7" customWidth="1"/>
    <col min="2496" max="2496" width="4" style="7" customWidth="1"/>
    <col min="2497" max="2497" width="13.42578125" style="7" customWidth="1"/>
    <col min="2498" max="2498" width="2.5703125" style="7" customWidth="1"/>
    <col min="2499" max="2499" width="13.42578125" style="7" customWidth="1"/>
    <col min="2500" max="2746" width="10.5703125" style="7"/>
    <col min="2747" max="2747" width="11.5703125" style="7" customWidth="1"/>
    <col min="2748" max="2748" width="15.42578125" style="7" customWidth="1"/>
    <col min="2749" max="2749" width="12.42578125" style="7" customWidth="1"/>
    <col min="2750" max="2750" width="11.42578125" style="7" customWidth="1"/>
    <col min="2751" max="2751" width="6.5703125" style="7" customWidth="1"/>
    <col min="2752" max="2752" width="4" style="7" customWidth="1"/>
    <col min="2753" max="2753" width="13.42578125" style="7" customWidth="1"/>
    <col min="2754" max="2754" width="2.5703125" style="7" customWidth="1"/>
    <col min="2755" max="2755" width="13.42578125" style="7" customWidth="1"/>
    <col min="2756" max="3002" width="10.5703125" style="7"/>
    <col min="3003" max="3003" width="11.5703125" style="7" customWidth="1"/>
    <col min="3004" max="3004" width="15.42578125" style="7" customWidth="1"/>
    <col min="3005" max="3005" width="12.42578125" style="7" customWidth="1"/>
    <col min="3006" max="3006" width="11.42578125" style="7" customWidth="1"/>
    <col min="3007" max="3007" width="6.5703125" style="7" customWidth="1"/>
    <col min="3008" max="3008" width="4" style="7" customWidth="1"/>
    <col min="3009" max="3009" width="13.42578125" style="7" customWidth="1"/>
    <col min="3010" max="3010" width="2.5703125" style="7" customWidth="1"/>
    <col min="3011" max="3011" width="13.42578125" style="7" customWidth="1"/>
    <col min="3012" max="3258" width="10.5703125" style="7"/>
    <col min="3259" max="3259" width="11.5703125" style="7" customWidth="1"/>
    <col min="3260" max="3260" width="15.42578125" style="7" customWidth="1"/>
    <col min="3261" max="3261" width="12.42578125" style="7" customWidth="1"/>
    <col min="3262" max="3262" width="11.42578125" style="7" customWidth="1"/>
    <col min="3263" max="3263" width="6.5703125" style="7" customWidth="1"/>
    <col min="3264" max="3264" width="4" style="7" customWidth="1"/>
    <col min="3265" max="3265" width="13.42578125" style="7" customWidth="1"/>
    <col min="3266" max="3266" width="2.5703125" style="7" customWidth="1"/>
    <col min="3267" max="3267" width="13.42578125" style="7" customWidth="1"/>
    <col min="3268" max="3514" width="10.5703125" style="7"/>
    <col min="3515" max="3515" width="11.5703125" style="7" customWidth="1"/>
    <col min="3516" max="3516" width="15.42578125" style="7" customWidth="1"/>
    <col min="3517" max="3517" width="12.42578125" style="7" customWidth="1"/>
    <col min="3518" max="3518" width="11.42578125" style="7" customWidth="1"/>
    <col min="3519" max="3519" width="6.5703125" style="7" customWidth="1"/>
    <col min="3520" max="3520" width="4" style="7" customWidth="1"/>
    <col min="3521" max="3521" width="13.42578125" style="7" customWidth="1"/>
    <col min="3522" max="3522" width="2.5703125" style="7" customWidth="1"/>
    <col min="3523" max="3523" width="13.42578125" style="7" customWidth="1"/>
    <col min="3524" max="3770" width="10.5703125" style="7"/>
    <col min="3771" max="3771" width="11.5703125" style="7" customWidth="1"/>
    <col min="3772" max="3772" width="15.42578125" style="7" customWidth="1"/>
    <col min="3773" max="3773" width="12.42578125" style="7" customWidth="1"/>
    <col min="3774" max="3774" width="11.42578125" style="7" customWidth="1"/>
    <col min="3775" max="3775" width="6.5703125" style="7" customWidth="1"/>
    <col min="3776" max="3776" width="4" style="7" customWidth="1"/>
    <col min="3777" max="3777" width="13.42578125" style="7" customWidth="1"/>
    <col min="3778" max="3778" width="2.5703125" style="7" customWidth="1"/>
    <col min="3779" max="3779" width="13.42578125" style="7" customWidth="1"/>
    <col min="3780" max="4026" width="10.5703125" style="7"/>
    <col min="4027" max="4027" width="11.5703125" style="7" customWidth="1"/>
    <col min="4028" max="4028" width="15.42578125" style="7" customWidth="1"/>
    <col min="4029" max="4029" width="12.42578125" style="7" customWidth="1"/>
    <col min="4030" max="4030" width="11.42578125" style="7" customWidth="1"/>
    <col min="4031" max="4031" width="6.5703125" style="7" customWidth="1"/>
    <col min="4032" max="4032" width="4" style="7" customWidth="1"/>
    <col min="4033" max="4033" width="13.42578125" style="7" customWidth="1"/>
    <col min="4034" max="4034" width="2.5703125" style="7" customWidth="1"/>
    <col min="4035" max="4035" width="13.42578125" style="7" customWidth="1"/>
    <col min="4036" max="4282" width="10.5703125" style="7"/>
    <col min="4283" max="4283" width="11.5703125" style="7" customWidth="1"/>
    <col min="4284" max="4284" width="15.42578125" style="7" customWidth="1"/>
    <col min="4285" max="4285" width="12.42578125" style="7" customWidth="1"/>
    <col min="4286" max="4286" width="11.42578125" style="7" customWidth="1"/>
    <col min="4287" max="4287" width="6.5703125" style="7" customWidth="1"/>
    <col min="4288" max="4288" width="4" style="7" customWidth="1"/>
    <col min="4289" max="4289" width="13.42578125" style="7" customWidth="1"/>
    <col min="4290" max="4290" width="2.5703125" style="7" customWidth="1"/>
    <col min="4291" max="4291" width="13.42578125" style="7" customWidth="1"/>
    <col min="4292" max="4538" width="10.5703125" style="7"/>
    <col min="4539" max="4539" width="11.5703125" style="7" customWidth="1"/>
    <col min="4540" max="4540" width="15.42578125" style="7" customWidth="1"/>
    <col min="4541" max="4541" width="12.42578125" style="7" customWidth="1"/>
    <col min="4542" max="4542" width="11.42578125" style="7" customWidth="1"/>
    <col min="4543" max="4543" width="6.5703125" style="7" customWidth="1"/>
    <col min="4544" max="4544" width="4" style="7" customWidth="1"/>
    <col min="4545" max="4545" width="13.42578125" style="7" customWidth="1"/>
    <col min="4546" max="4546" width="2.5703125" style="7" customWidth="1"/>
    <col min="4547" max="4547" width="13.42578125" style="7" customWidth="1"/>
    <col min="4548" max="4794" width="10.5703125" style="7"/>
    <col min="4795" max="4795" width="11.5703125" style="7" customWidth="1"/>
    <col min="4796" max="4796" width="15.42578125" style="7" customWidth="1"/>
    <col min="4797" max="4797" width="12.42578125" style="7" customWidth="1"/>
    <col min="4798" max="4798" width="11.42578125" style="7" customWidth="1"/>
    <col min="4799" max="4799" width="6.5703125" style="7" customWidth="1"/>
    <col min="4800" max="4800" width="4" style="7" customWidth="1"/>
    <col min="4801" max="4801" width="13.42578125" style="7" customWidth="1"/>
    <col min="4802" max="4802" width="2.5703125" style="7" customWidth="1"/>
    <col min="4803" max="4803" width="13.42578125" style="7" customWidth="1"/>
    <col min="4804" max="5050" width="10.5703125" style="7"/>
    <col min="5051" max="5051" width="11.5703125" style="7" customWidth="1"/>
    <col min="5052" max="5052" width="15.42578125" style="7" customWidth="1"/>
    <col min="5053" max="5053" width="12.42578125" style="7" customWidth="1"/>
    <col min="5054" max="5054" width="11.42578125" style="7" customWidth="1"/>
    <col min="5055" max="5055" width="6.5703125" style="7" customWidth="1"/>
    <col min="5056" max="5056" width="4" style="7" customWidth="1"/>
    <col min="5057" max="5057" width="13.42578125" style="7" customWidth="1"/>
    <col min="5058" max="5058" width="2.5703125" style="7" customWidth="1"/>
    <col min="5059" max="5059" width="13.42578125" style="7" customWidth="1"/>
    <col min="5060" max="5306" width="10.5703125" style="7"/>
    <col min="5307" max="5307" width="11.5703125" style="7" customWidth="1"/>
    <col min="5308" max="5308" width="15.42578125" style="7" customWidth="1"/>
    <col min="5309" max="5309" width="12.42578125" style="7" customWidth="1"/>
    <col min="5310" max="5310" width="11.42578125" style="7" customWidth="1"/>
    <col min="5311" max="5311" width="6.5703125" style="7" customWidth="1"/>
    <col min="5312" max="5312" width="4" style="7" customWidth="1"/>
    <col min="5313" max="5313" width="13.42578125" style="7" customWidth="1"/>
    <col min="5314" max="5314" width="2.5703125" style="7" customWidth="1"/>
    <col min="5315" max="5315" width="13.42578125" style="7" customWidth="1"/>
    <col min="5316" max="5562" width="10.5703125" style="7"/>
    <col min="5563" max="5563" width="11.5703125" style="7" customWidth="1"/>
    <col min="5564" max="5564" width="15.42578125" style="7" customWidth="1"/>
    <col min="5565" max="5565" width="12.42578125" style="7" customWidth="1"/>
    <col min="5566" max="5566" width="11.42578125" style="7" customWidth="1"/>
    <col min="5567" max="5567" width="6.5703125" style="7" customWidth="1"/>
    <col min="5568" max="5568" width="4" style="7" customWidth="1"/>
    <col min="5569" max="5569" width="13.42578125" style="7" customWidth="1"/>
    <col min="5570" max="5570" width="2.5703125" style="7" customWidth="1"/>
    <col min="5571" max="5571" width="13.42578125" style="7" customWidth="1"/>
    <col min="5572" max="5818" width="10.5703125" style="7"/>
    <col min="5819" max="5819" width="11.5703125" style="7" customWidth="1"/>
    <col min="5820" max="5820" width="15.42578125" style="7" customWidth="1"/>
    <col min="5821" max="5821" width="12.42578125" style="7" customWidth="1"/>
    <col min="5822" max="5822" width="11.42578125" style="7" customWidth="1"/>
    <col min="5823" max="5823" width="6.5703125" style="7" customWidth="1"/>
    <col min="5824" max="5824" width="4" style="7" customWidth="1"/>
    <col min="5825" max="5825" width="13.42578125" style="7" customWidth="1"/>
    <col min="5826" max="5826" width="2.5703125" style="7" customWidth="1"/>
    <col min="5827" max="5827" width="13.42578125" style="7" customWidth="1"/>
    <col min="5828" max="6074" width="10.5703125" style="7"/>
    <col min="6075" max="6075" width="11.5703125" style="7" customWidth="1"/>
    <col min="6076" max="6076" width="15.42578125" style="7" customWidth="1"/>
    <col min="6077" max="6077" width="12.42578125" style="7" customWidth="1"/>
    <col min="6078" max="6078" width="11.42578125" style="7" customWidth="1"/>
    <col min="6079" max="6079" width="6.5703125" style="7" customWidth="1"/>
    <col min="6080" max="6080" width="4" style="7" customWidth="1"/>
    <col min="6081" max="6081" width="13.42578125" style="7" customWidth="1"/>
    <col min="6082" max="6082" width="2.5703125" style="7" customWidth="1"/>
    <col min="6083" max="6083" width="13.42578125" style="7" customWidth="1"/>
    <col min="6084" max="6330" width="10.5703125" style="7"/>
    <col min="6331" max="6331" width="11.5703125" style="7" customWidth="1"/>
    <col min="6332" max="6332" width="15.42578125" style="7" customWidth="1"/>
    <col min="6333" max="6333" width="12.42578125" style="7" customWidth="1"/>
    <col min="6334" max="6334" width="11.42578125" style="7" customWidth="1"/>
    <col min="6335" max="6335" width="6.5703125" style="7" customWidth="1"/>
    <col min="6336" max="6336" width="4" style="7" customWidth="1"/>
    <col min="6337" max="6337" width="13.42578125" style="7" customWidth="1"/>
    <col min="6338" max="6338" width="2.5703125" style="7" customWidth="1"/>
    <col min="6339" max="6339" width="13.42578125" style="7" customWidth="1"/>
    <col min="6340" max="6586" width="10.5703125" style="7"/>
    <col min="6587" max="6587" width="11.5703125" style="7" customWidth="1"/>
    <col min="6588" max="6588" width="15.42578125" style="7" customWidth="1"/>
    <col min="6589" max="6589" width="12.42578125" style="7" customWidth="1"/>
    <col min="6590" max="6590" width="11.42578125" style="7" customWidth="1"/>
    <col min="6591" max="6591" width="6.5703125" style="7" customWidth="1"/>
    <col min="6592" max="6592" width="4" style="7" customWidth="1"/>
    <col min="6593" max="6593" width="13.42578125" style="7" customWidth="1"/>
    <col min="6594" max="6594" width="2.5703125" style="7" customWidth="1"/>
    <col min="6595" max="6595" width="13.42578125" style="7" customWidth="1"/>
    <col min="6596" max="6842" width="10.5703125" style="7"/>
    <col min="6843" max="6843" width="11.5703125" style="7" customWidth="1"/>
    <col min="6844" max="6844" width="15.42578125" style="7" customWidth="1"/>
    <col min="6845" max="6845" width="12.42578125" style="7" customWidth="1"/>
    <col min="6846" max="6846" width="11.42578125" style="7" customWidth="1"/>
    <col min="6847" max="6847" width="6.5703125" style="7" customWidth="1"/>
    <col min="6848" max="6848" width="4" style="7" customWidth="1"/>
    <col min="6849" max="6849" width="13.42578125" style="7" customWidth="1"/>
    <col min="6850" max="6850" width="2.5703125" style="7" customWidth="1"/>
    <col min="6851" max="6851" width="13.42578125" style="7" customWidth="1"/>
    <col min="6852" max="7098" width="10.5703125" style="7"/>
    <col min="7099" max="7099" width="11.5703125" style="7" customWidth="1"/>
    <col min="7100" max="7100" width="15.42578125" style="7" customWidth="1"/>
    <col min="7101" max="7101" width="12.42578125" style="7" customWidth="1"/>
    <col min="7102" max="7102" width="11.42578125" style="7" customWidth="1"/>
    <col min="7103" max="7103" width="6.5703125" style="7" customWidth="1"/>
    <col min="7104" max="7104" width="4" style="7" customWidth="1"/>
    <col min="7105" max="7105" width="13.42578125" style="7" customWidth="1"/>
    <col min="7106" max="7106" width="2.5703125" style="7" customWidth="1"/>
    <col min="7107" max="7107" width="13.42578125" style="7" customWidth="1"/>
    <col min="7108" max="7354" width="10.5703125" style="7"/>
    <col min="7355" max="7355" width="11.5703125" style="7" customWidth="1"/>
    <col min="7356" max="7356" width="15.42578125" style="7" customWidth="1"/>
    <col min="7357" max="7357" width="12.42578125" style="7" customWidth="1"/>
    <col min="7358" max="7358" width="11.42578125" style="7" customWidth="1"/>
    <col min="7359" max="7359" width="6.5703125" style="7" customWidth="1"/>
    <col min="7360" max="7360" width="4" style="7" customWidth="1"/>
    <col min="7361" max="7361" width="13.42578125" style="7" customWidth="1"/>
    <col min="7362" max="7362" width="2.5703125" style="7" customWidth="1"/>
    <col min="7363" max="7363" width="13.42578125" style="7" customWidth="1"/>
    <col min="7364" max="7610" width="10.5703125" style="7"/>
    <col min="7611" max="7611" width="11.5703125" style="7" customWidth="1"/>
    <col min="7612" max="7612" width="15.42578125" style="7" customWidth="1"/>
    <col min="7613" max="7613" width="12.42578125" style="7" customWidth="1"/>
    <col min="7614" max="7614" width="11.42578125" style="7" customWidth="1"/>
    <col min="7615" max="7615" width="6.5703125" style="7" customWidth="1"/>
    <col min="7616" max="7616" width="4" style="7" customWidth="1"/>
    <col min="7617" max="7617" width="13.42578125" style="7" customWidth="1"/>
    <col min="7618" max="7618" width="2.5703125" style="7" customWidth="1"/>
    <col min="7619" max="7619" width="13.42578125" style="7" customWidth="1"/>
    <col min="7620" max="7866" width="10.5703125" style="7"/>
    <col min="7867" max="7867" width="11.5703125" style="7" customWidth="1"/>
    <col min="7868" max="7868" width="15.42578125" style="7" customWidth="1"/>
    <col min="7869" max="7869" width="12.42578125" style="7" customWidth="1"/>
    <col min="7870" max="7870" width="11.42578125" style="7" customWidth="1"/>
    <col min="7871" max="7871" width="6.5703125" style="7" customWidth="1"/>
    <col min="7872" max="7872" width="4" style="7" customWidth="1"/>
    <col min="7873" max="7873" width="13.42578125" style="7" customWidth="1"/>
    <col min="7874" max="7874" width="2.5703125" style="7" customWidth="1"/>
    <col min="7875" max="7875" width="13.42578125" style="7" customWidth="1"/>
    <col min="7876" max="8122" width="10.5703125" style="7"/>
    <col min="8123" max="8123" width="11.5703125" style="7" customWidth="1"/>
    <col min="8124" max="8124" width="15.42578125" style="7" customWidth="1"/>
    <col min="8125" max="8125" width="12.42578125" style="7" customWidth="1"/>
    <col min="8126" max="8126" width="11.42578125" style="7" customWidth="1"/>
    <col min="8127" max="8127" width="6.5703125" style="7" customWidth="1"/>
    <col min="8128" max="8128" width="4" style="7" customWidth="1"/>
    <col min="8129" max="8129" width="13.42578125" style="7" customWidth="1"/>
    <col min="8130" max="8130" width="2.5703125" style="7" customWidth="1"/>
    <col min="8131" max="8131" width="13.42578125" style="7" customWidth="1"/>
    <col min="8132" max="8378" width="10.5703125" style="7"/>
    <col min="8379" max="8379" width="11.5703125" style="7" customWidth="1"/>
    <col min="8380" max="8380" width="15.42578125" style="7" customWidth="1"/>
    <col min="8381" max="8381" width="12.42578125" style="7" customWidth="1"/>
    <col min="8382" max="8382" width="11.42578125" style="7" customWidth="1"/>
    <col min="8383" max="8383" width="6.5703125" style="7" customWidth="1"/>
    <col min="8384" max="8384" width="4" style="7" customWidth="1"/>
    <col min="8385" max="8385" width="13.42578125" style="7" customWidth="1"/>
    <col min="8386" max="8386" width="2.5703125" style="7" customWidth="1"/>
    <col min="8387" max="8387" width="13.42578125" style="7" customWidth="1"/>
    <col min="8388" max="8634" width="10.5703125" style="7"/>
    <col min="8635" max="8635" width="11.5703125" style="7" customWidth="1"/>
    <col min="8636" max="8636" width="15.42578125" style="7" customWidth="1"/>
    <col min="8637" max="8637" width="12.42578125" style="7" customWidth="1"/>
    <col min="8638" max="8638" width="11.42578125" style="7" customWidth="1"/>
    <col min="8639" max="8639" width="6.5703125" style="7" customWidth="1"/>
    <col min="8640" max="8640" width="4" style="7" customWidth="1"/>
    <col min="8641" max="8641" width="13.42578125" style="7" customWidth="1"/>
    <col min="8642" max="8642" width="2.5703125" style="7" customWidth="1"/>
    <col min="8643" max="8643" width="13.42578125" style="7" customWidth="1"/>
    <col min="8644" max="8890" width="10.5703125" style="7"/>
    <col min="8891" max="8891" width="11.5703125" style="7" customWidth="1"/>
    <col min="8892" max="8892" width="15.42578125" style="7" customWidth="1"/>
    <col min="8893" max="8893" width="12.42578125" style="7" customWidth="1"/>
    <col min="8894" max="8894" width="11.42578125" style="7" customWidth="1"/>
    <col min="8895" max="8895" width="6.5703125" style="7" customWidth="1"/>
    <col min="8896" max="8896" width="4" style="7" customWidth="1"/>
    <col min="8897" max="8897" width="13.42578125" style="7" customWidth="1"/>
    <col min="8898" max="8898" width="2.5703125" style="7" customWidth="1"/>
    <col min="8899" max="8899" width="13.42578125" style="7" customWidth="1"/>
    <col min="8900" max="9146" width="10.5703125" style="7"/>
    <col min="9147" max="9147" width="11.5703125" style="7" customWidth="1"/>
    <col min="9148" max="9148" width="15.42578125" style="7" customWidth="1"/>
    <col min="9149" max="9149" width="12.42578125" style="7" customWidth="1"/>
    <col min="9150" max="9150" width="11.42578125" style="7" customWidth="1"/>
    <col min="9151" max="9151" width="6.5703125" style="7" customWidth="1"/>
    <col min="9152" max="9152" width="4" style="7" customWidth="1"/>
    <col min="9153" max="9153" width="13.42578125" style="7" customWidth="1"/>
    <col min="9154" max="9154" width="2.5703125" style="7" customWidth="1"/>
    <col min="9155" max="9155" width="13.42578125" style="7" customWidth="1"/>
    <col min="9156" max="9402" width="10.5703125" style="7"/>
    <col min="9403" max="9403" width="11.5703125" style="7" customWidth="1"/>
    <col min="9404" max="9404" width="15.42578125" style="7" customWidth="1"/>
    <col min="9405" max="9405" width="12.42578125" style="7" customWidth="1"/>
    <col min="9406" max="9406" width="11.42578125" style="7" customWidth="1"/>
    <col min="9407" max="9407" width="6.5703125" style="7" customWidth="1"/>
    <col min="9408" max="9408" width="4" style="7" customWidth="1"/>
    <col min="9409" max="9409" width="13.42578125" style="7" customWidth="1"/>
    <col min="9410" max="9410" width="2.5703125" style="7" customWidth="1"/>
    <col min="9411" max="9411" width="13.42578125" style="7" customWidth="1"/>
    <col min="9412" max="9658" width="10.5703125" style="7"/>
    <col min="9659" max="9659" width="11.5703125" style="7" customWidth="1"/>
    <col min="9660" max="9660" width="15.42578125" style="7" customWidth="1"/>
    <col min="9661" max="9661" width="12.42578125" style="7" customWidth="1"/>
    <col min="9662" max="9662" width="11.42578125" style="7" customWidth="1"/>
    <col min="9663" max="9663" width="6.5703125" style="7" customWidth="1"/>
    <col min="9664" max="9664" width="4" style="7" customWidth="1"/>
    <col min="9665" max="9665" width="13.42578125" style="7" customWidth="1"/>
    <col min="9666" max="9666" width="2.5703125" style="7" customWidth="1"/>
    <col min="9667" max="9667" width="13.42578125" style="7" customWidth="1"/>
    <col min="9668" max="9914" width="10.5703125" style="7"/>
    <col min="9915" max="9915" width="11.5703125" style="7" customWidth="1"/>
    <col min="9916" max="9916" width="15.42578125" style="7" customWidth="1"/>
    <col min="9917" max="9917" width="12.42578125" style="7" customWidth="1"/>
    <col min="9918" max="9918" width="11.42578125" style="7" customWidth="1"/>
    <col min="9919" max="9919" width="6.5703125" style="7" customWidth="1"/>
    <col min="9920" max="9920" width="4" style="7" customWidth="1"/>
    <col min="9921" max="9921" width="13.42578125" style="7" customWidth="1"/>
    <col min="9922" max="9922" width="2.5703125" style="7" customWidth="1"/>
    <col min="9923" max="9923" width="13.42578125" style="7" customWidth="1"/>
    <col min="9924" max="10170" width="10.5703125" style="7"/>
    <col min="10171" max="10171" width="11.5703125" style="7" customWidth="1"/>
    <col min="10172" max="10172" width="15.42578125" style="7" customWidth="1"/>
    <col min="10173" max="10173" width="12.42578125" style="7" customWidth="1"/>
    <col min="10174" max="10174" width="11.42578125" style="7" customWidth="1"/>
    <col min="10175" max="10175" width="6.5703125" style="7" customWidth="1"/>
    <col min="10176" max="10176" width="4" style="7" customWidth="1"/>
    <col min="10177" max="10177" width="13.42578125" style="7" customWidth="1"/>
    <col min="10178" max="10178" width="2.5703125" style="7" customWidth="1"/>
    <col min="10179" max="10179" width="13.42578125" style="7" customWidth="1"/>
    <col min="10180" max="10426" width="10.5703125" style="7"/>
    <col min="10427" max="10427" width="11.5703125" style="7" customWidth="1"/>
    <col min="10428" max="10428" width="15.42578125" style="7" customWidth="1"/>
    <col min="10429" max="10429" width="12.42578125" style="7" customWidth="1"/>
    <col min="10430" max="10430" width="11.42578125" style="7" customWidth="1"/>
    <col min="10431" max="10431" width="6.5703125" style="7" customWidth="1"/>
    <col min="10432" max="10432" width="4" style="7" customWidth="1"/>
    <col min="10433" max="10433" width="13.42578125" style="7" customWidth="1"/>
    <col min="10434" max="10434" width="2.5703125" style="7" customWidth="1"/>
    <col min="10435" max="10435" width="13.42578125" style="7" customWidth="1"/>
    <col min="10436" max="10682" width="10.5703125" style="7"/>
    <col min="10683" max="10683" width="11.5703125" style="7" customWidth="1"/>
    <col min="10684" max="10684" width="15.42578125" style="7" customWidth="1"/>
    <col min="10685" max="10685" width="12.42578125" style="7" customWidth="1"/>
    <col min="10686" max="10686" width="11.42578125" style="7" customWidth="1"/>
    <col min="10687" max="10687" width="6.5703125" style="7" customWidth="1"/>
    <col min="10688" max="10688" width="4" style="7" customWidth="1"/>
    <col min="10689" max="10689" width="13.42578125" style="7" customWidth="1"/>
    <col min="10690" max="10690" width="2.5703125" style="7" customWidth="1"/>
    <col min="10691" max="10691" width="13.42578125" style="7" customWidth="1"/>
    <col min="10692" max="10938" width="10.5703125" style="7"/>
    <col min="10939" max="10939" width="11.5703125" style="7" customWidth="1"/>
    <col min="10940" max="10940" width="15.42578125" style="7" customWidth="1"/>
    <col min="10941" max="10941" width="12.42578125" style="7" customWidth="1"/>
    <col min="10942" max="10942" width="11.42578125" style="7" customWidth="1"/>
    <col min="10943" max="10943" width="6.5703125" style="7" customWidth="1"/>
    <col min="10944" max="10944" width="4" style="7" customWidth="1"/>
    <col min="10945" max="10945" width="13.42578125" style="7" customWidth="1"/>
    <col min="10946" max="10946" width="2.5703125" style="7" customWidth="1"/>
    <col min="10947" max="10947" width="13.42578125" style="7" customWidth="1"/>
    <col min="10948" max="11194" width="10.5703125" style="7"/>
    <col min="11195" max="11195" width="11.5703125" style="7" customWidth="1"/>
    <col min="11196" max="11196" width="15.42578125" style="7" customWidth="1"/>
    <col min="11197" max="11197" width="12.42578125" style="7" customWidth="1"/>
    <col min="11198" max="11198" width="11.42578125" style="7" customWidth="1"/>
    <col min="11199" max="11199" width="6.5703125" style="7" customWidth="1"/>
    <col min="11200" max="11200" width="4" style="7" customWidth="1"/>
    <col min="11201" max="11201" width="13.42578125" style="7" customWidth="1"/>
    <col min="11202" max="11202" width="2.5703125" style="7" customWidth="1"/>
    <col min="11203" max="11203" width="13.42578125" style="7" customWidth="1"/>
    <col min="11204" max="11450" width="10.5703125" style="7"/>
    <col min="11451" max="11451" width="11.5703125" style="7" customWidth="1"/>
    <col min="11452" max="11452" width="15.42578125" style="7" customWidth="1"/>
    <col min="11453" max="11453" width="12.42578125" style="7" customWidth="1"/>
    <col min="11454" max="11454" width="11.42578125" style="7" customWidth="1"/>
    <col min="11455" max="11455" width="6.5703125" style="7" customWidth="1"/>
    <col min="11456" max="11456" width="4" style="7" customWidth="1"/>
    <col min="11457" max="11457" width="13.42578125" style="7" customWidth="1"/>
    <col min="11458" max="11458" width="2.5703125" style="7" customWidth="1"/>
    <col min="11459" max="11459" width="13.42578125" style="7" customWidth="1"/>
    <col min="11460" max="11706" width="10.5703125" style="7"/>
    <col min="11707" max="11707" width="11.5703125" style="7" customWidth="1"/>
    <col min="11708" max="11708" width="15.42578125" style="7" customWidth="1"/>
    <col min="11709" max="11709" width="12.42578125" style="7" customWidth="1"/>
    <col min="11710" max="11710" width="11.42578125" style="7" customWidth="1"/>
    <col min="11711" max="11711" width="6.5703125" style="7" customWidth="1"/>
    <col min="11712" max="11712" width="4" style="7" customWidth="1"/>
    <col min="11713" max="11713" width="13.42578125" style="7" customWidth="1"/>
    <col min="11714" max="11714" width="2.5703125" style="7" customWidth="1"/>
    <col min="11715" max="11715" width="13.42578125" style="7" customWidth="1"/>
    <col min="11716" max="11962" width="10.5703125" style="7"/>
    <col min="11963" max="11963" width="11.5703125" style="7" customWidth="1"/>
    <col min="11964" max="11964" width="15.42578125" style="7" customWidth="1"/>
    <col min="11965" max="11965" width="12.42578125" style="7" customWidth="1"/>
    <col min="11966" max="11966" width="11.42578125" style="7" customWidth="1"/>
    <col min="11967" max="11967" width="6.5703125" style="7" customWidth="1"/>
    <col min="11968" max="11968" width="4" style="7" customWidth="1"/>
    <col min="11969" max="11969" width="13.42578125" style="7" customWidth="1"/>
    <col min="11970" max="11970" width="2.5703125" style="7" customWidth="1"/>
    <col min="11971" max="11971" width="13.42578125" style="7" customWidth="1"/>
    <col min="11972" max="12218" width="10.5703125" style="7"/>
    <col min="12219" max="12219" width="11.5703125" style="7" customWidth="1"/>
    <col min="12220" max="12220" width="15.42578125" style="7" customWidth="1"/>
    <col min="12221" max="12221" width="12.42578125" style="7" customWidth="1"/>
    <col min="12222" max="12222" width="11.42578125" style="7" customWidth="1"/>
    <col min="12223" max="12223" width="6.5703125" style="7" customWidth="1"/>
    <col min="12224" max="12224" width="4" style="7" customWidth="1"/>
    <col min="12225" max="12225" width="13.42578125" style="7" customWidth="1"/>
    <col min="12226" max="12226" width="2.5703125" style="7" customWidth="1"/>
    <col min="12227" max="12227" width="13.42578125" style="7" customWidth="1"/>
    <col min="12228" max="12474" width="10.5703125" style="7"/>
    <col min="12475" max="12475" width="11.5703125" style="7" customWidth="1"/>
    <col min="12476" max="12476" width="15.42578125" style="7" customWidth="1"/>
    <col min="12477" max="12477" width="12.42578125" style="7" customWidth="1"/>
    <col min="12478" max="12478" width="11.42578125" style="7" customWidth="1"/>
    <col min="12479" max="12479" width="6.5703125" style="7" customWidth="1"/>
    <col min="12480" max="12480" width="4" style="7" customWidth="1"/>
    <col min="12481" max="12481" width="13.42578125" style="7" customWidth="1"/>
    <col min="12482" max="12482" width="2.5703125" style="7" customWidth="1"/>
    <col min="12483" max="12483" width="13.42578125" style="7" customWidth="1"/>
    <col min="12484" max="12730" width="10.5703125" style="7"/>
    <col min="12731" max="12731" width="11.5703125" style="7" customWidth="1"/>
    <col min="12732" max="12732" width="15.42578125" style="7" customWidth="1"/>
    <col min="12733" max="12733" width="12.42578125" style="7" customWidth="1"/>
    <col min="12734" max="12734" width="11.42578125" style="7" customWidth="1"/>
    <col min="12735" max="12735" width="6.5703125" style="7" customWidth="1"/>
    <col min="12736" max="12736" width="4" style="7" customWidth="1"/>
    <col min="12737" max="12737" width="13.42578125" style="7" customWidth="1"/>
    <col min="12738" max="12738" width="2.5703125" style="7" customWidth="1"/>
    <col min="12739" max="12739" width="13.42578125" style="7" customWidth="1"/>
    <col min="12740" max="12986" width="10.5703125" style="7"/>
    <col min="12987" max="12987" width="11.5703125" style="7" customWidth="1"/>
    <col min="12988" max="12988" width="15.42578125" style="7" customWidth="1"/>
    <col min="12989" max="12989" width="12.42578125" style="7" customWidth="1"/>
    <col min="12990" max="12990" width="11.42578125" style="7" customWidth="1"/>
    <col min="12991" max="12991" width="6.5703125" style="7" customWidth="1"/>
    <col min="12992" max="12992" width="4" style="7" customWidth="1"/>
    <col min="12993" max="12993" width="13.42578125" style="7" customWidth="1"/>
    <col min="12994" max="12994" width="2.5703125" style="7" customWidth="1"/>
    <col min="12995" max="12995" width="13.42578125" style="7" customWidth="1"/>
    <col min="12996" max="13242" width="10.5703125" style="7"/>
    <col min="13243" max="13243" width="11.5703125" style="7" customWidth="1"/>
    <col min="13244" max="13244" width="15.42578125" style="7" customWidth="1"/>
    <col min="13245" max="13245" width="12.42578125" style="7" customWidth="1"/>
    <col min="13246" max="13246" width="11.42578125" style="7" customWidth="1"/>
    <col min="13247" max="13247" width="6.5703125" style="7" customWidth="1"/>
    <col min="13248" max="13248" width="4" style="7" customWidth="1"/>
    <col min="13249" max="13249" width="13.42578125" style="7" customWidth="1"/>
    <col min="13250" max="13250" width="2.5703125" style="7" customWidth="1"/>
    <col min="13251" max="13251" width="13.42578125" style="7" customWidth="1"/>
    <col min="13252" max="13498" width="10.5703125" style="7"/>
    <col min="13499" max="13499" width="11.5703125" style="7" customWidth="1"/>
    <col min="13500" max="13500" width="15.42578125" style="7" customWidth="1"/>
    <col min="13501" max="13501" width="12.42578125" style="7" customWidth="1"/>
    <col min="13502" max="13502" width="11.42578125" style="7" customWidth="1"/>
    <col min="13503" max="13503" width="6.5703125" style="7" customWidth="1"/>
    <col min="13504" max="13504" width="4" style="7" customWidth="1"/>
    <col min="13505" max="13505" width="13.42578125" style="7" customWidth="1"/>
    <col min="13506" max="13506" width="2.5703125" style="7" customWidth="1"/>
    <col min="13507" max="13507" width="13.42578125" style="7" customWidth="1"/>
    <col min="13508" max="13754" width="10.5703125" style="7"/>
    <col min="13755" max="13755" width="11.5703125" style="7" customWidth="1"/>
    <col min="13756" max="13756" width="15.42578125" style="7" customWidth="1"/>
    <col min="13757" max="13757" width="12.42578125" style="7" customWidth="1"/>
    <col min="13758" max="13758" width="11.42578125" style="7" customWidth="1"/>
    <col min="13759" max="13759" width="6.5703125" style="7" customWidth="1"/>
    <col min="13760" max="13760" width="4" style="7" customWidth="1"/>
    <col min="13761" max="13761" width="13.42578125" style="7" customWidth="1"/>
    <col min="13762" max="13762" width="2.5703125" style="7" customWidth="1"/>
    <col min="13763" max="13763" width="13.42578125" style="7" customWidth="1"/>
    <col min="13764" max="14010" width="10.5703125" style="7"/>
    <col min="14011" max="14011" width="11.5703125" style="7" customWidth="1"/>
    <col min="14012" max="14012" width="15.42578125" style="7" customWidth="1"/>
    <col min="14013" max="14013" width="12.42578125" style="7" customWidth="1"/>
    <col min="14014" max="14014" width="11.42578125" style="7" customWidth="1"/>
    <col min="14015" max="14015" width="6.5703125" style="7" customWidth="1"/>
    <col min="14016" max="14016" width="4" style="7" customWidth="1"/>
    <col min="14017" max="14017" width="13.42578125" style="7" customWidth="1"/>
    <col min="14018" max="14018" width="2.5703125" style="7" customWidth="1"/>
    <col min="14019" max="14019" width="13.42578125" style="7" customWidth="1"/>
    <col min="14020" max="14266" width="10.5703125" style="7"/>
    <col min="14267" max="14267" width="11.5703125" style="7" customWidth="1"/>
    <col min="14268" max="14268" width="15.42578125" style="7" customWidth="1"/>
    <col min="14269" max="14269" width="12.42578125" style="7" customWidth="1"/>
    <col min="14270" max="14270" width="11.42578125" style="7" customWidth="1"/>
    <col min="14271" max="14271" width="6.5703125" style="7" customWidth="1"/>
    <col min="14272" max="14272" width="4" style="7" customWidth="1"/>
    <col min="14273" max="14273" width="13.42578125" style="7" customWidth="1"/>
    <col min="14274" max="14274" width="2.5703125" style="7" customWidth="1"/>
    <col min="14275" max="14275" width="13.42578125" style="7" customWidth="1"/>
    <col min="14276" max="14522" width="10.5703125" style="7"/>
    <col min="14523" max="14523" width="11.5703125" style="7" customWidth="1"/>
    <col min="14524" max="14524" width="15.42578125" style="7" customWidth="1"/>
    <col min="14525" max="14525" width="12.42578125" style="7" customWidth="1"/>
    <col min="14526" max="14526" width="11.42578125" style="7" customWidth="1"/>
    <col min="14527" max="14527" width="6.5703125" style="7" customWidth="1"/>
    <col min="14528" max="14528" width="4" style="7" customWidth="1"/>
    <col min="14529" max="14529" width="13.42578125" style="7" customWidth="1"/>
    <col min="14530" max="14530" width="2.5703125" style="7" customWidth="1"/>
    <col min="14531" max="14531" width="13.42578125" style="7" customWidth="1"/>
    <col min="14532" max="14778" width="10.5703125" style="7"/>
    <col min="14779" max="14779" width="11.5703125" style="7" customWidth="1"/>
    <col min="14780" max="14780" width="15.42578125" style="7" customWidth="1"/>
    <col min="14781" max="14781" width="12.42578125" style="7" customWidth="1"/>
    <col min="14782" max="14782" width="11.42578125" style="7" customWidth="1"/>
    <col min="14783" max="14783" width="6.5703125" style="7" customWidth="1"/>
    <col min="14784" max="14784" width="4" style="7" customWidth="1"/>
    <col min="14785" max="14785" width="13.42578125" style="7" customWidth="1"/>
    <col min="14786" max="14786" width="2.5703125" style="7" customWidth="1"/>
    <col min="14787" max="14787" width="13.42578125" style="7" customWidth="1"/>
    <col min="14788" max="15034" width="10.5703125" style="7"/>
    <col min="15035" max="15035" width="11.5703125" style="7" customWidth="1"/>
    <col min="15036" max="15036" width="15.42578125" style="7" customWidth="1"/>
    <col min="15037" max="15037" width="12.42578125" style="7" customWidth="1"/>
    <col min="15038" max="15038" width="11.42578125" style="7" customWidth="1"/>
    <col min="15039" max="15039" width="6.5703125" style="7" customWidth="1"/>
    <col min="15040" max="15040" width="4" style="7" customWidth="1"/>
    <col min="15041" max="15041" width="13.42578125" style="7" customWidth="1"/>
    <col min="15042" max="15042" width="2.5703125" style="7" customWidth="1"/>
    <col min="15043" max="15043" width="13.42578125" style="7" customWidth="1"/>
    <col min="15044" max="15290" width="10.5703125" style="7"/>
    <col min="15291" max="15291" width="11.5703125" style="7" customWidth="1"/>
    <col min="15292" max="15292" width="15.42578125" style="7" customWidth="1"/>
    <col min="15293" max="15293" width="12.42578125" style="7" customWidth="1"/>
    <col min="15294" max="15294" width="11.42578125" style="7" customWidth="1"/>
    <col min="15295" max="15295" width="6.5703125" style="7" customWidth="1"/>
    <col min="15296" max="15296" width="4" style="7" customWidth="1"/>
    <col min="15297" max="15297" width="13.42578125" style="7" customWidth="1"/>
    <col min="15298" max="15298" width="2.5703125" style="7" customWidth="1"/>
    <col min="15299" max="15299" width="13.42578125" style="7" customWidth="1"/>
    <col min="15300" max="15546" width="10.5703125" style="7"/>
    <col min="15547" max="15547" width="11.5703125" style="7" customWidth="1"/>
    <col min="15548" max="15548" width="15.42578125" style="7" customWidth="1"/>
    <col min="15549" max="15549" width="12.42578125" style="7" customWidth="1"/>
    <col min="15550" max="15550" width="11.42578125" style="7" customWidth="1"/>
    <col min="15551" max="15551" width="6.5703125" style="7" customWidth="1"/>
    <col min="15552" max="15552" width="4" style="7" customWidth="1"/>
    <col min="15553" max="15553" width="13.42578125" style="7" customWidth="1"/>
    <col min="15554" max="15554" width="2.5703125" style="7" customWidth="1"/>
    <col min="15555" max="15555" width="13.42578125" style="7" customWidth="1"/>
    <col min="15556" max="15802" width="10.5703125" style="7"/>
    <col min="15803" max="15803" width="11.5703125" style="7" customWidth="1"/>
    <col min="15804" max="15804" width="15.42578125" style="7" customWidth="1"/>
    <col min="15805" max="15805" width="12.42578125" style="7" customWidth="1"/>
    <col min="15806" max="15806" width="11.42578125" style="7" customWidth="1"/>
    <col min="15807" max="15807" width="6.5703125" style="7" customWidth="1"/>
    <col min="15808" max="15808" width="4" style="7" customWidth="1"/>
    <col min="15809" max="15809" width="13.42578125" style="7" customWidth="1"/>
    <col min="15810" max="15810" width="2.5703125" style="7" customWidth="1"/>
    <col min="15811" max="15811" width="13.42578125" style="7" customWidth="1"/>
    <col min="15812" max="16058" width="10.5703125" style="7"/>
    <col min="16059" max="16059" width="11.5703125" style="7" customWidth="1"/>
    <col min="16060" max="16060" width="15.42578125" style="7" customWidth="1"/>
    <col min="16061" max="16061" width="12.42578125" style="7" customWidth="1"/>
    <col min="16062" max="16062" width="11.42578125" style="7" customWidth="1"/>
    <col min="16063" max="16063" width="6.5703125" style="7" customWidth="1"/>
    <col min="16064" max="16064" width="4" style="7" customWidth="1"/>
    <col min="16065" max="16065" width="13.42578125" style="7" customWidth="1"/>
    <col min="16066" max="16066" width="2.5703125" style="7" customWidth="1"/>
    <col min="16067" max="16067" width="13.42578125" style="7" customWidth="1"/>
    <col min="16068" max="16384" width="10.5703125" style="7"/>
  </cols>
  <sheetData>
    <row r="1" spans="1:12" s="1" customFormat="1" ht="23.25">
      <c r="A1" s="1" t="s">
        <v>86</v>
      </c>
      <c r="D1" s="2"/>
      <c r="E1" s="80"/>
    </row>
    <row r="2" spans="1:12" s="2" customFormat="1" ht="23.25">
      <c r="A2" s="2" t="s">
        <v>35</v>
      </c>
      <c r="E2" s="91"/>
      <c r="F2" s="92"/>
      <c r="G2" s="92"/>
      <c r="H2" s="92"/>
      <c r="I2" s="92"/>
      <c r="J2" s="92"/>
      <c r="K2" s="92"/>
      <c r="L2" s="92"/>
    </row>
    <row r="3" spans="1:12" s="2" customFormat="1" ht="23.25">
      <c r="A3" s="2" t="str">
        <f>pl!A3</f>
        <v>สำหรับปีสิ้นสุดวันที่ 31 ธันวาคม 2565</v>
      </c>
      <c r="F3" s="89"/>
      <c r="G3" s="89"/>
      <c r="H3" s="89"/>
      <c r="I3" s="89"/>
      <c r="J3" s="89"/>
      <c r="K3" s="89"/>
      <c r="L3" s="89"/>
    </row>
    <row r="4" spans="1:12" s="3" customFormat="1" ht="23.25">
      <c r="C4" s="82"/>
      <c r="D4" s="82"/>
      <c r="F4" s="83"/>
      <c r="G4" s="83"/>
      <c r="H4" s="83"/>
      <c r="I4" s="83"/>
      <c r="J4" s="83"/>
      <c r="K4" s="83"/>
      <c r="L4" s="5" t="s">
        <v>146</v>
      </c>
    </row>
    <row r="5" spans="1:12" s="3" customFormat="1" ht="23.25">
      <c r="C5" s="82"/>
      <c r="D5" s="82"/>
      <c r="F5" s="96" t="s">
        <v>88</v>
      </c>
      <c r="G5" s="96"/>
      <c r="H5" s="96"/>
      <c r="I5" s="83"/>
      <c r="J5" s="96" t="s">
        <v>87</v>
      </c>
      <c r="K5" s="96"/>
      <c r="L5" s="96"/>
    </row>
    <row r="6" spans="1:12" s="6" customFormat="1" ht="23.25">
      <c r="C6" s="85"/>
      <c r="D6" s="85"/>
      <c r="F6" s="86">
        <v>2565</v>
      </c>
      <c r="G6" s="87"/>
      <c r="H6" s="86">
        <v>2564</v>
      </c>
      <c r="I6" s="87"/>
      <c r="J6" s="86">
        <v>2565</v>
      </c>
      <c r="K6" s="87"/>
      <c r="L6" s="86">
        <v>2564</v>
      </c>
    </row>
    <row r="7" spans="1:12" s="21" customFormat="1" ht="23.25">
      <c r="A7" s="67" t="s">
        <v>36</v>
      </c>
      <c r="B7" s="3"/>
      <c r="C7" s="3"/>
      <c r="D7" s="3"/>
      <c r="F7" s="5"/>
      <c r="G7" s="5"/>
      <c r="H7" s="5"/>
      <c r="I7" s="5"/>
      <c r="J7" s="5"/>
      <c r="K7" s="5"/>
      <c r="L7" s="5"/>
    </row>
    <row r="8" spans="1:12" s="21" customFormat="1" ht="23.25">
      <c r="A8" s="7" t="s">
        <v>69</v>
      </c>
      <c r="B8" s="3"/>
      <c r="C8" s="3"/>
      <c r="D8" s="3"/>
      <c r="F8" s="12">
        <f>SUM(pl!G23)</f>
        <v>425543374</v>
      </c>
      <c r="G8" s="12"/>
      <c r="H8" s="12">
        <f>SUM(pl!I23)</f>
        <v>387003126</v>
      </c>
      <c r="I8" s="12"/>
      <c r="J8" s="12">
        <f>SUM(pl!K23)</f>
        <v>104171152</v>
      </c>
      <c r="K8" s="12"/>
      <c r="L8" s="12">
        <f>SUM(pl!M23)</f>
        <v>112875687</v>
      </c>
    </row>
    <row r="9" spans="1:12" s="21" customFormat="1" ht="23.25">
      <c r="A9" s="7" t="s">
        <v>70</v>
      </c>
      <c r="B9" s="3"/>
      <c r="C9" s="3"/>
      <c r="D9" s="3"/>
      <c r="F9" s="12"/>
      <c r="G9" s="12"/>
      <c r="H9" s="12"/>
      <c r="I9" s="12"/>
      <c r="J9" s="12"/>
      <c r="K9" s="12"/>
      <c r="L9" s="12"/>
    </row>
    <row r="10" spans="1:12" s="21" customFormat="1" ht="23.25">
      <c r="A10" s="7" t="s">
        <v>71</v>
      </c>
      <c r="B10" s="3"/>
      <c r="C10" s="3"/>
      <c r="D10" s="3"/>
      <c r="F10" s="12"/>
      <c r="G10" s="12"/>
      <c r="H10" s="12"/>
      <c r="I10" s="12"/>
      <c r="J10" s="12"/>
      <c r="K10" s="12"/>
      <c r="L10" s="12"/>
    </row>
    <row r="11" spans="1:12" s="21" customFormat="1" ht="23.25">
      <c r="A11" s="7" t="s">
        <v>37</v>
      </c>
      <c r="B11" s="3"/>
      <c r="C11" s="3"/>
      <c r="D11" s="3"/>
      <c r="F11" s="12">
        <v>482325007</v>
      </c>
      <c r="G11" s="12"/>
      <c r="H11" s="12">
        <v>427998698</v>
      </c>
      <c r="I11" s="12"/>
      <c r="J11" s="12">
        <v>119904232</v>
      </c>
      <c r="K11" s="12"/>
      <c r="L11" s="12">
        <v>135202956</v>
      </c>
    </row>
    <row r="12" spans="1:12" s="21" customFormat="1" ht="23.25">
      <c r="A12" s="7" t="s">
        <v>229</v>
      </c>
      <c r="B12" s="3"/>
      <c r="C12" s="3"/>
      <c r="D12" s="3"/>
      <c r="F12" s="12"/>
      <c r="G12" s="12"/>
      <c r="H12" s="12"/>
      <c r="I12" s="12"/>
      <c r="J12" s="12"/>
      <c r="K12" s="12"/>
      <c r="L12" s="12"/>
    </row>
    <row r="13" spans="1:12" s="21" customFormat="1" ht="23.25">
      <c r="A13" s="7" t="s">
        <v>230</v>
      </c>
      <c r="B13" s="3"/>
      <c r="C13" s="3"/>
      <c r="D13" s="3"/>
      <c r="F13" s="12">
        <v>2136766</v>
      </c>
      <c r="G13" s="12"/>
      <c r="H13" s="12">
        <v>2429488</v>
      </c>
      <c r="I13" s="12"/>
      <c r="J13" s="12">
        <v>2136766</v>
      </c>
      <c r="K13" s="12"/>
      <c r="L13" s="12">
        <v>2429488</v>
      </c>
    </row>
    <row r="14" spans="1:12" s="21" customFormat="1" ht="23.25">
      <c r="A14" s="7" t="s">
        <v>178</v>
      </c>
      <c r="B14" s="3"/>
      <c r="C14" s="3"/>
      <c r="D14" s="3"/>
      <c r="F14" s="12">
        <v>9265419</v>
      </c>
      <c r="G14" s="12"/>
      <c r="H14" s="12">
        <v>-919781</v>
      </c>
      <c r="I14" s="12"/>
      <c r="J14" s="12">
        <v>-53871</v>
      </c>
      <c r="K14" s="12"/>
      <c r="L14" s="12">
        <v>-206040</v>
      </c>
    </row>
    <row r="15" spans="1:12" s="21" customFormat="1" ht="23.25">
      <c r="A15" s="7" t="s">
        <v>205</v>
      </c>
      <c r="B15" s="3"/>
      <c r="C15" s="3"/>
      <c r="D15" s="3"/>
      <c r="F15" s="12">
        <v>0</v>
      </c>
      <c r="G15" s="12"/>
      <c r="H15" s="12">
        <v>0</v>
      </c>
      <c r="I15" s="12"/>
      <c r="J15" s="12">
        <v>77600000</v>
      </c>
      <c r="K15" s="12"/>
      <c r="L15" s="12">
        <v>0</v>
      </c>
    </row>
    <row r="16" spans="1:12" s="21" customFormat="1" ht="23.25">
      <c r="A16" s="7" t="s">
        <v>206</v>
      </c>
      <c r="B16" s="3"/>
      <c r="C16" s="3"/>
      <c r="D16" s="3"/>
      <c r="F16" s="12">
        <v>5111478</v>
      </c>
      <c r="G16" s="12"/>
      <c r="H16" s="12">
        <v>2226024</v>
      </c>
      <c r="I16" s="12"/>
      <c r="J16" s="12">
        <v>2002411</v>
      </c>
      <c r="K16" s="12"/>
      <c r="L16" s="12">
        <v>-115168</v>
      </c>
    </row>
    <row r="17" spans="1:12" s="21" customFormat="1" ht="23.25">
      <c r="A17" s="7" t="s">
        <v>223</v>
      </c>
      <c r="B17" s="3"/>
      <c r="C17" s="3"/>
      <c r="D17" s="3"/>
      <c r="F17" s="12">
        <v>-5971469</v>
      </c>
      <c r="G17" s="12"/>
      <c r="H17" s="12">
        <v>-225468</v>
      </c>
      <c r="I17" s="12"/>
      <c r="J17" s="12">
        <v>-267885</v>
      </c>
      <c r="K17" s="12"/>
      <c r="L17" s="12">
        <v>-144331</v>
      </c>
    </row>
    <row r="18" spans="1:12" s="21" customFormat="1" ht="23.25">
      <c r="A18" s="7" t="s">
        <v>85</v>
      </c>
      <c r="B18" s="3"/>
      <c r="C18" s="3"/>
      <c r="D18" s="3"/>
      <c r="F18" s="12">
        <v>19885953</v>
      </c>
      <c r="G18" s="12"/>
      <c r="H18" s="12">
        <v>15182938</v>
      </c>
      <c r="I18" s="12"/>
      <c r="J18" s="12">
        <v>8710191</v>
      </c>
      <c r="K18" s="12"/>
      <c r="L18" s="12">
        <v>8058069</v>
      </c>
    </row>
    <row r="19" spans="1:12" s="21" customFormat="1" ht="23.25">
      <c r="A19" s="7" t="s">
        <v>149</v>
      </c>
      <c r="B19" s="3"/>
      <c r="C19" s="3"/>
      <c r="D19" s="3"/>
      <c r="F19" s="12">
        <v>-1348000</v>
      </c>
      <c r="G19" s="12"/>
      <c r="H19" s="12">
        <v>6026404</v>
      </c>
      <c r="I19" s="12"/>
      <c r="J19" s="12">
        <v>-2081840</v>
      </c>
      <c r="K19" s="12"/>
      <c r="L19" s="12">
        <v>5391933</v>
      </c>
    </row>
    <row r="20" spans="1:12" s="21" customFormat="1" ht="23.25">
      <c r="A20" s="7" t="s">
        <v>179</v>
      </c>
      <c r="B20" s="3"/>
      <c r="C20" s="3"/>
      <c r="D20" s="3"/>
      <c r="F20" s="12"/>
      <c r="G20" s="12"/>
      <c r="H20" s="12"/>
      <c r="I20" s="12"/>
      <c r="J20" s="12"/>
      <c r="K20" s="12"/>
      <c r="L20" s="12"/>
    </row>
    <row r="21" spans="1:12" s="21" customFormat="1" ht="23.25">
      <c r="A21" s="7" t="s">
        <v>207</v>
      </c>
      <c r="B21" s="3"/>
      <c r="C21" s="3"/>
      <c r="D21" s="3"/>
      <c r="F21" s="12">
        <v>-22633</v>
      </c>
      <c r="G21" s="12"/>
      <c r="H21" s="12">
        <v>187939</v>
      </c>
      <c r="I21" s="12"/>
      <c r="J21" s="12">
        <v>-22633</v>
      </c>
      <c r="K21" s="12"/>
      <c r="L21" s="12">
        <v>187939</v>
      </c>
    </row>
    <row r="22" spans="1:12" s="21" customFormat="1" ht="23.25">
      <c r="A22" s="7" t="s">
        <v>123</v>
      </c>
      <c r="B22" s="3"/>
      <c r="C22" s="3"/>
      <c r="D22" s="3"/>
      <c r="F22" s="12">
        <v>5844827</v>
      </c>
      <c r="G22" s="12"/>
      <c r="H22" s="12">
        <v>15107107</v>
      </c>
      <c r="I22" s="12"/>
      <c r="J22" s="12">
        <v>2485904</v>
      </c>
      <c r="K22" s="12"/>
      <c r="L22" s="12">
        <v>2054800</v>
      </c>
    </row>
    <row r="23" spans="1:12" s="21" customFormat="1" ht="23.25">
      <c r="A23" s="7" t="s">
        <v>195</v>
      </c>
      <c r="B23" s="3"/>
      <c r="C23" s="3"/>
      <c r="D23" s="3"/>
      <c r="F23" s="12">
        <v>0</v>
      </c>
      <c r="G23" s="12"/>
      <c r="H23" s="12">
        <v>0</v>
      </c>
      <c r="I23" s="12"/>
      <c r="J23" s="12">
        <v>-108059350</v>
      </c>
      <c r="K23" s="12"/>
      <c r="L23" s="12">
        <v>-53032998</v>
      </c>
    </row>
    <row r="24" spans="1:12" s="21" customFormat="1" ht="23.25">
      <c r="A24" s="7" t="s">
        <v>73</v>
      </c>
      <c r="B24" s="3"/>
      <c r="C24" s="3"/>
      <c r="D24" s="3"/>
      <c r="F24" s="12">
        <v>-3745798</v>
      </c>
      <c r="G24" s="12"/>
      <c r="H24" s="12">
        <v>-6209409</v>
      </c>
      <c r="I24" s="12"/>
      <c r="J24" s="12">
        <v>-41007</v>
      </c>
      <c r="K24" s="12"/>
      <c r="L24" s="12">
        <v>-53084</v>
      </c>
    </row>
    <row r="25" spans="1:12" s="21" customFormat="1" ht="23.25">
      <c r="A25" s="7" t="s">
        <v>167</v>
      </c>
      <c r="B25" s="3"/>
      <c r="C25" s="3"/>
      <c r="D25" s="3"/>
      <c r="F25" s="13">
        <v>155005462</v>
      </c>
      <c r="G25" s="12"/>
      <c r="H25" s="13">
        <v>122049312</v>
      </c>
      <c r="I25" s="12"/>
      <c r="J25" s="13">
        <v>74242760</v>
      </c>
      <c r="K25" s="12"/>
      <c r="L25" s="13">
        <v>59660699</v>
      </c>
    </row>
    <row r="26" spans="1:12" s="21" customFormat="1" ht="23.25">
      <c r="A26" s="7" t="s">
        <v>38</v>
      </c>
      <c r="B26" s="3"/>
      <c r="C26" s="3"/>
      <c r="D26" s="3"/>
      <c r="F26" s="22"/>
      <c r="G26" s="22"/>
      <c r="H26" s="22"/>
      <c r="I26" s="22"/>
      <c r="J26" s="22"/>
      <c r="K26" s="22"/>
      <c r="L26" s="22"/>
    </row>
    <row r="27" spans="1:12" s="21" customFormat="1" ht="23.25">
      <c r="A27" s="7" t="s">
        <v>39</v>
      </c>
      <c r="B27" s="3"/>
      <c r="C27" s="3"/>
      <c r="D27" s="3"/>
      <c r="F27" s="12">
        <f>SUM(F8:F25)</f>
        <v>1094030386</v>
      </c>
      <c r="G27" s="12"/>
      <c r="H27" s="12">
        <f>SUM(H8:H25)</f>
        <v>970856378</v>
      </c>
      <c r="I27" s="12"/>
      <c r="J27" s="12">
        <f>SUM(J8:J25)</f>
        <v>280726830</v>
      </c>
      <c r="K27" s="12"/>
      <c r="L27" s="12">
        <f>SUM(L8:L25)</f>
        <v>272309950</v>
      </c>
    </row>
    <row r="28" spans="1:12" s="21" customFormat="1" ht="23.25">
      <c r="A28" s="7" t="s">
        <v>74</v>
      </c>
      <c r="B28" s="3"/>
      <c r="C28" s="3"/>
      <c r="D28" s="3"/>
      <c r="F28" s="12"/>
      <c r="G28" s="12"/>
      <c r="H28" s="12"/>
      <c r="I28" s="12"/>
      <c r="J28" s="12"/>
      <c r="K28" s="12"/>
      <c r="L28" s="12"/>
    </row>
    <row r="29" spans="1:12" s="21" customFormat="1" ht="23.25">
      <c r="A29" s="7" t="s">
        <v>124</v>
      </c>
      <c r="B29" s="3"/>
      <c r="C29" s="3"/>
      <c r="D29" s="3"/>
      <c r="F29" s="16">
        <v>-60382341</v>
      </c>
      <c r="G29" s="16"/>
      <c r="H29" s="16">
        <v>-288600998</v>
      </c>
      <c r="I29" s="16"/>
      <c r="J29" s="16">
        <v>27155112</v>
      </c>
      <c r="K29" s="16"/>
      <c r="L29" s="16">
        <v>-97246768</v>
      </c>
    </row>
    <row r="30" spans="1:12" s="21" customFormat="1" ht="23.25">
      <c r="A30" s="7" t="s">
        <v>40</v>
      </c>
      <c r="B30" s="3"/>
      <c r="C30" s="3"/>
      <c r="D30" s="3"/>
      <c r="F30" s="12">
        <v>57997768</v>
      </c>
      <c r="G30" s="16"/>
      <c r="H30" s="12">
        <v>-37857233</v>
      </c>
      <c r="I30" s="16"/>
      <c r="J30" s="12">
        <v>38354835</v>
      </c>
      <c r="K30" s="16"/>
      <c r="L30" s="12">
        <v>-61615031</v>
      </c>
    </row>
    <row r="31" spans="1:12" s="21" customFormat="1" ht="23.25">
      <c r="A31" s="7" t="s">
        <v>41</v>
      </c>
      <c r="B31" s="3"/>
      <c r="C31" s="3"/>
      <c r="D31" s="3"/>
      <c r="F31" s="16">
        <v>-79148545</v>
      </c>
      <c r="G31" s="12"/>
      <c r="H31" s="16">
        <v>-43665062</v>
      </c>
      <c r="I31" s="12"/>
      <c r="J31" s="16">
        <v>-30846530</v>
      </c>
      <c r="K31" s="12"/>
      <c r="L31" s="16">
        <v>-38085957</v>
      </c>
    </row>
    <row r="32" spans="1:12" s="21" customFormat="1" ht="23.25">
      <c r="A32" s="7" t="s">
        <v>42</v>
      </c>
      <c r="B32" s="3"/>
      <c r="C32" s="3"/>
      <c r="D32" s="3"/>
      <c r="F32" s="16">
        <v>-6288292</v>
      </c>
      <c r="G32" s="16"/>
      <c r="H32" s="16">
        <v>-5089201</v>
      </c>
      <c r="I32" s="16"/>
      <c r="J32" s="16">
        <v>1043956</v>
      </c>
      <c r="K32" s="16"/>
      <c r="L32" s="16">
        <v>9307172</v>
      </c>
    </row>
    <row r="33" spans="1:12" s="21" customFormat="1" ht="23.25">
      <c r="A33" s="7" t="s">
        <v>43</v>
      </c>
      <c r="B33" s="3"/>
      <c r="C33" s="3"/>
      <c r="D33" s="3"/>
      <c r="G33" s="16"/>
      <c r="I33" s="16"/>
      <c r="K33" s="16"/>
    </row>
    <row r="34" spans="1:12" s="21" customFormat="1" ht="23.25">
      <c r="A34" s="7" t="s">
        <v>72</v>
      </c>
      <c r="B34" s="3"/>
      <c r="C34" s="3"/>
      <c r="D34" s="3"/>
      <c r="F34" s="16">
        <v>16136726</v>
      </c>
      <c r="G34" s="16"/>
      <c r="H34" s="16">
        <v>111028136</v>
      </c>
      <c r="I34" s="16"/>
      <c r="J34" s="16">
        <v>12033073</v>
      </c>
      <c r="K34" s="16"/>
      <c r="L34" s="16">
        <v>50032559</v>
      </c>
    </row>
    <row r="35" spans="1:12" s="21" customFormat="1" ht="23.25">
      <c r="A35" s="7" t="s">
        <v>44</v>
      </c>
      <c r="B35" s="3"/>
      <c r="C35" s="3"/>
      <c r="D35" s="3"/>
      <c r="F35" s="16">
        <v>-45617905</v>
      </c>
      <c r="G35" s="16"/>
      <c r="H35" s="16">
        <v>55616549</v>
      </c>
      <c r="I35" s="16"/>
      <c r="J35" s="16">
        <v>-23356622</v>
      </c>
      <c r="K35" s="16"/>
      <c r="L35" s="16">
        <v>28561140</v>
      </c>
    </row>
    <row r="36" spans="1:12" s="21" customFormat="1" ht="23.25">
      <c r="A36" s="7" t="s">
        <v>75</v>
      </c>
      <c r="B36" s="3"/>
      <c r="C36" s="3"/>
      <c r="D36" s="3"/>
      <c r="F36" s="13">
        <v>-12027614</v>
      </c>
      <c r="G36" s="12"/>
      <c r="H36" s="13">
        <v>-8166766</v>
      </c>
      <c r="I36" s="12"/>
      <c r="J36" s="13">
        <v>-3989709</v>
      </c>
      <c r="K36" s="12"/>
      <c r="L36" s="13">
        <v>-1356787</v>
      </c>
    </row>
    <row r="37" spans="1:12" s="21" customFormat="1" ht="23.25">
      <c r="A37" s="7" t="s">
        <v>76</v>
      </c>
      <c r="B37" s="3"/>
      <c r="C37" s="3"/>
      <c r="D37" s="3"/>
      <c r="F37" s="12">
        <f>SUM(F27:F36)</f>
        <v>964700183</v>
      </c>
      <c r="G37" s="12"/>
      <c r="H37" s="12">
        <f>SUM(H27:H36)</f>
        <v>754121803</v>
      </c>
      <c r="I37" s="12"/>
      <c r="J37" s="12">
        <f>SUM(J27:J36)</f>
        <v>301120945</v>
      </c>
      <c r="K37" s="12"/>
      <c r="L37" s="12">
        <f>SUM(L27:L36)</f>
        <v>161906278</v>
      </c>
    </row>
    <row r="38" spans="1:12" s="21" customFormat="1" ht="23.25">
      <c r="A38" s="7" t="s">
        <v>192</v>
      </c>
      <c r="B38" s="3"/>
      <c r="C38" s="3"/>
      <c r="D38" s="3"/>
      <c r="F38" s="12">
        <v>0</v>
      </c>
      <c r="G38" s="12"/>
      <c r="H38" s="12">
        <v>22594737</v>
      </c>
      <c r="I38" s="12"/>
      <c r="J38" s="12">
        <v>0</v>
      </c>
      <c r="K38" s="12"/>
      <c r="L38" s="12">
        <v>22594737</v>
      </c>
    </row>
    <row r="39" spans="1:12" s="21" customFormat="1" ht="23.25">
      <c r="A39" s="21" t="s">
        <v>45</v>
      </c>
      <c r="C39" s="78"/>
      <c r="F39" s="18">
        <v>-78720043</v>
      </c>
      <c r="G39" s="16"/>
      <c r="H39" s="18">
        <v>-52569694</v>
      </c>
      <c r="I39" s="16"/>
      <c r="J39" s="18">
        <v>-9671929</v>
      </c>
      <c r="K39" s="16"/>
      <c r="L39" s="18">
        <v>-14584553</v>
      </c>
    </row>
    <row r="40" spans="1:12" s="21" customFormat="1" ht="23.25">
      <c r="A40" s="79" t="s">
        <v>46</v>
      </c>
      <c r="C40" s="78"/>
      <c r="F40" s="18">
        <f>SUM(F37:F39)</f>
        <v>885980140</v>
      </c>
      <c r="G40" s="16"/>
      <c r="H40" s="18">
        <f>SUM(H37:H39)</f>
        <v>724146846</v>
      </c>
      <c r="I40" s="16"/>
      <c r="J40" s="18">
        <f>SUM(J37:J39)</f>
        <v>291449016</v>
      </c>
      <c r="K40" s="16"/>
      <c r="L40" s="18">
        <f>SUM(L37:L39)</f>
        <v>169916462</v>
      </c>
    </row>
    <row r="41" spans="1:12" s="21" customFormat="1" ht="23.25" customHeight="1">
      <c r="A41" s="3"/>
      <c r="B41" s="3"/>
      <c r="C41" s="3"/>
      <c r="D41" s="3"/>
      <c r="F41" s="5"/>
      <c r="G41" s="5"/>
      <c r="H41" s="5"/>
      <c r="I41" s="5"/>
      <c r="J41" s="5"/>
      <c r="K41" s="5"/>
      <c r="L41" s="5"/>
    </row>
    <row r="42" spans="1:12" s="21" customFormat="1" ht="23.25" customHeight="1">
      <c r="A42" s="3"/>
      <c r="B42" s="3"/>
      <c r="C42" s="3"/>
      <c r="D42" s="3"/>
      <c r="F42" s="5"/>
      <c r="G42" s="5"/>
      <c r="H42" s="5"/>
      <c r="I42" s="5"/>
      <c r="J42" s="5"/>
      <c r="K42" s="5"/>
      <c r="L42" s="5"/>
    </row>
    <row r="43" spans="1:12" s="21" customFormat="1" ht="23.25">
      <c r="A43" s="3" t="s">
        <v>145</v>
      </c>
      <c r="B43" s="3"/>
      <c r="C43" s="3"/>
      <c r="D43" s="3"/>
      <c r="F43" s="5"/>
      <c r="G43" s="5"/>
      <c r="H43" s="5"/>
      <c r="I43" s="5"/>
      <c r="J43" s="5"/>
      <c r="K43" s="5"/>
      <c r="L43" s="5"/>
    </row>
    <row r="44" spans="1:12" s="1" customFormat="1" ht="23.25">
      <c r="A44" s="1" t="s">
        <v>86</v>
      </c>
      <c r="D44" s="2"/>
      <c r="E44" s="80"/>
    </row>
    <row r="45" spans="1:12" s="2" customFormat="1" ht="23.25">
      <c r="A45" s="2" t="s">
        <v>47</v>
      </c>
      <c r="E45" s="91"/>
      <c r="F45" s="92"/>
      <c r="G45" s="92"/>
      <c r="H45" s="92"/>
      <c r="I45" s="92"/>
      <c r="J45" s="92"/>
      <c r="K45" s="92"/>
      <c r="L45" s="92"/>
    </row>
    <row r="46" spans="1:12" s="2" customFormat="1" ht="23.25">
      <c r="A46" s="2" t="str">
        <f>A3</f>
        <v>สำหรับปีสิ้นสุดวันที่ 31 ธันวาคม 2565</v>
      </c>
      <c r="F46" s="89"/>
      <c r="G46" s="89"/>
      <c r="H46" s="89"/>
      <c r="I46" s="89"/>
      <c r="J46" s="89"/>
      <c r="K46" s="89"/>
      <c r="L46" s="89"/>
    </row>
    <row r="47" spans="1:12" s="3" customFormat="1" ht="23.25">
      <c r="C47" s="82"/>
      <c r="D47" s="82"/>
      <c r="F47" s="83"/>
      <c r="G47" s="83"/>
      <c r="H47" s="83"/>
      <c r="I47" s="83"/>
      <c r="J47" s="83"/>
      <c r="K47" s="83"/>
      <c r="L47" s="5" t="s">
        <v>146</v>
      </c>
    </row>
    <row r="48" spans="1:12" s="3" customFormat="1" ht="23.25">
      <c r="C48" s="82"/>
      <c r="D48" s="82"/>
      <c r="F48" s="96" t="s">
        <v>88</v>
      </c>
      <c r="G48" s="96"/>
      <c r="H48" s="96"/>
      <c r="I48" s="83"/>
      <c r="J48" s="96" t="s">
        <v>87</v>
      </c>
      <c r="K48" s="96"/>
      <c r="L48" s="96"/>
    </row>
    <row r="49" spans="1:12" s="6" customFormat="1" ht="23.25">
      <c r="C49" s="85"/>
      <c r="D49" s="85"/>
      <c r="F49" s="86">
        <f>F6</f>
        <v>2565</v>
      </c>
      <c r="G49" s="87"/>
      <c r="H49" s="86">
        <f>H6</f>
        <v>2564</v>
      </c>
      <c r="I49" s="87"/>
      <c r="J49" s="86">
        <f>J6</f>
        <v>2565</v>
      </c>
      <c r="K49" s="87"/>
      <c r="L49" s="86">
        <f>L6</f>
        <v>2564</v>
      </c>
    </row>
    <row r="50" spans="1:12" s="21" customFormat="1" ht="23.25">
      <c r="A50" s="67" t="s">
        <v>48</v>
      </c>
      <c r="B50" s="3"/>
      <c r="C50" s="3"/>
      <c r="D50" s="3"/>
      <c r="F50" s="5"/>
      <c r="G50" s="5"/>
      <c r="H50" s="5"/>
      <c r="I50" s="5"/>
      <c r="J50" s="5"/>
      <c r="K50" s="5"/>
      <c r="L50" s="5"/>
    </row>
    <row r="51" spans="1:12" s="21" customFormat="1" ht="23.25">
      <c r="A51" s="7" t="s">
        <v>196</v>
      </c>
      <c r="B51" s="3"/>
      <c r="C51" s="3"/>
      <c r="D51" s="3"/>
      <c r="F51" s="12">
        <v>0</v>
      </c>
      <c r="G51" s="5"/>
      <c r="H51" s="12">
        <v>0</v>
      </c>
      <c r="I51" s="5"/>
      <c r="J51" s="5">
        <v>-59600000</v>
      </c>
      <c r="K51" s="5"/>
      <c r="L51" s="12">
        <v>-7000000</v>
      </c>
    </row>
    <row r="52" spans="1:12" s="21" customFormat="1" ht="23.25">
      <c r="A52" s="7" t="s">
        <v>208</v>
      </c>
      <c r="B52" s="3"/>
      <c r="C52" s="3"/>
      <c r="D52" s="3"/>
      <c r="F52" s="12">
        <v>17141795</v>
      </c>
      <c r="G52" s="12"/>
      <c r="H52" s="12">
        <v>11600523</v>
      </c>
      <c r="I52" s="12"/>
      <c r="J52" s="12">
        <v>267905</v>
      </c>
      <c r="K52" s="12"/>
      <c r="L52" s="12">
        <v>144364</v>
      </c>
    </row>
    <row r="53" spans="1:12" s="21" customFormat="1" ht="23.25">
      <c r="A53" s="7" t="s">
        <v>180</v>
      </c>
      <c r="B53" s="3"/>
      <c r="C53" s="3"/>
      <c r="D53" s="3"/>
      <c r="F53" s="12">
        <v>0</v>
      </c>
      <c r="G53" s="12"/>
      <c r="H53" s="12">
        <v>57274000</v>
      </c>
      <c r="I53" s="12"/>
      <c r="J53" s="12">
        <v>0</v>
      </c>
      <c r="K53" s="12"/>
      <c r="L53" s="12">
        <v>0</v>
      </c>
    </row>
    <row r="54" spans="1:12" s="21" customFormat="1" ht="23.25">
      <c r="A54" s="7" t="s">
        <v>209</v>
      </c>
      <c r="B54" s="3"/>
      <c r="C54" s="3"/>
      <c r="D54" s="3"/>
      <c r="F54" s="12">
        <v>-473154761</v>
      </c>
      <c r="G54" s="12"/>
      <c r="H54" s="12">
        <v>-337418164</v>
      </c>
      <c r="I54" s="12"/>
      <c r="J54" s="12">
        <v>-85031729</v>
      </c>
      <c r="K54" s="12"/>
      <c r="L54" s="12">
        <v>-20374549</v>
      </c>
    </row>
    <row r="55" spans="1:12" s="21" customFormat="1" ht="23.25">
      <c r="A55" s="7" t="s">
        <v>128</v>
      </c>
      <c r="B55" s="3"/>
      <c r="C55" s="3"/>
      <c r="D55" s="3"/>
      <c r="F55" s="12">
        <v>-1808318</v>
      </c>
      <c r="G55" s="12"/>
      <c r="H55" s="12">
        <v>-983957</v>
      </c>
      <c r="I55" s="12"/>
      <c r="J55" s="12">
        <v>-565157</v>
      </c>
      <c r="K55" s="12"/>
      <c r="L55" s="12">
        <v>-440000</v>
      </c>
    </row>
    <row r="56" spans="1:12" s="21" customFormat="1" ht="23.25">
      <c r="A56" s="7" t="s">
        <v>150</v>
      </c>
      <c r="B56" s="3"/>
      <c r="C56" s="3"/>
      <c r="D56" s="3"/>
      <c r="F56" s="12">
        <v>-62024372</v>
      </c>
      <c r="G56" s="12"/>
      <c r="H56" s="12">
        <v>-893493069</v>
      </c>
      <c r="I56" s="12"/>
      <c r="J56" s="12">
        <v>-196774372</v>
      </c>
      <c r="K56" s="12"/>
      <c r="L56" s="12">
        <v>-937977621</v>
      </c>
    </row>
    <row r="57" spans="1:12" s="21" customFormat="1" ht="23.25">
      <c r="A57" s="7" t="s">
        <v>210</v>
      </c>
      <c r="B57" s="3"/>
      <c r="C57" s="3"/>
      <c r="D57" s="3"/>
      <c r="F57" s="12">
        <v>-346350619</v>
      </c>
      <c r="G57" s="12"/>
      <c r="H57" s="12">
        <v>0</v>
      </c>
      <c r="I57" s="12"/>
      <c r="J57" s="12">
        <v>0</v>
      </c>
      <c r="K57" s="12"/>
      <c r="L57" s="12">
        <v>0</v>
      </c>
    </row>
    <row r="58" spans="1:12" s="21" customFormat="1" ht="23.25">
      <c r="A58" s="7" t="s">
        <v>225</v>
      </c>
      <c r="B58" s="3"/>
      <c r="C58" s="3"/>
      <c r="D58" s="3"/>
      <c r="F58" s="12">
        <v>-11028337</v>
      </c>
      <c r="G58" s="12"/>
      <c r="H58" s="12">
        <v>-2148480</v>
      </c>
      <c r="I58" s="12"/>
      <c r="J58" s="12">
        <v>0</v>
      </c>
      <c r="K58" s="12"/>
      <c r="L58" s="12">
        <v>0</v>
      </c>
    </row>
    <row r="59" spans="1:12" s="21" customFormat="1" ht="23.25">
      <c r="A59" s="7" t="s">
        <v>215</v>
      </c>
      <c r="B59" s="3"/>
      <c r="C59" s="3"/>
      <c r="D59" s="3"/>
      <c r="F59" s="12">
        <v>-2461261</v>
      </c>
      <c r="G59" s="12"/>
      <c r="H59" s="12">
        <v>2129668</v>
      </c>
      <c r="I59" s="12"/>
      <c r="J59" s="12">
        <v>0</v>
      </c>
      <c r="K59" s="12"/>
      <c r="L59" s="12">
        <v>0</v>
      </c>
    </row>
    <row r="60" spans="1:12" s="21" customFormat="1" ht="23.25">
      <c r="A60" s="7" t="s">
        <v>211</v>
      </c>
      <c r="B60" s="3"/>
      <c r="C60" s="3"/>
      <c r="D60" s="3"/>
      <c r="F60" s="12">
        <v>0</v>
      </c>
      <c r="G60" s="12"/>
      <c r="H60" s="12">
        <v>0</v>
      </c>
      <c r="I60" s="12"/>
      <c r="J60" s="12">
        <v>108059350</v>
      </c>
      <c r="K60" s="12"/>
      <c r="L60" s="12">
        <v>53032998</v>
      </c>
    </row>
    <row r="61" spans="1:12" s="21" customFormat="1" ht="23.25">
      <c r="A61" s="7" t="s">
        <v>168</v>
      </c>
      <c r="B61" s="3"/>
      <c r="C61" s="3"/>
      <c r="D61" s="3"/>
      <c r="F61" s="12">
        <v>3745798</v>
      </c>
      <c r="G61" s="12"/>
      <c r="H61" s="12">
        <v>6209409</v>
      </c>
      <c r="I61" s="12"/>
      <c r="J61" s="12">
        <v>41007</v>
      </c>
      <c r="K61" s="12"/>
      <c r="L61" s="12">
        <v>53084</v>
      </c>
    </row>
    <row r="62" spans="1:12" s="21" customFormat="1" ht="23.25">
      <c r="A62" s="67" t="s">
        <v>77</v>
      </c>
      <c r="B62" s="3"/>
      <c r="C62" s="3"/>
      <c r="D62" s="3"/>
      <c r="F62" s="28">
        <f>SUM(F51:F61)</f>
        <v>-875940075</v>
      </c>
      <c r="G62" s="12"/>
      <c r="H62" s="28">
        <f>SUM(H51:H61)</f>
        <v>-1156830070</v>
      </c>
      <c r="I62" s="12"/>
      <c r="J62" s="28">
        <f>SUM(J51:J61)</f>
        <v>-233602996</v>
      </c>
      <c r="K62" s="12"/>
      <c r="L62" s="28">
        <f>SUM(L51:L61)</f>
        <v>-912561724</v>
      </c>
    </row>
    <row r="63" spans="1:12" s="21" customFormat="1" ht="23.25">
      <c r="A63" s="67" t="s">
        <v>49</v>
      </c>
      <c r="B63" s="3"/>
      <c r="C63" s="3"/>
      <c r="D63" s="3"/>
      <c r="F63" s="12"/>
      <c r="G63" s="12"/>
      <c r="H63" s="12"/>
      <c r="I63" s="12"/>
      <c r="J63" s="12"/>
      <c r="K63" s="12"/>
      <c r="L63" s="12"/>
    </row>
    <row r="64" spans="1:12" s="21" customFormat="1" ht="23.25">
      <c r="A64" s="7" t="s">
        <v>226</v>
      </c>
      <c r="B64" s="3"/>
      <c r="C64" s="3"/>
      <c r="D64" s="3"/>
      <c r="F64" s="12">
        <v>241354965</v>
      </c>
      <c r="G64" s="12"/>
      <c r="H64" s="12">
        <v>209626959</v>
      </c>
      <c r="I64" s="12"/>
      <c r="J64" s="12">
        <v>198383874</v>
      </c>
      <c r="K64" s="12"/>
      <c r="L64" s="12">
        <v>192427005</v>
      </c>
    </row>
    <row r="65" spans="1:12" s="21" customFormat="1" ht="23.25">
      <c r="A65" s="7" t="s">
        <v>227</v>
      </c>
      <c r="B65" s="3"/>
      <c r="C65" s="3"/>
      <c r="D65" s="3"/>
      <c r="F65" s="12">
        <v>0</v>
      </c>
      <c r="G65" s="12"/>
      <c r="H65" s="12">
        <v>7519680</v>
      </c>
      <c r="I65" s="12"/>
      <c r="J65" s="12">
        <v>0</v>
      </c>
      <c r="K65" s="12"/>
      <c r="L65" s="12">
        <v>0</v>
      </c>
    </row>
    <row r="66" spans="1:12" s="21" customFormat="1" ht="23.25">
      <c r="A66" s="7" t="s">
        <v>151</v>
      </c>
      <c r="B66" s="3"/>
      <c r="C66" s="3"/>
      <c r="D66" s="3"/>
      <c r="F66" s="12">
        <v>462526372</v>
      </c>
      <c r="G66" s="12"/>
      <c r="H66" s="12">
        <v>1373627621</v>
      </c>
      <c r="I66" s="12"/>
      <c r="J66" s="12">
        <v>62024372</v>
      </c>
      <c r="K66" s="12"/>
      <c r="L66" s="12">
        <v>937977621</v>
      </c>
    </row>
    <row r="67" spans="1:12" s="21" customFormat="1" ht="23.25">
      <c r="A67" s="7" t="s">
        <v>158</v>
      </c>
      <c r="B67" s="3"/>
      <c r="C67" s="3"/>
      <c r="D67" s="3"/>
      <c r="F67" s="12">
        <v>-557978148</v>
      </c>
      <c r="G67" s="12"/>
      <c r="H67" s="12">
        <v>-283211895</v>
      </c>
      <c r="I67" s="12"/>
      <c r="J67" s="12">
        <v>-191857692</v>
      </c>
      <c r="K67" s="12"/>
      <c r="L67" s="12">
        <v>-217482692</v>
      </c>
    </row>
    <row r="68" spans="1:12" s="21" customFormat="1" ht="23.25">
      <c r="A68" s="7" t="s">
        <v>159</v>
      </c>
      <c r="B68" s="3"/>
      <c r="C68" s="3"/>
      <c r="D68" s="3"/>
      <c r="F68" s="12">
        <v>0</v>
      </c>
      <c r="G68" s="12"/>
      <c r="H68" s="12">
        <v>-523692000</v>
      </c>
      <c r="I68" s="12"/>
      <c r="J68" s="12">
        <v>0</v>
      </c>
      <c r="K68" s="12"/>
      <c r="L68" s="12">
        <v>0</v>
      </c>
    </row>
    <row r="69" spans="1:12" s="21" customFormat="1" ht="23.25">
      <c r="A69" s="7" t="s">
        <v>212</v>
      </c>
      <c r="B69" s="3"/>
      <c r="C69" s="3"/>
      <c r="D69" s="3"/>
      <c r="F69" s="12"/>
      <c r="G69" s="12"/>
      <c r="H69" s="12"/>
      <c r="I69" s="12"/>
      <c r="J69" s="12"/>
      <c r="K69" s="12"/>
      <c r="L69" s="12"/>
    </row>
    <row r="70" spans="1:12" s="21" customFormat="1" ht="23.25">
      <c r="A70" s="7" t="s">
        <v>189</v>
      </c>
      <c r="B70" s="3"/>
      <c r="C70" s="3"/>
      <c r="D70" s="3"/>
      <c r="F70" s="12">
        <v>39641880</v>
      </c>
      <c r="G70" s="12"/>
      <c r="H70" s="12">
        <v>0</v>
      </c>
      <c r="I70" s="12"/>
      <c r="J70" s="12">
        <v>0</v>
      </c>
      <c r="K70" s="12"/>
      <c r="L70" s="12">
        <v>0</v>
      </c>
    </row>
    <row r="71" spans="1:12" s="21" customFormat="1" ht="23.25">
      <c r="A71" s="7" t="s">
        <v>152</v>
      </c>
      <c r="B71" s="3"/>
      <c r="C71" s="3"/>
      <c r="D71" s="3"/>
      <c r="F71" s="12">
        <v>0</v>
      </c>
      <c r="G71" s="12"/>
      <c r="H71" s="12">
        <v>-9843041</v>
      </c>
      <c r="I71" s="12"/>
      <c r="J71" s="12">
        <v>0</v>
      </c>
      <c r="K71" s="12"/>
      <c r="L71" s="12">
        <v>-8250000</v>
      </c>
    </row>
    <row r="72" spans="1:12" s="21" customFormat="1" ht="23.25">
      <c r="A72" s="7" t="s">
        <v>155</v>
      </c>
      <c r="B72" s="3"/>
      <c r="C72" s="3"/>
      <c r="D72" s="3"/>
      <c r="F72" s="12">
        <v>-25577361</v>
      </c>
      <c r="G72" s="12"/>
      <c r="H72" s="12">
        <v>-25248745</v>
      </c>
      <c r="I72" s="12"/>
      <c r="J72" s="12">
        <v>-2876193</v>
      </c>
      <c r="K72" s="12"/>
      <c r="L72" s="12">
        <v>-2053580</v>
      </c>
    </row>
    <row r="73" spans="1:12" s="21" customFormat="1" ht="23.25">
      <c r="A73" s="7" t="s">
        <v>125</v>
      </c>
      <c r="B73" s="3"/>
      <c r="C73" s="3"/>
      <c r="D73" s="3"/>
      <c r="F73" s="12">
        <v>-139145122</v>
      </c>
      <c r="G73" s="12"/>
      <c r="H73" s="12">
        <v>-144655115</v>
      </c>
      <c r="I73" s="12"/>
      <c r="J73" s="12">
        <v>-73340567</v>
      </c>
      <c r="K73" s="12"/>
      <c r="L73" s="12">
        <v>-59779995</v>
      </c>
    </row>
    <row r="74" spans="1:12" s="21" customFormat="1" ht="23.25">
      <c r="A74" s="7" t="s">
        <v>147</v>
      </c>
      <c r="B74" s="3"/>
      <c r="C74" s="3"/>
      <c r="D74" s="3"/>
      <c r="F74" s="13">
        <v>-59399200</v>
      </c>
      <c r="G74" s="12"/>
      <c r="H74" s="13">
        <v>-101912285</v>
      </c>
      <c r="I74" s="12"/>
      <c r="J74" s="13">
        <v>-46043550</v>
      </c>
      <c r="K74" s="12"/>
      <c r="L74" s="13">
        <v>-95352599</v>
      </c>
    </row>
    <row r="75" spans="1:12" s="21" customFormat="1" ht="23.25">
      <c r="A75" s="67" t="s">
        <v>160</v>
      </c>
      <c r="B75" s="3"/>
      <c r="C75" s="3"/>
      <c r="D75" s="3"/>
      <c r="F75" s="28">
        <f>SUM(F64:F74)</f>
        <v>-38576614</v>
      </c>
      <c r="G75" s="12"/>
      <c r="H75" s="28">
        <f>SUM(H64:H74)</f>
        <v>502211179</v>
      </c>
      <c r="I75" s="12"/>
      <c r="J75" s="28">
        <f>SUM(J64:J74)</f>
        <v>-53709756</v>
      </c>
      <c r="K75" s="12"/>
      <c r="L75" s="28">
        <f>SUM(L64:L74)</f>
        <v>747485760</v>
      </c>
    </row>
    <row r="76" spans="1:12" s="21" customFormat="1" ht="23.25">
      <c r="A76" s="7" t="s">
        <v>157</v>
      </c>
      <c r="B76" s="3"/>
      <c r="C76" s="3"/>
      <c r="D76" s="3"/>
      <c r="F76" s="12"/>
      <c r="G76" s="12"/>
      <c r="H76" s="12"/>
      <c r="I76" s="12"/>
      <c r="J76" s="12"/>
      <c r="K76" s="12"/>
      <c r="L76" s="12"/>
    </row>
    <row r="77" spans="1:12" s="21" customFormat="1" ht="23.25">
      <c r="A77" s="7" t="s">
        <v>181</v>
      </c>
      <c r="B77" s="3"/>
      <c r="C77" s="3"/>
      <c r="D77" s="3"/>
      <c r="F77" s="13">
        <v>-78146547</v>
      </c>
      <c r="G77" s="12"/>
      <c r="H77" s="13">
        <v>128637000</v>
      </c>
      <c r="I77" s="12"/>
      <c r="J77" s="13">
        <v>0</v>
      </c>
      <c r="K77" s="12"/>
      <c r="L77" s="13">
        <v>0</v>
      </c>
    </row>
    <row r="78" spans="1:12" s="21" customFormat="1" ht="23.25">
      <c r="A78" s="67" t="s">
        <v>137</v>
      </c>
      <c r="B78" s="3"/>
      <c r="C78" s="3"/>
      <c r="D78" s="3"/>
      <c r="F78" s="12">
        <f>SUM(F40,F62,F75:F77)</f>
        <v>-106683096</v>
      </c>
      <c r="G78" s="12"/>
      <c r="H78" s="12">
        <f>SUM(H40,H62,H75:H77)</f>
        <v>198164955</v>
      </c>
      <c r="I78" s="12"/>
      <c r="J78" s="12">
        <f>SUM(J40,J62,J75)</f>
        <v>4136264</v>
      </c>
      <c r="K78" s="12"/>
      <c r="L78" s="12">
        <f>SUM(L40,L62,L75)</f>
        <v>4840498</v>
      </c>
    </row>
    <row r="79" spans="1:12" s="21" customFormat="1" ht="23.25">
      <c r="A79" s="7" t="s">
        <v>166</v>
      </c>
      <c r="B79" s="3"/>
      <c r="C79" s="3"/>
      <c r="D79" s="3"/>
      <c r="F79" s="13">
        <f>bs!I9</f>
        <v>393779874</v>
      </c>
      <c r="G79" s="12"/>
      <c r="H79" s="13">
        <v>195614919</v>
      </c>
      <c r="I79" s="12"/>
      <c r="J79" s="13">
        <f>bs!M9</f>
        <v>10734195</v>
      </c>
      <c r="K79" s="12"/>
      <c r="L79" s="13">
        <v>5893697</v>
      </c>
    </row>
    <row r="80" spans="1:12" s="21" customFormat="1" ht="24" thickBot="1">
      <c r="A80" s="67" t="s">
        <v>186</v>
      </c>
      <c r="B80" s="3"/>
      <c r="C80" s="3"/>
      <c r="D80" s="3"/>
      <c r="F80" s="23">
        <f>SUM(F78:F79)</f>
        <v>287096778</v>
      </c>
      <c r="G80" s="12"/>
      <c r="H80" s="23">
        <f>SUM(H78:H79)</f>
        <v>393779874</v>
      </c>
      <c r="I80" s="12"/>
      <c r="J80" s="23">
        <f>SUM(J78:J79)</f>
        <v>14870459</v>
      </c>
      <c r="K80" s="12"/>
      <c r="L80" s="23">
        <f>SUM(L78:L79)</f>
        <v>10734195</v>
      </c>
    </row>
    <row r="81" spans="1:12" s="21" customFormat="1" ht="14.25" customHeight="1" thickTop="1">
      <c r="A81" s="7"/>
      <c r="B81" s="3"/>
      <c r="C81" s="3"/>
      <c r="D81" s="3"/>
      <c r="F81" s="12">
        <f>SUM(F80-bs!G9)</f>
        <v>0</v>
      </c>
      <c r="G81" s="12"/>
      <c r="H81" s="12">
        <f>H80-bs!I9</f>
        <v>0</v>
      </c>
      <c r="I81" s="12"/>
      <c r="J81" s="12">
        <f>SUM(J80-bs!K9)</f>
        <v>0</v>
      </c>
      <c r="K81" s="12"/>
      <c r="L81" s="12">
        <f>L80-bs!M9</f>
        <v>0</v>
      </c>
    </row>
    <row r="82" spans="1:12" s="21" customFormat="1" ht="23.25">
      <c r="A82" s="67" t="s">
        <v>50</v>
      </c>
      <c r="B82" s="3"/>
      <c r="C82" s="3"/>
      <c r="D82" s="3"/>
      <c r="F82" s="12"/>
      <c r="G82" s="12"/>
      <c r="H82" s="12"/>
      <c r="I82" s="12"/>
      <c r="J82" s="12"/>
      <c r="K82" s="12"/>
      <c r="L82" s="12"/>
    </row>
    <row r="83" spans="1:12" s="21" customFormat="1" ht="23.25">
      <c r="A83" s="7" t="s">
        <v>101</v>
      </c>
      <c r="B83" s="3"/>
      <c r="C83" s="3"/>
      <c r="D83" s="3"/>
      <c r="F83" s="12"/>
      <c r="G83" s="12"/>
      <c r="H83" s="12"/>
      <c r="I83" s="12"/>
      <c r="J83" s="12"/>
      <c r="K83" s="12"/>
      <c r="L83" s="12"/>
    </row>
    <row r="84" spans="1:12" s="21" customFormat="1" ht="23.25">
      <c r="A84" s="7" t="s">
        <v>222</v>
      </c>
      <c r="B84" s="3"/>
      <c r="C84" s="3"/>
      <c r="D84" s="3"/>
      <c r="F84" s="12">
        <v>1549748</v>
      </c>
      <c r="H84" s="12">
        <v>7261532</v>
      </c>
      <c r="I84" s="12"/>
      <c r="J84" s="12">
        <v>-9716103.790000001</v>
      </c>
      <c r="K84" s="12"/>
      <c r="L84" s="12">
        <v>9902397</v>
      </c>
    </row>
    <row r="85" spans="1:12" s="21" customFormat="1" ht="23.25">
      <c r="A85" s="7" t="s">
        <v>190</v>
      </c>
      <c r="B85" s="3"/>
      <c r="C85" s="3"/>
      <c r="D85" s="3"/>
      <c r="F85" s="12"/>
      <c r="H85" s="12"/>
      <c r="I85" s="12"/>
      <c r="J85" s="12"/>
      <c r="K85" s="12"/>
      <c r="L85" s="12"/>
    </row>
    <row r="86" spans="1:12" s="21" customFormat="1" ht="23.25">
      <c r="A86" s="3" t="s">
        <v>228</v>
      </c>
      <c r="B86" s="3"/>
      <c r="C86" s="3"/>
      <c r="D86" s="3"/>
      <c r="F86" s="12">
        <v>51019203</v>
      </c>
      <c r="H86" s="12">
        <v>289544404</v>
      </c>
      <c r="I86" s="12"/>
      <c r="J86" s="12">
        <v>3444533</v>
      </c>
      <c r="K86" s="12"/>
      <c r="L86" s="12">
        <v>289544404</v>
      </c>
    </row>
    <row r="87" spans="1:12" s="21" customFormat="1" ht="23.25">
      <c r="A87" s="3" t="s">
        <v>213</v>
      </c>
      <c r="B87" s="3"/>
      <c r="C87" s="3"/>
      <c r="D87" s="3"/>
      <c r="F87" s="12">
        <v>7049039</v>
      </c>
      <c r="H87" s="12">
        <v>98940152</v>
      </c>
      <c r="I87" s="12"/>
      <c r="J87" s="12">
        <v>4348408.8666653959</v>
      </c>
      <c r="K87" s="12"/>
      <c r="L87" s="12">
        <v>1212064</v>
      </c>
    </row>
    <row r="88" spans="1:12" s="21" customFormat="1" ht="23.25">
      <c r="A88" s="3" t="s">
        <v>182</v>
      </c>
      <c r="B88" s="3"/>
      <c r="C88" s="3"/>
      <c r="D88" s="3"/>
      <c r="F88" s="12">
        <v>0</v>
      </c>
      <c r="H88" s="12">
        <v>75278234</v>
      </c>
      <c r="I88" s="12"/>
      <c r="J88" s="12" t="s">
        <v>224</v>
      </c>
      <c r="K88" s="12"/>
      <c r="L88" s="12">
        <v>75278234</v>
      </c>
    </row>
    <row r="89" spans="1:12" s="21" customFormat="1" ht="23.25">
      <c r="A89" s="3" t="s">
        <v>214</v>
      </c>
      <c r="B89" s="3"/>
      <c r="C89" s="3"/>
      <c r="D89" s="3"/>
      <c r="F89" s="12">
        <v>51280979</v>
      </c>
      <c r="G89" s="12"/>
      <c r="H89" s="12">
        <v>0</v>
      </c>
      <c r="I89" s="12"/>
      <c r="J89" s="12" t="s">
        <v>224</v>
      </c>
      <c r="K89" s="12"/>
      <c r="L89" s="12">
        <v>0</v>
      </c>
    </row>
    <row r="90" spans="1:12" s="21" customFormat="1" ht="15.75" customHeight="1">
      <c r="A90" s="3"/>
      <c r="B90" s="3"/>
      <c r="C90" s="3"/>
      <c r="D90" s="3"/>
      <c r="F90" s="12"/>
      <c r="G90" s="12"/>
      <c r="H90" s="12"/>
      <c r="I90" s="12"/>
      <c r="J90" s="12"/>
      <c r="K90" s="12"/>
      <c r="L90" s="12"/>
    </row>
    <row r="91" spans="1:12" s="21" customFormat="1" ht="23.25">
      <c r="A91" s="3" t="s">
        <v>145</v>
      </c>
      <c r="B91" s="3"/>
      <c r="C91" s="3"/>
      <c r="D91" s="3"/>
      <c r="F91" s="5"/>
      <c r="G91" s="5"/>
      <c r="H91" s="5"/>
      <c r="I91" s="5"/>
      <c r="J91" s="5"/>
      <c r="K91" s="5"/>
      <c r="L91" s="5"/>
    </row>
  </sheetData>
  <mergeCells count="4">
    <mergeCell ref="F5:H5"/>
    <mergeCell ref="J5:L5"/>
    <mergeCell ref="F48:H48"/>
    <mergeCell ref="J48:L48"/>
  </mergeCells>
  <pageMargins left="0.78740157480314965" right="0.39370078740157483" top="0.63" bottom="0.39370078740157483" header="0.19685039370078741" footer="0.19685039370078741"/>
  <pageSetup paperSize="9" scale="71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202322</vt:lpwstr>
  </property>
  <property fmtid="{D5CDD505-2E9C-101B-9397-08002B2CF9AE}" pid="4" name="OptimizationTime">
    <vt:lpwstr>20230224_1301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2023-02-24T05:40:01Z</cp:lastPrinted>
  <dcterms:created xsi:type="dcterms:W3CDTF">2011-10-03T07:06:50Z</dcterms:created>
  <dcterms:modified xsi:type="dcterms:W3CDTF">2023-02-24T05:40:04Z</dcterms:modified>
</cp:coreProperties>
</file>